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C:\Users\Markova.EA\Desktop\2 квартал\2квартал\"/>
    </mc:Choice>
  </mc:AlternateContent>
  <xr:revisionPtr revIDLastSave="0" documentId="13_ncr:1_{02D6D68F-9761-4332-B3FB-6491D01E66E8}" xr6:coauthVersionLast="47" xr6:coauthVersionMax="47" xr10:uidLastSave="{00000000-0000-0000-0000-000000000000}"/>
  <bookViews>
    <workbookView xWindow="780" yWindow="630" windowWidth="12300" windowHeight="15570" tabRatio="363" firstSheet="1" activeTab="1" xr2:uid="{00000000-000D-0000-FFFF-FFFF00000000}"/>
  </bookViews>
  <sheets>
    <sheet name="Ф11" sheetId="1" r:id="rId1"/>
    <sheet name="Лист1" sheetId="2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1" i="2" l="1"/>
  <c r="D33" i="2"/>
  <c r="I33" i="2"/>
  <c r="N33" i="2"/>
  <c r="P33" i="2"/>
  <c r="R33" i="2"/>
  <c r="T33" i="2"/>
  <c r="V33" i="2"/>
  <c r="D34" i="2"/>
  <c r="I34" i="2"/>
  <c r="P34" i="2"/>
  <c r="R34" i="2"/>
  <c r="T34" i="2"/>
  <c r="V34" i="2"/>
  <c r="D35" i="2"/>
  <c r="I35" i="2"/>
  <c r="N35" i="2" s="1"/>
  <c r="P35" i="2"/>
  <c r="R35" i="2"/>
  <c r="T35" i="2"/>
  <c r="V35" i="2"/>
  <c r="D36" i="2"/>
  <c r="N36" i="2" s="1"/>
  <c r="I36" i="2"/>
  <c r="P36" i="2"/>
  <c r="R36" i="2"/>
  <c r="T36" i="2"/>
  <c r="V36" i="2"/>
  <c r="D37" i="2"/>
  <c r="N37" i="2" s="1"/>
  <c r="I37" i="2"/>
  <c r="P37" i="2"/>
  <c r="R37" i="2"/>
  <c r="T37" i="2"/>
  <c r="V37" i="2"/>
  <c r="D38" i="2"/>
  <c r="N38" i="2" s="1"/>
  <c r="I38" i="2"/>
  <c r="P38" i="2"/>
  <c r="R38" i="2"/>
  <c r="T38" i="2"/>
  <c r="V38" i="2"/>
  <c r="D39" i="2"/>
  <c r="I39" i="2"/>
  <c r="P39" i="2"/>
  <c r="R39" i="2"/>
  <c r="T39" i="2"/>
  <c r="V39" i="2"/>
  <c r="D40" i="2"/>
  <c r="I40" i="2"/>
  <c r="N40" i="2"/>
  <c r="P40" i="2"/>
  <c r="R40" i="2"/>
  <c r="T40" i="2"/>
  <c r="V40" i="2"/>
  <c r="D41" i="2"/>
  <c r="I41" i="2"/>
  <c r="N41" i="2"/>
  <c r="P41" i="2"/>
  <c r="R41" i="2"/>
  <c r="T41" i="2"/>
  <c r="V41" i="2"/>
  <c r="D42" i="2"/>
  <c r="I42" i="2"/>
  <c r="P42" i="2"/>
  <c r="R42" i="2"/>
  <c r="T42" i="2"/>
  <c r="V42" i="2"/>
  <c r="D43" i="2"/>
  <c r="I43" i="2"/>
  <c r="N43" i="2" s="1"/>
  <c r="P43" i="2"/>
  <c r="R43" i="2"/>
  <c r="T43" i="2"/>
  <c r="V43" i="2"/>
  <c r="D44" i="2"/>
  <c r="N44" i="2" s="1"/>
  <c r="I44" i="2"/>
  <c r="P44" i="2"/>
  <c r="R44" i="2"/>
  <c r="T44" i="2"/>
  <c r="V44" i="2"/>
  <c r="D45" i="2"/>
  <c r="N45" i="2" s="1"/>
  <c r="I45" i="2"/>
  <c r="P45" i="2"/>
  <c r="R45" i="2"/>
  <c r="T45" i="2"/>
  <c r="V45" i="2"/>
  <c r="D46" i="2"/>
  <c r="I46" i="2"/>
  <c r="N46" i="2" s="1"/>
  <c r="P46" i="2"/>
  <c r="R46" i="2"/>
  <c r="T46" i="2"/>
  <c r="V46" i="2"/>
  <c r="D47" i="2"/>
  <c r="I47" i="2"/>
  <c r="P47" i="2"/>
  <c r="R47" i="2"/>
  <c r="T47" i="2"/>
  <c r="V47" i="2"/>
  <c r="D48" i="2"/>
  <c r="I48" i="2"/>
  <c r="N48" i="2"/>
  <c r="P48" i="2"/>
  <c r="R48" i="2"/>
  <c r="T48" i="2"/>
  <c r="V48" i="2"/>
  <c r="D49" i="2"/>
  <c r="I49" i="2"/>
  <c r="N49" i="2"/>
  <c r="P49" i="2"/>
  <c r="R49" i="2"/>
  <c r="T49" i="2"/>
  <c r="V49" i="2"/>
  <c r="D50" i="2"/>
  <c r="I50" i="2"/>
  <c r="P50" i="2"/>
  <c r="R50" i="2"/>
  <c r="T50" i="2"/>
  <c r="V50" i="2"/>
  <c r="D51" i="2"/>
  <c r="I51" i="2"/>
  <c r="N51" i="2" s="1"/>
  <c r="P51" i="2"/>
  <c r="R51" i="2"/>
  <c r="T51" i="2"/>
  <c r="V51" i="2"/>
  <c r="D52" i="2"/>
  <c r="N52" i="2" s="1"/>
  <c r="I52" i="2"/>
  <c r="P52" i="2"/>
  <c r="R52" i="2"/>
  <c r="T52" i="2"/>
  <c r="V52" i="2"/>
  <c r="D53" i="2"/>
  <c r="N53" i="2" s="1"/>
  <c r="I53" i="2"/>
  <c r="P53" i="2"/>
  <c r="R53" i="2"/>
  <c r="T53" i="2"/>
  <c r="V53" i="2"/>
  <c r="D54" i="2"/>
  <c r="I54" i="2"/>
  <c r="N54" i="2" s="1"/>
  <c r="P54" i="2"/>
  <c r="R54" i="2"/>
  <c r="T54" i="2"/>
  <c r="V54" i="2"/>
  <c r="D55" i="2"/>
  <c r="I55" i="2"/>
  <c r="P55" i="2"/>
  <c r="R55" i="2"/>
  <c r="T55" i="2"/>
  <c r="V55" i="2"/>
  <c r="D56" i="2"/>
  <c r="I56" i="2"/>
  <c r="N56" i="2"/>
  <c r="P56" i="2"/>
  <c r="R56" i="2"/>
  <c r="T56" i="2"/>
  <c r="V56" i="2"/>
  <c r="D57" i="2"/>
  <c r="I57" i="2"/>
  <c r="N57" i="2"/>
  <c r="P57" i="2"/>
  <c r="R57" i="2"/>
  <c r="T57" i="2"/>
  <c r="V57" i="2"/>
  <c r="D58" i="2"/>
  <c r="I58" i="2"/>
  <c r="P58" i="2"/>
  <c r="R58" i="2"/>
  <c r="T58" i="2"/>
  <c r="V58" i="2"/>
  <c r="D59" i="2"/>
  <c r="I59" i="2"/>
  <c r="N59" i="2" s="1"/>
  <c r="P59" i="2"/>
  <c r="R59" i="2"/>
  <c r="T59" i="2"/>
  <c r="V59" i="2"/>
  <c r="D60" i="2"/>
  <c r="N60" i="2" s="1"/>
  <c r="I60" i="2"/>
  <c r="P60" i="2"/>
  <c r="R60" i="2"/>
  <c r="T60" i="2"/>
  <c r="V60" i="2"/>
  <c r="D61" i="2"/>
  <c r="N61" i="2" s="1"/>
  <c r="I61" i="2"/>
  <c r="P61" i="2"/>
  <c r="R61" i="2"/>
  <c r="T61" i="2"/>
  <c r="V61" i="2"/>
  <c r="D62" i="2"/>
  <c r="I62" i="2"/>
  <c r="N62" i="2" s="1"/>
  <c r="P62" i="2"/>
  <c r="R62" i="2"/>
  <c r="T62" i="2"/>
  <c r="V62" i="2"/>
  <c r="D63" i="2"/>
  <c r="I63" i="2"/>
  <c r="P63" i="2"/>
  <c r="R63" i="2"/>
  <c r="T63" i="2"/>
  <c r="V63" i="2"/>
  <c r="V32" i="2"/>
  <c r="T32" i="2"/>
  <c r="R32" i="2"/>
  <c r="P32" i="2"/>
  <c r="I32" i="2"/>
  <c r="D32" i="2"/>
  <c r="L115" i="2"/>
  <c r="L113" i="2" s="1"/>
  <c r="G115" i="2"/>
  <c r="G113" i="2" s="1"/>
  <c r="V116" i="2"/>
  <c r="T116" i="2"/>
  <c r="R116" i="2"/>
  <c r="P116" i="2"/>
  <c r="I116" i="2"/>
  <c r="D116" i="2"/>
  <c r="D156" i="2"/>
  <c r="I156" i="2"/>
  <c r="P156" i="2"/>
  <c r="R156" i="2"/>
  <c r="T156" i="2"/>
  <c r="V156" i="2"/>
  <c r="D157" i="2"/>
  <c r="I157" i="2"/>
  <c r="P157" i="2"/>
  <c r="R157" i="2"/>
  <c r="T157" i="2"/>
  <c r="V157" i="2"/>
  <c r="D158" i="2"/>
  <c r="I158" i="2"/>
  <c r="P158" i="2"/>
  <c r="R158" i="2"/>
  <c r="T158" i="2"/>
  <c r="V158" i="2"/>
  <c r="I142" i="2"/>
  <c r="E131" i="2"/>
  <c r="F131" i="2"/>
  <c r="H131" i="2"/>
  <c r="G126" i="2"/>
  <c r="L126" i="2"/>
  <c r="D128" i="2"/>
  <c r="I128" i="2"/>
  <c r="P128" i="2"/>
  <c r="R128" i="2"/>
  <c r="T128" i="2"/>
  <c r="V128" i="2"/>
  <c r="L66" i="2"/>
  <c r="L91" i="2"/>
  <c r="L105" i="2"/>
  <c r="L109" i="2"/>
  <c r="L123" i="2"/>
  <c r="L120" i="2"/>
  <c r="G123" i="2"/>
  <c r="V124" i="2"/>
  <c r="T124" i="2"/>
  <c r="R124" i="2"/>
  <c r="P124" i="2"/>
  <c r="I124" i="2"/>
  <c r="D124" i="2"/>
  <c r="G120" i="2"/>
  <c r="D120" i="2" s="1"/>
  <c r="D122" i="2"/>
  <c r="I122" i="2"/>
  <c r="P122" i="2"/>
  <c r="R122" i="2"/>
  <c r="T122" i="2"/>
  <c r="V122" i="2"/>
  <c r="M109" i="2"/>
  <c r="K109" i="2"/>
  <c r="J109" i="2"/>
  <c r="E109" i="2"/>
  <c r="F109" i="2"/>
  <c r="G109" i="2"/>
  <c r="V111" i="2"/>
  <c r="T111" i="2"/>
  <c r="R111" i="2"/>
  <c r="P111" i="2"/>
  <c r="I111" i="2"/>
  <c r="D111" i="2"/>
  <c r="V110" i="2"/>
  <c r="T110" i="2"/>
  <c r="R110" i="2"/>
  <c r="P110" i="2"/>
  <c r="I110" i="2"/>
  <c r="D110" i="2"/>
  <c r="I86" i="2"/>
  <c r="P86" i="2"/>
  <c r="R86" i="2"/>
  <c r="T86" i="2"/>
  <c r="V86" i="2"/>
  <c r="I87" i="2"/>
  <c r="P87" i="2"/>
  <c r="R87" i="2"/>
  <c r="T87" i="2"/>
  <c r="V87" i="2"/>
  <c r="I88" i="2"/>
  <c r="P88" i="2"/>
  <c r="R88" i="2"/>
  <c r="T88" i="2"/>
  <c r="V88" i="2"/>
  <c r="I89" i="2"/>
  <c r="P89" i="2"/>
  <c r="R89" i="2"/>
  <c r="T89" i="2"/>
  <c r="V89" i="2"/>
  <c r="D86" i="2"/>
  <c r="D87" i="2"/>
  <c r="D88" i="2"/>
  <c r="N88" i="2" s="1"/>
  <c r="D89" i="2"/>
  <c r="N89" i="2" s="1"/>
  <c r="I72" i="2"/>
  <c r="P72" i="2"/>
  <c r="R72" i="2"/>
  <c r="T72" i="2"/>
  <c r="V72" i="2"/>
  <c r="D72" i="2"/>
  <c r="F154" i="2"/>
  <c r="D163" i="2"/>
  <c r="I163" i="2"/>
  <c r="P163" i="2"/>
  <c r="R163" i="2"/>
  <c r="T163" i="2"/>
  <c r="V163" i="2"/>
  <c r="D164" i="2"/>
  <c r="I164" i="2"/>
  <c r="P164" i="2"/>
  <c r="R164" i="2"/>
  <c r="T164" i="2"/>
  <c r="V164" i="2"/>
  <c r="I159" i="2"/>
  <c r="D145" i="2"/>
  <c r="I145" i="2"/>
  <c r="P145" i="2"/>
  <c r="R145" i="2"/>
  <c r="T145" i="2"/>
  <c r="V145" i="2"/>
  <c r="D146" i="2"/>
  <c r="I146" i="2"/>
  <c r="P146" i="2"/>
  <c r="R146" i="2"/>
  <c r="T146" i="2"/>
  <c r="V146" i="2"/>
  <c r="D147" i="2"/>
  <c r="I147" i="2"/>
  <c r="P147" i="2"/>
  <c r="R147" i="2"/>
  <c r="T147" i="2"/>
  <c r="V147" i="2"/>
  <c r="D148" i="2"/>
  <c r="I148" i="2"/>
  <c r="P148" i="2"/>
  <c r="R148" i="2"/>
  <c r="T148" i="2"/>
  <c r="V148" i="2"/>
  <c r="D149" i="2"/>
  <c r="I149" i="2"/>
  <c r="P149" i="2"/>
  <c r="R149" i="2"/>
  <c r="T149" i="2"/>
  <c r="V149" i="2"/>
  <c r="G136" i="2"/>
  <c r="G135" i="2" s="1"/>
  <c r="D132" i="2"/>
  <c r="I134" i="2"/>
  <c r="I132" i="2"/>
  <c r="V134" i="2"/>
  <c r="R134" i="2"/>
  <c r="P134" i="2"/>
  <c r="V133" i="2"/>
  <c r="R133" i="2"/>
  <c r="P133" i="2"/>
  <c r="I133" i="2"/>
  <c r="V132" i="2"/>
  <c r="R132" i="2"/>
  <c r="P132" i="2"/>
  <c r="R126" i="2"/>
  <c r="P126" i="2"/>
  <c r="V126" i="2"/>
  <c r="M123" i="2"/>
  <c r="I125" i="2"/>
  <c r="G105" i="2"/>
  <c r="D107" i="2"/>
  <c r="I107" i="2"/>
  <c r="P107" i="2"/>
  <c r="R107" i="2"/>
  <c r="T107" i="2"/>
  <c r="V107" i="2"/>
  <c r="D102" i="2"/>
  <c r="I102" i="2"/>
  <c r="P102" i="2"/>
  <c r="R102" i="2"/>
  <c r="T102" i="2"/>
  <c r="V102" i="2"/>
  <c r="G91" i="2"/>
  <c r="D93" i="2"/>
  <c r="I93" i="2"/>
  <c r="P93" i="2"/>
  <c r="R93" i="2"/>
  <c r="T93" i="2"/>
  <c r="V93" i="2"/>
  <c r="D94" i="2"/>
  <c r="I94" i="2"/>
  <c r="P94" i="2"/>
  <c r="R94" i="2"/>
  <c r="T94" i="2"/>
  <c r="V94" i="2"/>
  <c r="D95" i="2"/>
  <c r="I95" i="2"/>
  <c r="P95" i="2"/>
  <c r="R95" i="2"/>
  <c r="T95" i="2"/>
  <c r="V95" i="2"/>
  <c r="D96" i="2"/>
  <c r="I96" i="2"/>
  <c r="P96" i="2"/>
  <c r="R96" i="2"/>
  <c r="T96" i="2"/>
  <c r="V96" i="2"/>
  <c r="D97" i="2"/>
  <c r="I97" i="2"/>
  <c r="P97" i="2"/>
  <c r="R97" i="2"/>
  <c r="T97" i="2"/>
  <c r="V97" i="2"/>
  <c r="D98" i="2"/>
  <c r="I98" i="2"/>
  <c r="P98" i="2"/>
  <c r="R98" i="2"/>
  <c r="T98" i="2"/>
  <c r="V98" i="2"/>
  <c r="D99" i="2"/>
  <c r="I99" i="2"/>
  <c r="P99" i="2"/>
  <c r="R99" i="2"/>
  <c r="T99" i="2"/>
  <c r="V99" i="2"/>
  <c r="D100" i="2"/>
  <c r="I100" i="2"/>
  <c r="P100" i="2"/>
  <c r="R100" i="2"/>
  <c r="T100" i="2"/>
  <c r="V100" i="2"/>
  <c r="D101" i="2"/>
  <c r="I101" i="2"/>
  <c r="P101" i="2"/>
  <c r="R101" i="2"/>
  <c r="T101" i="2"/>
  <c r="V101" i="2"/>
  <c r="D76" i="2"/>
  <c r="I76" i="2"/>
  <c r="P76" i="2"/>
  <c r="R76" i="2"/>
  <c r="T76" i="2"/>
  <c r="V76" i="2"/>
  <c r="D77" i="2"/>
  <c r="I77" i="2"/>
  <c r="P77" i="2"/>
  <c r="R77" i="2"/>
  <c r="T77" i="2"/>
  <c r="V77" i="2"/>
  <c r="D78" i="2"/>
  <c r="I78" i="2"/>
  <c r="P78" i="2"/>
  <c r="R78" i="2"/>
  <c r="T78" i="2"/>
  <c r="V78" i="2"/>
  <c r="D79" i="2"/>
  <c r="I79" i="2"/>
  <c r="P79" i="2"/>
  <c r="R79" i="2"/>
  <c r="T79" i="2"/>
  <c r="V79" i="2"/>
  <c r="D80" i="2"/>
  <c r="I80" i="2"/>
  <c r="P80" i="2"/>
  <c r="R80" i="2"/>
  <c r="T80" i="2"/>
  <c r="V80" i="2"/>
  <c r="D81" i="2"/>
  <c r="I81" i="2"/>
  <c r="P81" i="2"/>
  <c r="R81" i="2"/>
  <c r="T81" i="2"/>
  <c r="V81" i="2"/>
  <c r="D82" i="2"/>
  <c r="I82" i="2"/>
  <c r="P82" i="2"/>
  <c r="R82" i="2"/>
  <c r="T82" i="2"/>
  <c r="V82" i="2"/>
  <c r="D83" i="2"/>
  <c r="I83" i="2"/>
  <c r="P83" i="2"/>
  <c r="R83" i="2"/>
  <c r="T83" i="2"/>
  <c r="V83" i="2"/>
  <c r="D84" i="2"/>
  <c r="I84" i="2"/>
  <c r="P84" i="2"/>
  <c r="R84" i="2"/>
  <c r="T84" i="2"/>
  <c r="V84" i="2"/>
  <c r="D85" i="2"/>
  <c r="I85" i="2"/>
  <c r="P85" i="2"/>
  <c r="R85" i="2"/>
  <c r="T85" i="2"/>
  <c r="V85" i="2"/>
  <c r="D68" i="2"/>
  <c r="I68" i="2"/>
  <c r="P68" i="2"/>
  <c r="R68" i="2"/>
  <c r="T68" i="2"/>
  <c r="V68" i="2"/>
  <c r="D69" i="2"/>
  <c r="I69" i="2"/>
  <c r="P69" i="2"/>
  <c r="R69" i="2"/>
  <c r="T69" i="2"/>
  <c r="V69" i="2"/>
  <c r="D70" i="2"/>
  <c r="I70" i="2"/>
  <c r="P70" i="2"/>
  <c r="R70" i="2"/>
  <c r="T70" i="2"/>
  <c r="V70" i="2"/>
  <c r="N32" i="2" l="1"/>
  <c r="N63" i="2"/>
  <c r="N58" i="2"/>
  <c r="N55" i="2"/>
  <c r="N50" i="2"/>
  <c r="N47" i="2"/>
  <c r="N42" i="2"/>
  <c r="N39" i="2"/>
  <c r="N34" i="2"/>
  <c r="N116" i="2"/>
  <c r="N156" i="2"/>
  <c r="N158" i="2"/>
  <c r="N157" i="2"/>
  <c r="T109" i="2"/>
  <c r="V131" i="2"/>
  <c r="N128" i="2"/>
  <c r="P109" i="2"/>
  <c r="N122" i="2"/>
  <c r="N124" i="2"/>
  <c r="N110" i="2"/>
  <c r="N111" i="2"/>
  <c r="N87" i="2"/>
  <c r="N86" i="2"/>
  <c r="N72" i="2"/>
  <c r="N164" i="2"/>
  <c r="N149" i="2"/>
  <c r="N145" i="2"/>
  <c r="N163" i="2"/>
  <c r="N147" i="2"/>
  <c r="N146" i="2"/>
  <c r="G131" i="2"/>
  <c r="G130" i="2" s="1"/>
  <c r="T132" i="2"/>
  <c r="N148" i="2"/>
  <c r="R131" i="2"/>
  <c r="D134" i="2"/>
  <c r="N134" i="2" s="1"/>
  <c r="N132" i="2"/>
  <c r="T134" i="2"/>
  <c r="P131" i="2"/>
  <c r="I131" i="2"/>
  <c r="N77" i="2"/>
  <c r="N102" i="2"/>
  <c r="N107" i="2"/>
  <c r="N81" i="2"/>
  <c r="N80" i="2"/>
  <c r="N79" i="2"/>
  <c r="N78" i="2"/>
  <c r="N93" i="2"/>
  <c r="N97" i="2"/>
  <c r="N96" i="2"/>
  <c r="N95" i="2"/>
  <c r="N94" i="2"/>
  <c r="N101" i="2"/>
  <c r="N100" i="2"/>
  <c r="N99" i="2"/>
  <c r="N98" i="2"/>
  <c r="N85" i="2"/>
  <c r="N84" i="2"/>
  <c r="N83" i="2"/>
  <c r="N82" i="2"/>
  <c r="N76" i="2"/>
  <c r="N70" i="2"/>
  <c r="N69" i="2"/>
  <c r="N68" i="2"/>
  <c r="I121" i="2"/>
  <c r="I137" i="2"/>
  <c r="D131" i="2" l="1"/>
  <c r="T131" i="2"/>
  <c r="M120" i="2"/>
  <c r="M126" i="2"/>
  <c r="I166" i="2"/>
  <c r="M154" i="2"/>
  <c r="M160" i="2"/>
  <c r="H165" i="2"/>
  <c r="J165" i="2"/>
  <c r="K165" i="2"/>
  <c r="L165" i="2"/>
  <c r="M165" i="2"/>
  <c r="M74" i="2"/>
  <c r="M91" i="2"/>
  <c r="M105" i="2"/>
  <c r="M113" i="2"/>
  <c r="M135" i="2"/>
  <c r="M130" i="2" s="1"/>
  <c r="M143" i="2"/>
  <c r="M104" i="2" l="1"/>
  <c r="M103" i="2" s="1"/>
  <c r="I123" i="2"/>
  <c r="M141" i="2"/>
  <c r="M153" i="2"/>
  <c r="M26" i="2" s="1"/>
  <c r="G143" i="2" l="1"/>
  <c r="P151" i="2"/>
  <c r="I127" i="2"/>
  <c r="I144" i="2"/>
  <c r="I150" i="2"/>
  <c r="I155" i="2"/>
  <c r="I161" i="2"/>
  <c r="I162" i="2"/>
  <c r="I112" i="2"/>
  <c r="I106" i="2"/>
  <c r="I92" i="2"/>
  <c r="I75" i="2"/>
  <c r="I90" i="2"/>
  <c r="I67" i="2"/>
  <c r="I71" i="2"/>
  <c r="I73" i="2"/>
  <c r="G160" i="2"/>
  <c r="G165" i="2"/>
  <c r="D165" i="2" s="1"/>
  <c r="G154" i="2"/>
  <c r="V165" i="2"/>
  <c r="R165" i="2"/>
  <c r="P165" i="2"/>
  <c r="V151" i="2"/>
  <c r="T165" i="2" l="1"/>
  <c r="G141" i="2"/>
  <c r="G153" i="2"/>
  <c r="D151" i="2"/>
  <c r="I151" i="2"/>
  <c r="T151" i="2"/>
  <c r="R151" i="2"/>
  <c r="N151" i="2" l="1"/>
  <c r="T29" i="2"/>
  <c r="L160" i="2" l="1"/>
  <c r="L154" i="2"/>
  <c r="L143" i="2"/>
  <c r="L135" i="2"/>
  <c r="L130" i="2" s="1"/>
  <c r="L74" i="2"/>
  <c r="L153" i="2" l="1"/>
  <c r="L141" i="2"/>
  <c r="L104" i="2"/>
  <c r="L103" i="2" l="1"/>
  <c r="D126" i="2"/>
  <c r="D123" i="2"/>
  <c r="I30" i="2"/>
  <c r="V138" i="2" l="1"/>
  <c r="T138" i="2"/>
  <c r="R138" i="2"/>
  <c r="P138" i="2"/>
  <c r="I138" i="2"/>
  <c r="D138" i="2"/>
  <c r="V136" i="2"/>
  <c r="T136" i="2"/>
  <c r="R136" i="2"/>
  <c r="P136" i="2"/>
  <c r="I136" i="2"/>
  <c r="D136" i="2"/>
  <c r="V127" i="2"/>
  <c r="T127" i="2"/>
  <c r="R127" i="2"/>
  <c r="P127" i="2"/>
  <c r="D127" i="2"/>
  <c r="N126" i="2" s="1"/>
  <c r="V125" i="2"/>
  <c r="T125" i="2"/>
  <c r="R125" i="2"/>
  <c r="P125" i="2"/>
  <c r="D125" i="2"/>
  <c r="V121" i="2"/>
  <c r="T121" i="2"/>
  <c r="R121" i="2"/>
  <c r="P121" i="2"/>
  <c r="D121" i="2"/>
  <c r="V90" i="2"/>
  <c r="T90" i="2"/>
  <c r="R90" i="2"/>
  <c r="P90" i="2"/>
  <c r="D90" i="2"/>
  <c r="V75" i="2"/>
  <c r="T75" i="2"/>
  <c r="R75" i="2"/>
  <c r="P75" i="2"/>
  <c r="D75" i="2"/>
  <c r="N121" i="2" l="1"/>
  <c r="N127" i="2"/>
  <c r="N136" i="2"/>
  <c r="N125" i="2"/>
  <c r="N138" i="2"/>
  <c r="N75" i="2"/>
  <c r="N90" i="2"/>
  <c r="V167" i="2"/>
  <c r="T167" i="2"/>
  <c r="R167" i="2"/>
  <c r="P167" i="2"/>
  <c r="V166" i="2"/>
  <c r="T166" i="2"/>
  <c r="R166" i="2"/>
  <c r="P166" i="2"/>
  <c r="V162" i="2"/>
  <c r="T162" i="2"/>
  <c r="R162" i="2"/>
  <c r="P162" i="2"/>
  <c r="V161" i="2"/>
  <c r="T161" i="2"/>
  <c r="R161" i="2"/>
  <c r="P161" i="2"/>
  <c r="V159" i="2"/>
  <c r="T159" i="2"/>
  <c r="R159" i="2"/>
  <c r="P159" i="2"/>
  <c r="V155" i="2"/>
  <c r="T155" i="2"/>
  <c r="R155" i="2"/>
  <c r="P155" i="2"/>
  <c r="V152" i="2"/>
  <c r="T152" i="2"/>
  <c r="R152" i="2"/>
  <c r="P152" i="2"/>
  <c r="V150" i="2"/>
  <c r="T150" i="2"/>
  <c r="R150" i="2"/>
  <c r="P150" i="2"/>
  <c r="V144" i="2"/>
  <c r="T144" i="2"/>
  <c r="R144" i="2"/>
  <c r="P144" i="2"/>
  <c r="V140" i="2"/>
  <c r="T140" i="2"/>
  <c r="R140" i="2"/>
  <c r="P140" i="2"/>
  <c r="V139" i="2"/>
  <c r="T139" i="2"/>
  <c r="R139" i="2"/>
  <c r="P139" i="2"/>
  <c r="V137" i="2"/>
  <c r="T137" i="2"/>
  <c r="R137" i="2"/>
  <c r="P137" i="2"/>
  <c r="V129" i="2"/>
  <c r="T129" i="2"/>
  <c r="R129" i="2"/>
  <c r="P129" i="2"/>
  <c r="V115" i="2"/>
  <c r="T115" i="2"/>
  <c r="R115" i="2"/>
  <c r="P115" i="2"/>
  <c r="V112" i="2"/>
  <c r="T112" i="2"/>
  <c r="R112" i="2"/>
  <c r="P112" i="2"/>
  <c r="V108" i="2"/>
  <c r="T108" i="2"/>
  <c r="R108" i="2"/>
  <c r="P108" i="2"/>
  <c r="V106" i="2"/>
  <c r="T106" i="2"/>
  <c r="R106" i="2"/>
  <c r="P106" i="2"/>
  <c r="V92" i="2"/>
  <c r="T92" i="2"/>
  <c r="R92" i="2"/>
  <c r="P92" i="2"/>
  <c r="V73" i="2"/>
  <c r="T73" i="2"/>
  <c r="R73" i="2"/>
  <c r="P73" i="2"/>
  <c r="V71" i="2"/>
  <c r="T71" i="2"/>
  <c r="R71" i="2"/>
  <c r="P71" i="2"/>
  <c r="V67" i="2"/>
  <c r="T67" i="2"/>
  <c r="R67" i="2"/>
  <c r="P67" i="2"/>
  <c r="V31" i="2"/>
  <c r="T31" i="2"/>
  <c r="R31" i="2"/>
  <c r="P31" i="2"/>
  <c r="V30" i="2"/>
  <c r="T30" i="2"/>
  <c r="R30" i="2"/>
  <c r="P30" i="2"/>
  <c r="V29" i="2"/>
  <c r="R29" i="2"/>
  <c r="P29" i="2"/>
  <c r="V25" i="2"/>
  <c r="T25" i="2"/>
  <c r="R25" i="2"/>
  <c r="P25" i="2"/>
  <c r="K160" i="2"/>
  <c r="K154" i="2"/>
  <c r="K143" i="2"/>
  <c r="K105" i="2"/>
  <c r="K91" i="2"/>
  <c r="K74" i="2"/>
  <c r="M66" i="2"/>
  <c r="K66" i="2"/>
  <c r="M28" i="2"/>
  <c r="M27" i="2" s="1"/>
  <c r="L28" i="2"/>
  <c r="K28" i="2"/>
  <c r="M23" i="2"/>
  <c r="L23" i="2"/>
  <c r="K23" i="2"/>
  <c r="I167" i="2"/>
  <c r="J160" i="2"/>
  <c r="J154" i="2"/>
  <c r="I152" i="2"/>
  <c r="J143" i="2"/>
  <c r="I140" i="2"/>
  <c r="I139" i="2"/>
  <c r="J135" i="2"/>
  <c r="I129" i="2"/>
  <c r="I120" i="2"/>
  <c r="I115" i="2"/>
  <c r="I108" i="2"/>
  <c r="J105" i="2"/>
  <c r="J91" i="2"/>
  <c r="J74" i="2"/>
  <c r="J66" i="2"/>
  <c r="I31" i="2"/>
  <c r="I29" i="2"/>
  <c r="J28" i="2"/>
  <c r="J27" i="2" s="1"/>
  <c r="J21" i="2" s="1"/>
  <c r="I25" i="2"/>
  <c r="J23" i="2"/>
  <c r="F160" i="2"/>
  <c r="F153" i="2" s="1"/>
  <c r="E160" i="2"/>
  <c r="E154" i="2"/>
  <c r="F143" i="2"/>
  <c r="E143" i="2"/>
  <c r="F135" i="2"/>
  <c r="F130" i="2" s="1"/>
  <c r="E135" i="2"/>
  <c r="E130" i="2" s="1"/>
  <c r="F105" i="2"/>
  <c r="E105" i="2"/>
  <c r="F91" i="2"/>
  <c r="E91" i="2"/>
  <c r="F74" i="2"/>
  <c r="E74" i="2"/>
  <c r="F66" i="2"/>
  <c r="E66" i="2"/>
  <c r="F28" i="2"/>
  <c r="F27" i="2" s="1"/>
  <c r="F21" i="2" s="1"/>
  <c r="E28" i="2"/>
  <c r="E27" i="2" s="1"/>
  <c r="E21" i="2" s="1"/>
  <c r="F23" i="2"/>
  <c r="E23" i="2"/>
  <c r="H160" i="2"/>
  <c r="H154" i="2"/>
  <c r="H143" i="2"/>
  <c r="H135" i="2"/>
  <c r="H109" i="2"/>
  <c r="H105" i="2"/>
  <c r="H91" i="2"/>
  <c r="H74" i="2"/>
  <c r="H66" i="2"/>
  <c r="H28" i="2"/>
  <c r="H27" i="2" s="1"/>
  <c r="H21" i="2" s="1"/>
  <c r="H23" i="2"/>
  <c r="G74" i="2"/>
  <c r="G66" i="2"/>
  <c r="G28" i="2"/>
  <c r="G27" i="2" s="1"/>
  <c r="G23" i="2"/>
  <c r="D167" i="2"/>
  <c r="D166" i="2"/>
  <c r="D162" i="2"/>
  <c r="D161" i="2"/>
  <c r="D159" i="2"/>
  <c r="D155" i="2"/>
  <c r="D152" i="2"/>
  <c r="D150" i="2"/>
  <c r="D144" i="2"/>
  <c r="D140" i="2"/>
  <c r="D139" i="2"/>
  <c r="D137" i="2"/>
  <c r="D129" i="2"/>
  <c r="D115" i="2"/>
  <c r="D112" i="2"/>
  <c r="D108" i="2"/>
  <c r="D106" i="2"/>
  <c r="D92" i="2"/>
  <c r="D73" i="2"/>
  <c r="D71" i="2"/>
  <c r="D67" i="2"/>
  <c r="D31" i="2"/>
  <c r="D30" i="2"/>
  <c r="D29" i="2"/>
  <c r="D25" i="2"/>
  <c r="K153" i="2" l="1"/>
  <c r="K26" i="2" s="1"/>
  <c r="F141" i="2"/>
  <c r="F24" i="2" s="1"/>
  <c r="J153" i="2"/>
  <c r="J26" i="2" s="1"/>
  <c r="H153" i="2"/>
  <c r="E141" i="2"/>
  <c r="E24" i="2" s="1"/>
  <c r="E153" i="2"/>
  <c r="E26" i="2" s="1"/>
  <c r="I160" i="2"/>
  <c r="H141" i="2"/>
  <c r="H24" i="2" s="1"/>
  <c r="J141" i="2"/>
  <c r="I165" i="2"/>
  <c r="K141" i="2"/>
  <c r="F26" i="2"/>
  <c r="E113" i="2"/>
  <c r="R114" i="2"/>
  <c r="F113" i="2"/>
  <c r="F119" i="2"/>
  <c r="F118" i="2" s="1"/>
  <c r="E65" i="2"/>
  <c r="F65" i="2"/>
  <c r="R154" i="2"/>
  <c r="E104" i="2"/>
  <c r="F104" i="2"/>
  <c r="E119" i="2"/>
  <c r="E118" i="2" s="1"/>
  <c r="J113" i="2"/>
  <c r="T74" i="2"/>
  <c r="I74" i="2"/>
  <c r="N159" i="2"/>
  <c r="G65" i="2"/>
  <c r="D142" i="2"/>
  <c r="J65" i="2"/>
  <c r="I91" i="2"/>
  <c r="R66" i="2"/>
  <c r="V91" i="2"/>
  <c r="T160" i="2"/>
  <c r="N71" i="2"/>
  <c r="N112" i="2"/>
  <c r="N144" i="2"/>
  <c r="N152" i="2"/>
  <c r="T23" i="2"/>
  <c r="R28" i="2"/>
  <c r="T66" i="2"/>
  <c r="R74" i="2"/>
  <c r="T91" i="2"/>
  <c r="V109" i="2"/>
  <c r="T114" i="2"/>
  <c r="R117" i="2"/>
  <c r="V117" i="2"/>
  <c r="N167" i="2"/>
  <c r="G104" i="2"/>
  <c r="G26" i="2"/>
  <c r="H113" i="2"/>
  <c r="D66" i="2"/>
  <c r="D91" i="2"/>
  <c r="N30" i="2"/>
  <c r="I105" i="2"/>
  <c r="N106" i="2"/>
  <c r="I109" i="2"/>
  <c r="I143" i="2"/>
  <c r="N162" i="2"/>
  <c r="N166" i="2"/>
  <c r="R23" i="2"/>
  <c r="V23" i="2"/>
  <c r="R91" i="2"/>
  <c r="R120" i="2"/>
  <c r="M24" i="2"/>
  <c r="R160" i="2"/>
  <c r="D23" i="2"/>
  <c r="P23" i="2"/>
  <c r="D28" i="2"/>
  <c r="D154" i="2"/>
  <c r="P21" i="2"/>
  <c r="N25" i="2"/>
  <c r="P27" i="2"/>
  <c r="P74" i="2"/>
  <c r="P28" i="2"/>
  <c r="N67" i="2"/>
  <c r="N73" i="2"/>
  <c r="N92" i="2"/>
  <c r="N115" i="2"/>
  <c r="P120" i="2"/>
  <c r="N129" i="2"/>
  <c r="P135" i="2"/>
  <c r="N139" i="2"/>
  <c r="N150" i="2"/>
  <c r="N155" i="2"/>
  <c r="P160" i="2"/>
  <c r="M21" i="2"/>
  <c r="V21" i="2" s="1"/>
  <c r="V27" i="2"/>
  <c r="V74" i="2"/>
  <c r="T105" i="2"/>
  <c r="K104" i="2"/>
  <c r="R109" i="2"/>
  <c r="V120" i="2"/>
  <c r="T130" i="2"/>
  <c r="R142" i="2"/>
  <c r="T143" i="2"/>
  <c r="T154" i="2"/>
  <c r="V160" i="2"/>
  <c r="V28" i="2"/>
  <c r="P105" i="2"/>
  <c r="V142" i="2"/>
  <c r="P143" i="2"/>
  <c r="G119" i="2"/>
  <c r="G24" i="2"/>
  <c r="I28" i="2"/>
  <c r="N29" i="2"/>
  <c r="N31" i="2"/>
  <c r="P66" i="2"/>
  <c r="P91" i="2"/>
  <c r="N108" i="2"/>
  <c r="P114" i="2"/>
  <c r="P117" i="2"/>
  <c r="J130" i="2"/>
  <c r="P130" i="2" s="1"/>
  <c r="N137" i="2"/>
  <c r="N140" i="2"/>
  <c r="P142" i="2"/>
  <c r="P154" i="2"/>
  <c r="N161" i="2"/>
  <c r="K27" i="2"/>
  <c r="L27" i="2"/>
  <c r="T28" i="2"/>
  <c r="K65" i="2"/>
  <c r="M65" i="2"/>
  <c r="L65" i="2"/>
  <c r="R105" i="2"/>
  <c r="V105" i="2"/>
  <c r="K113" i="2"/>
  <c r="V114" i="2"/>
  <c r="T117" i="2"/>
  <c r="T120" i="2"/>
  <c r="K135" i="2"/>
  <c r="R135" i="2" s="1"/>
  <c r="T142" i="2"/>
  <c r="R143" i="2"/>
  <c r="V66" i="2"/>
  <c r="T135" i="2"/>
  <c r="V143" i="2"/>
  <c r="V154" i="2"/>
  <c r="D160" i="2"/>
  <c r="D74" i="2"/>
  <c r="D143" i="2"/>
  <c r="J104" i="2"/>
  <c r="I154" i="2"/>
  <c r="I23" i="2"/>
  <c r="I66" i="2"/>
  <c r="D109" i="2"/>
  <c r="H119" i="2"/>
  <c r="H118" i="2" s="1"/>
  <c r="H104" i="2"/>
  <c r="D105" i="2"/>
  <c r="H65" i="2"/>
  <c r="H130" i="2"/>
  <c r="D130" i="2" s="1"/>
  <c r="D135" i="2"/>
  <c r="G21" i="2"/>
  <c r="D27" i="2"/>
  <c r="G118" i="2" l="1"/>
  <c r="D119" i="2"/>
  <c r="N109" i="2"/>
  <c r="D141" i="2"/>
  <c r="R26" i="2"/>
  <c r="N165" i="2"/>
  <c r="H26" i="2"/>
  <c r="D26" i="2" s="1"/>
  <c r="D153" i="2"/>
  <c r="P65" i="2"/>
  <c r="H103" i="2"/>
  <c r="H64" i="2" s="1"/>
  <c r="H22" i="2" s="1"/>
  <c r="R65" i="2"/>
  <c r="F103" i="2"/>
  <c r="F64" i="2" s="1"/>
  <c r="F22" i="2" s="1"/>
  <c r="F20" i="2" s="1"/>
  <c r="P153" i="2"/>
  <c r="P26" i="2"/>
  <c r="R104" i="2"/>
  <c r="P113" i="2"/>
  <c r="E103" i="2"/>
  <c r="E64" i="2" s="1"/>
  <c r="E22" i="2" s="1"/>
  <c r="E20" i="2" s="1"/>
  <c r="I141" i="2"/>
  <c r="R113" i="2"/>
  <c r="V113" i="2"/>
  <c r="N143" i="2"/>
  <c r="D65" i="2"/>
  <c r="R153" i="2"/>
  <c r="T65" i="2"/>
  <c r="K130" i="2"/>
  <c r="K103" i="2"/>
  <c r="N23" i="2"/>
  <c r="T104" i="2"/>
  <c r="T153" i="2"/>
  <c r="N142" i="2"/>
  <c r="I135" i="2"/>
  <c r="N135" i="2" s="1"/>
  <c r="N154" i="2"/>
  <c r="N105" i="2"/>
  <c r="N74" i="2"/>
  <c r="L26" i="2"/>
  <c r="T26" i="2" s="1"/>
  <c r="N91" i="2"/>
  <c r="N66" i="2"/>
  <c r="D104" i="2"/>
  <c r="I153" i="2"/>
  <c r="N117" i="2"/>
  <c r="I113" i="2"/>
  <c r="J24" i="2"/>
  <c r="P141" i="2"/>
  <c r="L21" i="2"/>
  <c r="T21" i="2" s="1"/>
  <c r="T27" i="2"/>
  <c r="N120" i="2"/>
  <c r="N114" i="2"/>
  <c r="V141" i="2"/>
  <c r="N160" i="2"/>
  <c r="I27" i="2"/>
  <c r="N27" i="2" s="1"/>
  <c r="I104" i="2"/>
  <c r="I65" i="2"/>
  <c r="J103" i="2"/>
  <c r="P104" i="2"/>
  <c r="V153" i="2"/>
  <c r="V130" i="2"/>
  <c r="V135" i="2"/>
  <c r="V65" i="2"/>
  <c r="K21" i="2"/>
  <c r="R27" i="2"/>
  <c r="N28" i="2"/>
  <c r="L24" i="2"/>
  <c r="T24" i="2" s="1"/>
  <c r="T141" i="2"/>
  <c r="V24" i="2"/>
  <c r="K24" i="2"/>
  <c r="R24" i="2" s="1"/>
  <c r="R141" i="2"/>
  <c r="V104" i="2"/>
  <c r="D24" i="2"/>
  <c r="D21" i="2"/>
  <c r="H20" i="2" l="1"/>
  <c r="D118" i="2"/>
  <c r="I24" i="2"/>
  <c r="N24" i="2" s="1"/>
  <c r="V103" i="2"/>
  <c r="R103" i="2"/>
  <c r="N141" i="2"/>
  <c r="N153" i="2"/>
  <c r="R130" i="2"/>
  <c r="N65" i="2"/>
  <c r="N104" i="2"/>
  <c r="V26" i="2"/>
  <c r="I26" i="2"/>
  <c r="N26" i="2" s="1"/>
  <c r="P103" i="2"/>
  <c r="I103" i="2"/>
  <c r="R21" i="2"/>
  <c r="I21" i="2"/>
  <c r="N21" i="2" s="1"/>
  <c r="P24" i="2"/>
  <c r="I130" i="2"/>
  <c r="N130" i="2" s="1"/>
  <c r="G103" i="2" l="1"/>
  <c r="D113" i="2"/>
  <c r="N113" i="2" s="1"/>
  <c r="T113" i="2"/>
  <c r="G64" i="2" l="1"/>
  <c r="T103" i="2"/>
  <c r="D103" i="2"/>
  <c r="N103" i="2" s="1"/>
  <c r="L171" i="1"/>
  <c r="L170" i="1"/>
  <c r="L83" i="1"/>
  <c r="L80" i="1" s="1"/>
  <c r="L71" i="1"/>
  <c r="L69" i="1" s="1"/>
  <c r="L60" i="1"/>
  <c r="L48" i="1"/>
  <c r="L49" i="1"/>
  <c r="L50" i="1"/>
  <c r="L51" i="1"/>
  <c r="L53" i="1"/>
  <c r="L58" i="1"/>
  <c r="L63" i="1"/>
  <c r="L85" i="1"/>
  <c r="L90" i="1"/>
  <c r="L84" i="1" s="1"/>
  <c r="L95" i="1"/>
  <c r="L97" i="1"/>
  <c r="L99" i="1"/>
  <c r="L111" i="1"/>
  <c r="L113" i="1"/>
  <c r="L119" i="1"/>
  <c r="L127" i="1"/>
  <c r="L132" i="1"/>
  <c r="L136" i="1"/>
  <c r="L149" i="1"/>
  <c r="L162" i="1"/>
  <c r="D64" i="2" l="1"/>
  <c r="G22" i="2"/>
  <c r="L118" i="1"/>
  <c r="L109" i="1"/>
  <c r="L108" i="1" s="1"/>
  <c r="L94" i="1"/>
  <c r="L93" i="1" s="1"/>
  <c r="L135" i="1"/>
  <c r="L68" i="1"/>
  <c r="L67" i="1" s="1"/>
  <c r="G20" i="2" l="1"/>
  <c r="D20" i="2" s="1"/>
  <c r="D22" i="2"/>
  <c r="R47" i="1"/>
  <c r="V31" i="1" l="1"/>
  <c r="T31" i="1"/>
  <c r="R31" i="1"/>
  <c r="P31" i="1"/>
  <c r="V30" i="1"/>
  <c r="T30" i="1"/>
  <c r="R30" i="1"/>
  <c r="P30" i="1"/>
  <c r="V29" i="1"/>
  <c r="T29" i="1"/>
  <c r="R29" i="1"/>
  <c r="P29" i="1"/>
  <c r="D174" i="1"/>
  <c r="N174" i="1" s="1"/>
  <c r="D173" i="1"/>
  <c r="D172" i="1"/>
  <c r="N172" i="1" s="1"/>
  <c r="D171" i="1"/>
  <c r="N171" i="1" s="1"/>
  <c r="D170" i="1"/>
  <c r="D169" i="1"/>
  <c r="D168" i="1"/>
  <c r="N168" i="1" s="1"/>
  <c r="D167" i="1"/>
  <c r="N167" i="1" s="1"/>
  <c r="D166" i="1"/>
  <c r="D165" i="1"/>
  <c r="N165" i="1" s="1"/>
  <c r="D164" i="1"/>
  <c r="D163" i="1"/>
  <c r="N163" i="1" s="1"/>
  <c r="D161" i="1"/>
  <c r="D160" i="1"/>
  <c r="D159" i="1"/>
  <c r="D158" i="1"/>
  <c r="D157" i="1"/>
  <c r="D156" i="1"/>
  <c r="D155" i="1"/>
  <c r="D154" i="1"/>
  <c r="N154" i="1" s="1"/>
  <c r="D153" i="1"/>
  <c r="N153" i="1" s="1"/>
  <c r="D152" i="1"/>
  <c r="D151" i="1"/>
  <c r="N151" i="1" s="1"/>
  <c r="D150" i="1"/>
  <c r="N150" i="1" s="1"/>
  <c r="D148" i="1"/>
  <c r="D147" i="1"/>
  <c r="D146" i="1"/>
  <c r="N146" i="1" s="1"/>
  <c r="D145" i="1"/>
  <c r="N145" i="1" s="1"/>
  <c r="D144" i="1"/>
  <c r="D143" i="1"/>
  <c r="D142" i="1"/>
  <c r="N142" i="1" s="1"/>
  <c r="D141" i="1"/>
  <c r="N141" i="1" s="1"/>
  <c r="D140" i="1"/>
  <c r="D139" i="1"/>
  <c r="N139" i="1" s="1"/>
  <c r="D138" i="1"/>
  <c r="N138" i="1" s="1"/>
  <c r="D137" i="1"/>
  <c r="N137" i="1" s="1"/>
  <c r="D134" i="1"/>
  <c r="D133" i="1"/>
  <c r="D131" i="1"/>
  <c r="N131" i="1" s="1"/>
  <c r="D130" i="1"/>
  <c r="N130" i="1" s="1"/>
  <c r="D129" i="1"/>
  <c r="D128" i="1"/>
  <c r="D126" i="1"/>
  <c r="N126" i="1" s="1"/>
  <c r="D125" i="1"/>
  <c r="N125" i="1" s="1"/>
  <c r="D124" i="1"/>
  <c r="N124" i="1" s="1"/>
  <c r="D123" i="1"/>
  <c r="D122" i="1"/>
  <c r="D121" i="1"/>
  <c r="N121" i="1" s="1"/>
  <c r="D120" i="1"/>
  <c r="D117" i="1"/>
  <c r="D116" i="1"/>
  <c r="D115" i="1"/>
  <c r="D114" i="1"/>
  <c r="D112" i="1"/>
  <c r="N112" i="1" s="1"/>
  <c r="N111" i="1" s="1"/>
  <c r="D110" i="1"/>
  <c r="D107" i="1"/>
  <c r="D106" i="1"/>
  <c r="D105" i="1"/>
  <c r="D104" i="1"/>
  <c r="D103" i="1"/>
  <c r="D102" i="1"/>
  <c r="D101" i="1"/>
  <c r="D100" i="1"/>
  <c r="N100" i="1" s="1"/>
  <c r="N99" i="1" s="1"/>
  <c r="D98" i="1"/>
  <c r="N98" i="1" s="1"/>
  <c r="N97" i="1" s="1"/>
  <c r="D96" i="1"/>
  <c r="D92" i="1"/>
  <c r="N92" i="1" s="1"/>
  <c r="D91" i="1"/>
  <c r="N91" i="1" s="1"/>
  <c r="D89" i="1"/>
  <c r="D88" i="1"/>
  <c r="D87" i="1"/>
  <c r="D86" i="1"/>
  <c r="N86" i="1" s="1"/>
  <c r="D83" i="1"/>
  <c r="N83" i="1" s="1"/>
  <c r="D82" i="1"/>
  <c r="D81" i="1"/>
  <c r="D79" i="1"/>
  <c r="D78" i="1"/>
  <c r="D77" i="1"/>
  <c r="N77" i="1" s="1"/>
  <c r="D76" i="1"/>
  <c r="N76" i="1" s="1"/>
  <c r="D75" i="1"/>
  <c r="N75" i="1" s="1"/>
  <c r="D74" i="1"/>
  <c r="D73" i="1"/>
  <c r="D72" i="1"/>
  <c r="D71" i="1"/>
  <c r="N71" i="1" s="1"/>
  <c r="D70" i="1"/>
  <c r="D66" i="1"/>
  <c r="D65" i="1"/>
  <c r="N65" i="1" s="1"/>
  <c r="D64" i="1"/>
  <c r="N64" i="1" s="1"/>
  <c r="D62" i="1"/>
  <c r="D61" i="1"/>
  <c r="D59" i="1"/>
  <c r="N59" i="1" s="1"/>
  <c r="D58" i="1"/>
  <c r="N58" i="1" s="1"/>
  <c r="D57" i="1"/>
  <c r="D56" i="1"/>
  <c r="N56" i="1" s="1"/>
  <c r="D55" i="1"/>
  <c r="N55" i="1" s="1"/>
  <c r="D54" i="1"/>
  <c r="N54" i="1" s="1"/>
  <c r="D53" i="1"/>
  <c r="N53" i="1" s="1"/>
  <c r="D52" i="1"/>
  <c r="N52" i="1" s="1"/>
  <c r="D51" i="1"/>
  <c r="N51" i="1" s="1"/>
  <c r="D50" i="1"/>
  <c r="N50" i="1" s="1"/>
  <c r="D49" i="1"/>
  <c r="D48" i="1"/>
  <c r="D47" i="1"/>
  <c r="D41" i="1"/>
  <c r="D40" i="1"/>
  <c r="D39" i="1"/>
  <c r="D38" i="1"/>
  <c r="D37" i="1"/>
  <c r="D36" i="1"/>
  <c r="D35" i="1"/>
  <c r="D34" i="1"/>
  <c r="D33" i="1"/>
  <c r="D32" i="1"/>
  <c r="N31" i="1"/>
  <c r="N30" i="1"/>
  <c r="N29" i="1"/>
  <c r="V174" i="1"/>
  <c r="T174" i="1"/>
  <c r="R174" i="1"/>
  <c r="P174" i="1"/>
  <c r="V173" i="1"/>
  <c r="T173" i="1"/>
  <c r="R173" i="1"/>
  <c r="P173" i="1"/>
  <c r="V172" i="1"/>
  <c r="T172" i="1"/>
  <c r="R172" i="1"/>
  <c r="P172" i="1"/>
  <c r="V171" i="1"/>
  <c r="T171" i="1"/>
  <c r="R171" i="1"/>
  <c r="P171" i="1"/>
  <c r="V170" i="1"/>
  <c r="T170" i="1"/>
  <c r="R170" i="1"/>
  <c r="P170" i="1"/>
  <c r="V169" i="1"/>
  <c r="T169" i="1"/>
  <c r="R169" i="1"/>
  <c r="P169" i="1"/>
  <c r="V168" i="1"/>
  <c r="T168" i="1"/>
  <c r="R168" i="1"/>
  <c r="P168" i="1"/>
  <c r="V167" i="1"/>
  <c r="T167" i="1"/>
  <c r="R167" i="1"/>
  <c r="P167" i="1"/>
  <c r="V166" i="1"/>
  <c r="T166" i="1"/>
  <c r="R166" i="1"/>
  <c r="P166" i="1"/>
  <c r="V165" i="1"/>
  <c r="T165" i="1"/>
  <c r="R165" i="1"/>
  <c r="P165" i="1"/>
  <c r="V164" i="1"/>
  <c r="T164" i="1"/>
  <c r="R164" i="1"/>
  <c r="P164" i="1"/>
  <c r="P162" i="1" s="1"/>
  <c r="V163" i="1"/>
  <c r="V162" i="1" s="1"/>
  <c r="T163" i="1"/>
  <c r="R163" i="1"/>
  <c r="R162" i="1" s="1"/>
  <c r="P163" i="1"/>
  <c r="N173" i="1"/>
  <c r="N170" i="1"/>
  <c r="N169" i="1"/>
  <c r="N166" i="1"/>
  <c r="N164" i="1"/>
  <c r="V161" i="1"/>
  <c r="T161" i="1"/>
  <c r="R161" i="1"/>
  <c r="P161" i="1"/>
  <c r="N161" i="1"/>
  <c r="V160" i="1"/>
  <c r="T160" i="1"/>
  <c r="R160" i="1"/>
  <c r="P160" i="1"/>
  <c r="N160" i="1"/>
  <c r="V159" i="1"/>
  <c r="T159" i="1"/>
  <c r="R159" i="1"/>
  <c r="P159" i="1"/>
  <c r="N159" i="1"/>
  <c r="V158" i="1"/>
  <c r="T158" i="1"/>
  <c r="R158" i="1"/>
  <c r="P158" i="1"/>
  <c r="N158" i="1"/>
  <c r="V157" i="1"/>
  <c r="T157" i="1"/>
  <c r="R157" i="1"/>
  <c r="P157" i="1"/>
  <c r="N157" i="1"/>
  <c r="V156" i="1"/>
  <c r="T156" i="1"/>
  <c r="R156" i="1"/>
  <c r="P156" i="1"/>
  <c r="N156" i="1"/>
  <c r="V155" i="1"/>
  <c r="T155" i="1"/>
  <c r="R155" i="1"/>
  <c r="P155" i="1"/>
  <c r="N155" i="1"/>
  <c r="V154" i="1"/>
  <c r="T154" i="1"/>
  <c r="R154" i="1"/>
  <c r="P154" i="1"/>
  <c r="V153" i="1"/>
  <c r="T153" i="1"/>
  <c r="R153" i="1"/>
  <c r="P153" i="1"/>
  <c r="V152" i="1"/>
  <c r="T152" i="1"/>
  <c r="R152" i="1"/>
  <c r="P152" i="1"/>
  <c r="N152" i="1"/>
  <c r="V151" i="1"/>
  <c r="T151" i="1"/>
  <c r="R151" i="1"/>
  <c r="P151" i="1"/>
  <c r="V150" i="1"/>
  <c r="T150" i="1"/>
  <c r="R150" i="1"/>
  <c r="P150" i="1"/>
  <c r="M162" i="1"/>
  <c r="K162" i="1"/>
  <c r="J162" i="1"/>
  <c r="I162" i="1"/>
  <c r="H162" i="1"/>
  <c r="F162" i="1"/>
  <c r="E162" i="1"/>
  <c r="M149" i="1"/>
  <c r="L26" i="1"/>
  <c r="K149" i="1"/>
  <c r="J149" i="1"/>
  <c r="I149" i="1"/>
  <c r="H149" i="1"/>
  <c r="F149" i="1"/>
  <c r="E149" i="1"/>
  <c r="V148" i="1"/>
  <c r="T148" i="1"/>
  <c r="R148" i="1"/>
  <c r="P148" i="1"/>
  <c r="N148" i="1"/>
  <c r="V147" i="1"/>
  <c r="T147" i="1"/>
  <c r="R147" i="1"/>
  <c r="P147" i="1"/>
  <c r="V146" i="1"/>
  <c r="T146" i="1"/>
  <c r="R146" i="1"/>
  <c r="P146" i="1"/>
  <c r="V145" i="1"/>
  <c r="T145" i="1"/>
  <c r="R145" i="1"/>
  <c r="P145" i="1"/>
  <c r="V144" i="1"/>
  <c r="T144" i="1"/>
  <c r="R144" i="1"/>
  <c r="P144" i="1"/>
  <c r="V143" i="1"/>
  <c r="T143" i="1"/>
  <c r="R143" i="1"/>
  <c r="P143" i="1"/>
  <c r="V142" i="1"/>
  <c r="T142" i="1"/>
  <c r="R142" i="1"/>
  <c r="P142" i="1"/>
  <c r="V141" i="1"/>
  <c r="T141" i="1"/>
  <c r="R141" i="1"/>
  <c r="P141" i="1"/>
  <c r="V140" i="1"/>
  <c r="T140" i="1"/>
  <c r="R140" i="1"/>
  <c r="P140" i="1"/>
  <c r="V139" i="1"/>
  <c r="T139" i="1"/>
  <c r="R139" i="1"/>
  <c r="P139" i="1"/>
  <c r="V138" i="1"/>
  <c r="T138" i="1"/>
  <c r="R138" i="1"/>
  <c r="P138" i="1"/>
  <c r="V137" i="1"/>
  <c r="T137" i="1"/>
  <c r="R137" i="1"/>
  <c r="P137" i="1"/>
  <c r="N147" i="1"/>
  <c r="N144" i="1"/>
  <c r="N143" i="1"/>
  <c r="N140" i="1"/>
  <c r="F136" i="1"/>
  <c r="E136" i="1"/>
  <c r="M136" i="1"/>
  <c r="K136" i="1"/>
  <c r="J136" i="1"/>
  <c r="J135" i="1" s="1"/>
  <c r="J26" i="1" s="1"/>
  <c r="I136" i="1"/>
  <c r="H136" i="1"/>
  <c r="H135" i="1" s="1"/>
  <c r="H26" i="1" s="1"/>
  <c r="V133" i="1"/>
  <c r="V132" i="1" s="1"/>
  <c r="T133" i="1"/>
  <c r="T132" i="1" s="1"/>
  <c r="R133" i="1"/>
  <c r="R132" i="1" s="1"/>
  <c r="P133" i="1"/>
  <c r="P132" i="1" s="1"/>
  <c r="M132" i="1"/>
  <c r="K132" i="1"/>
  <c r="J132" i="1"/>
  <c r="I132" i="1"/>
  <c r="H132" i="1"/>
  <c r="F132" i="1"/>
  <c r="E132" i="1"/>
  <c r="V131" i="1"/>
  <c r="T131" i="1"/>
  <c r="R131" i="1"/>
  <c r="P131" i="1"/>
  <c r="V130" i="1"/>
  <c r="T130" i="1"/>
  <c r="R130" i="1"/>
  <c r="P130" i="1"/>
  <c r="V129" i="1"/>
  <c r="T129" i="1"/>
  <c r="R129" i="1"/>
  <c r="P129" i="1"/>
  <c r="V128" i="1"/>
  <c r="T128" i="1"/>
  <c r="R128" i="1"/>
  <c r="R127" i="1" s="1"/>
  <c r="P128" i="1"/>
  <c r="N129" i="1"/>
  <c r="N128" i="1"/>
  <c r="M127" i="1"/>
  <c r="K127" i="1"/>
  <c r="J127" i="1"/>
  <c r="I127" i="1"/>
  <c r="H127" i="1"/>
  <c r="F127" i="1"/>
  <c r="E127" i="1"/>
  <c r="V126" i="1"/>
  <c r="T126" i="1"/>
  <c r="R126" i="1"/>
  <c r="P126" i="1"/>
  <c r="V125" i="1"/>
  <c r="T125" i="1"/>
  <c r="R125" i="1"/>
  <c r="P125" i="1"/>
  <c r="V124" i="1"/>
  <c r="T124" i="1"/>
  <c r="R124" i="1"/>
  <c r="P124" i="1"/>
  <c r="V123" i="1"/>
  <c r="T123" i="1"/>
  <c r="R123" i="1"/>
  <c r="P123" i="1"/>
  <c r="N123" i="1"/>
  <c r="V122" i="1"/>
  <c r="T122" i="1"/>
  <c r="R122" i="1"/>
  <c r="P122" i="1"/>
  <c r="N122" i="1"/>
  <c r="V121" i="1"/>
  <c r="T121" i="1"/>
  <c r="R121" i="1"/>
  <c r="P121" i="1"/>
  <c r="V120" i="1"/>
  <c r="T120" i="1"/>
  <c r="R120" i="1"/>
  <c r="P120" i="1"/>
  <c r="N120" i="1"/>
  <c r="M119" i="1"/>
  <c r="K119" i="1"/>
  <c r="K118" i="1" s="1"/>
  <c r="K24" i="1" s="1"/>
  <c r="J119" i="1"/>
  <c r="I119" i="1"/>
  <c r="H119" i="1"/>
  <c r="M118" i="1"/>
  <c r="M24" i="1" s="1"/>
  <c r="J118" i="1"/>
  <c r="J24" i="1" s="1"/>
  <c r="I118" i="1"/>
  <c r="I24" i="1" s="1"/>
  <c r="F119" i="1"/>
  <c r="E119" i="1"/>
  <c r="E118" i="1" s="1"/>
  <c r="E24" i="1" s="1"/>
  <c r="M113" i="1"/>
  <c r="K113" i="1"/>
  <c r="J113" i="1"/>
  <c r="I113" i="1"/>
  <c r="H113" i="1"/>
  <c r="F113" i="1"/>
  <c r="E113" i="1"/>
  <c r="D113" i="1" s="1"/>
  <c r="N114" i="1"/>
  <c r="N113" i="1" s="1"/>
  <c r="V114" i="1"/>
  <c r="V113" i="1" s="1"/>
  <c r="T114" i="1"/>
  <c r="T113" i="1" s="1"/>
  <c r="R114" i="1"/>
  <c r="R113" i="1" s="1"/>
  <c r="P114" i="1"/>
  <c r="P113" i="1" s="1"/>
  <c r="V112" i="1"/>
  <c r="V111" i="1" s="1"/>
  <c r="T112" i="1"/>
  <c r="T111" i="1" s="1"/>
  <c r="R112" i="1"/>
  <c r="R111" i="1" s="1"/>
  <c r="P112" i="1"/>
  <c r="P111" i="1" s="1"/>
  <c r="M111" i="1"/>
  <c r="K111" i="1"/>
  <c r="K109" i="1" s="1"/>
  <c r="K108" i="1" s="1"/>
  <c r="J111" i="1"/>
  <c r="I111" i="1"/>
  <c r="I109" i="1" s="1"/>
  <c r="I108" i="1" s="1"/>
  <c r="H111" i="1"/>
  <c r="H109" i="1" s="1"/>
  <c r="H108" i="1" s="1"/>
  <c r="F111" i="1"/>
  <c r="E111" i="1"/>
  <c r="D111" i="1" s="1"/>
  <c r="N110" i="1"/>
  <c r="V110" i="1"/>
  <c r="T110" i="1"/>
  <c r="R110" i="1"/>
  <c r="P110" i="1"/>
  <c r="F109" i="1"/>
  <c r="F108" i="1" s="1"/>
  <c r="V100" i="1"/>
  <c r="V99" i="1" s="1"/>
  <c r="T100" i="1"/>
  <c r="R100" i="1"/>
  <c r="P100" i="1"/>
  <c r="V98" i="1"/>
  <c r="T98" i="1"/>
  <c r="T97" i="1" s="1"/>
  <c r="R98" i="1"/>
  <c r="P98" i="1"/>
  <c r="P97" i="1" s="1"/>
  <c r="T99" i="1"/>
  <c r="R99" i="1"/>
  <c r="P99" i="1"/>
  <c r="M99" i="1"/>
  <c r="K99" i="1"/>
  <c r="J99" i="1"/>
  <c r="I99" i="1"/>
  <c r="H99" i="1"/>
  <c r="F99" i="1"/>
  <c r="E99" i="1"/>
  <c r="D99" i="1" s="1"/>
  <c r="F97" i="1"/>
  <c r="E97" i="1"/>
  <c r="V97" i="1"/>
  <c r="R97" i="1"/>
  <c r="M97" i="1"/>
  <c r="K97" i="1"/>
  <c r="J97" i="1"/>
  <c r="I97" i="1"/>
  <c r="H97" i="1"/>
  <c r="V96" i="1"/>
  <c r="V95" i="1" s="1"/>
  <c r="T96" i="1"/>
  <c r="T95" i="1" s="1"/>
  <c r="R96" i="1"/>
  <c r="R95" i="1" s="1"/>
  <c r="P96" i="1"/>
  <c r="P95" i="1" s="1"/>
  <c r="N96" i="1"/>
  <c r="N95" i="1" s="1"/>
  <c r="M95" i="1"/>
  <c r="K95" i="1"/>
  <c r="J95" i="1"/>
  <c r="I95" i="1"/>
  <c r="H95" i="1"/>
  <c r="F95" i="1"/>
  <c r="E95" i="1"/>
  <c r="V92" i="1"/>
  <c r="T92" i="1"/>
  <c r="R92" i="1"/>
  <c r="P92" i="1"/>
  <c r="V91" i="1"/>
  <c r="V90" i="1" s="1"/>
  <c r="T91" i="1"/>
  <c r="T90" i="1" s="1"/>
  <c r="R91" i="1"/>
  <c r="P91" i="1"/>
  <c r="P90" i="1" s="1"/>
  <c r="F90" i="1"/>
  <c r="E90" i="1"/>
  <c r="M90" i="1"/>
  <c r="K90" i="1"/>
  <c r="J90" i="1"/>
  <c r="I90" i="1"/>
  <c r="H90" i="1"/>
  <c r="V88" i="1"/>
  <c r="T88" i="1"/>
  <c r="R88" i="1"/>
  <c r="P88" i="1"/>
  <c r="V87" i="1"/>
  <c r="T87" i="1"/>
  <c r="R87" i="1"/>
  <c r="P87" i="1"/>
  <c r="V86" i="1"/>
  <c r="T86" i="1"/>
  <c r="R86" i="1"/>
  <c r="R85" i="1" s="1"/>
  <c r="P86" i="1"/>
  <c r="N88" i="1"/>
  <c r="N87" i="1"/>
  <c r="F85" i="1"/>
  <c r="E85" i="1"/>
  <c r="M85" i="1"/>
  <c r="K85" i="1"/>
  <c r="J85" i="1"/>
  <c r="I85" i="1"/>
  <c r="H85" i="1"/>
  <c r="H84" i="1" s="1"/>
  <c r="V83" i="1"/>
  <c r="T83" i="1"/>
  <c r="R83" i="1"/>
  <c r="P83" i="1"/>
  <c r="V82" i="1"/>
  <c r="T82" i="1"/>
  <c r="R82" i="1"/>
  <c r="R80" i="1" s="1"/>
  <c r="P82" i="1"/>
  <c r="N82" i="1"/>
  <c r="V81" i="1"/>
  <c r="V80" i="1" s="1"/>
  <c r="T81" i="1"/>
  <c r="R81" i="1"/>
  <c r="P81" i="1"/>
  <c r="N81" i="1"/>
  <c r="P80" i="1"/>
  <c r="M80" i="1"/>
  <c r="K80" i="1"/>
  <c r="J80" i="1"/>
  <c r="I80" i="1"/>
  <c r="H80" i="1"/>
  <c r="F80" i="1"/>
  <c r="E80" i="1"/>
  <c r="D80" i="1" s="1"/>
  <c r="V78" i="1"/>
  <c r="T78" i="1"/>
  <c r="R78" i="1"/>
  <c r="P78" i="1"/>
  <c r="V77" i="1"/>
  <c r="T77" i="1"/>
  <c r="R77" i="1"/>
  <c r="P77" i="1"/>
  <c r="V76" i="1"/>
  <c r="T76" i="1"/>
  <c r="R76" i="1"/>
  <c r="P76" i="1"/>
  <c r="V75" i="1"/>
  <c r="T75" i="1"/>
  <c r="R75" i="1"/>
  <c r="P75" i="1"/>
  <c r="V74" i="1"/>
  <c r="T74" i="1"/>
  <c r="R74" i="1"/>
  <c r="P74" i="1"/>
  <c r="V73" i="1"/>
  <c r="T73" i="1"/>
  <c r="R73" i="1"/>
  <c r="P73" i="1"/>
  <c r="V72" i="1"/>
  <c r="T72" i="1"/>
  <c r="R72" i="1"/>
  <c r="P72" i="1"/>
  <c r="V71" i="1"/>
  <c r="T71" i="1"/>
  <c r="R71" i="1"/>
  <c r="P71" i="1"/>
  <c r="V70" i="1"/>
  <c r="V69" i="1" s="1"/>
  <c r="V68" i="1" s="1"/>
  <c r="T70" i="1"/>
  <c r="R70" i="1"/>
  <c r="P70" i="1"/>
  <c r="N78" i="1"/>
  <c r="N74" i="1"/>
  <c r="N73" i="1"/>
  <c r="N72" i="1"/>
  <c r="N70" i="1"/>
  <c r="M69" i="1"/>
  <c r="K69" i="1"/>
  <c r="J69" i="1"/>
  <c r="I69" i="1"/>
  <c r="H69" i="1"/>
  <c r="H68" i="1" s="1"/>
  <c r="M68" i="1"/>
  <c r="F69" i="1"/>
  <c r="E69" i="1"/>
  <c r="F68" i="1"/>
  <c r="V66" i="1"/>
  <c r="T66" i="1"/>
  <c r="R66" i="1"/>
  <c r="P66" i="1"/>
  <c r="N66" i="1"/>
  <c r="V65" i="1"/>
  <c r="T65" i="1"/>
  <c r="R65" i="1"/>
  <c r="P65" i="1"/>
  <c r="V64" i="1"/>
  <c r="T64" i="1"/>
  <c r="R64" i="1"/>
  <c r="R63" i="1" s="1"/>
  <c r="P64" i="1"/>
  <c r="P63" i="1" s="1"/>
  <c r="N48" i="1"/>
  <c r="F63" i="1"/>
  <c r="E63" i="1"/>
  <c r="M63" i="1"/>
  <c r="K63" i="1"/>
  <c r="J63" i="1"/>
  <c r="I63" i="1"/>
  <c r="H63" i="1"/>
  <c r="M60" i="1"/>
  <c r="K60" i="1"/>
  <c r="J60" i="1"/>
  <c r="I60" i="1"/>
  <c r="H60" i="1"/>
  <c r="F60" i="1"/>
  <c r="E60" i="1"/>
  <c r="P48" i="1"/>
  <c r="V62" i="1"/>
  <c r="T62" i="1"/>
  <c r="R62" i="1"/>
  <c r="P62" i="1"/>
  <c r="N62" i="1"/>
  <c r="V61" i="1"/>
  <c r="V60" i="1" s="1"/>
  <c r="T61" i="1"/>
  <c r="R61" i="1"/>
  <c r="R60" i="1" s="1"/>
  <c r="P61" i="1"/>
  <c r="N61" i="1"/>
  <c r="V59" i="1"/>
  <c r="T59" i="1"/>
  <c r="R59" i="1"/>
  <c r="P59" i="1"/>
  <c r="V58" i="1"/>
  <c r="T58" i="1"/>
  <c r="R58" i="1"/>
  <c r="P58" i="1"/>
  <c r="V57" i="1"/>
  <c r="T57" i="1"/>
  <c r="R57" i="1"/>
  <c r="P57" i="1"/>
  <c r="N57" i="1"/>
  <c r="V56" i="1"/>
  <c r="T56" i="1"/>
  <c r="R56" i="1"/>
  <c r="P56" i="1"/>
  <c r="V55" i="1"/>
  <c r="T55" i="1"/>
  <c r="R55" i="1"/>
  <c r="P55" i="1"/>
  <c r="V54" i="1"/>
  <c r="T54" i="1"/>
  <c r="R54" i="1"/>
  <c r="P54" i="1"/>
  <c r="V53" i="1"/>
  <c r="T53" i="1"/>
  <c r="R53" i="1"/>
  <c r="P53" i="1"/>
  <c r="V52" i="1"/>
  <c r="T52" i="1"/>
  <c r="R52" i="1"/>
  <c r="P52" i="1"/>
  <c r="V51" i="1"/>
  <c r="T51" i="1"/>
  <c r="R51" i="1"/>
  <c r="P51" i="1"/>
  <c r="V50" i="1"/>
  <c r="T50" i="1"/>
  <c r="R50" i="1"/>
  <c r="P50" i="1"/>
  <c r="V49" i="1"/>
  <c r="T49" i="1"/>
  <c r="R49" i="1"/>
  <c r="P49" i="1"/>
  <c r="N49" i="1"/>
  <c r="V48" i="1"/>
  <c r="T48" i="1"/>
  <c r="R48" i="1"/>
  <c r="V47" i="1"/>
  <c r="T47" i="1"/>
  <c r="P47" i="1"/>
  <c r="N47" i="1"/>
  <c r="F46" i="1"/>
  <c r="E46" i="1"/>
  <c r="F28" i="1"/>
  <c r="F27" i="1" s="1"/>
  <c r="F21" i="1" s="1"/>
  <c r="E28" i="1"/>
  <c r="E27" i="1" s="1"/>
  <c r="E21" i="1" s="1"/>
  <c r="F25" i="1"/>
  <c r="E25" i="1"/>
  <c r="F23" i="1"/>
  <c r="E23" i="1"/>
  <c r="V46" i="1"/>
  <c r="M46" i="1"/>
  <c r="L46" i="1"/>
  <c r="L45" i="1" s="1"/>
  <c r="L44" i="1" s="1"/>
  <c r="L43" i="1" s="1"/>
  <c r="K46" i="1"/>
  <c r="K45" i="1" s="1"/>
  <c r="K44" i="1" s="1"/>
  <c r="K43" i="1" s="1"/>
  <c r="J46" i="1"/>
  <c r="J45" i="1" s="1"/>
  <c r="J44" i="1" s="1"/>
  <c r="J43" i="1" s="1"/>
  <c r="I46" i="1"/>
  <c r="H46" i="1"/>
  <c r="R28" i="1"/>
  <c r="R27" i="1" s="1"/>
  <c r="R21" i="1" s="1"/>
  <c r="M28" i="1"/>
  <c r="L28" i="1"/>
  <c r="L27" i="1" s="1"/>
  <c r="L21" i="1" s="1"/>
  <c r="K28" i="1"/>
  <c r="K27" i="1" s="1"/>
  <c r="K21" i="1" s="1"/>
  <c r="J28" i="1"/>
  <c r="J27" i="1" s="1"/>
  <c r="J21" i="1" s="1"/>
  <c r="I28" i="1"/>
  <c r="I27" i="1" s="1"/>
  <c r="I21" i="1" s="1"/>
  <c r="H28" i="1"/>
  <c r="H27" i="1" s="1"/>
  <c r="H21" i="1" s="1"/>
  <c r="M27" i="1"/>
  <c r="M21" i="1" s="1"/>
  <c r="V25" i="1"/>
  <c r="T25" i="1"/>
  <c r="R25" i="1"/>
  <c r="P25" i="1"/>
  <c r="N25" i="1"/>
  <c r="M25" i="1"/>
  <c r="L25" i="1"/>
  <c r="K25" i="1"/>
  <c r="J25" i="1"/>
  <c r="I25" i="1"/>
  <c r="H25" i="1"/>
  <c r="L24" i="1"/>
  <c r="V23" i="1"/>
  <c r="T23" i="1"/>
  <c r="R23" i="1"/>
  <c r="P23" i="1"/>
  <c r="N23" i="1"/>
  <c r="M23" i="1"/>
  <c r="L23" i="1"/>
  <c r="K23" i="1"/>
  <c r="J23" i="1"/>
  <c r="I23" i="1"/>
  <c r="H23" i="1"/>
  <c r="J94" i="1" l="1"/>
  <c r="J93" i="1" s="1"/>
  <c r="T127" i="1"/>
  <c r="D25" i="1"/>
  <c r="H45" i="1"/>
  <c r="H44" i="1" s="1"/>
  <c r="H43" i="1" s="1"/>
  <c r="H42" i="1" s="1"/>
  <c r="H22" i="1" s="1"/>
  <c r="H20" i="1" s="1"/>
  <c r="E68" i="1"/>
  <c r="I68" i="1"/>
  <c r="K68" i="1"/>
  <c r="F84" i="1"/>
  <c r="D84" i="1" s="1"/>
  <c r="E94" i="1"/>
  <c r="V94" i="1"/>
  <c r="V93" i="1" s="1"/>
  <c r="V127" i="1"/>
  <c r="T162" i="1"/>
  <c r="D63" i="1"/>
  <c r="E84" i="1"/>
  <c r="F118" i="1"/>
  <c r="F24" i="1" s="1"/>
  <c r="R90" i="1"/>
  <c r="R84" i="1" s="1"/>
  <c r="D95" i="1"/>
  <c r="P119" i="1"/>
  <c r="V119" i="1"/>
  <c r="V118" i="1" s="1"/>
  <c r="V24" i="1" s="1"/>
  <c r="V136" i="1"/>
  <c r="D162" i="1"/>
  <c r="D23" i="1"/>
  <c r="P69" i="1"/>
  <c r="P68" i="1" s="1"/>
  <c r="V85" i="1"/>
  <c r="V84" i="1" s="1"/>
  <c r="V67" i="1" s="1"/>
  <c r="V109" i="1"/>
  <c r="V108" i="1" s="1"/>
  <c r="M109" i="1"/>
  <c r="M108" i="1" s="1"/>
  <c r="P136" i="1"/>
  <c r="N162" i="1"/>
  <c r="I45" i="1"/>
  <c r="I44" i="1" s="1"/>
  <c r="I43" i="1" s="1"/>
  <c r="R69" i="1"/>
  <c r="R68" i="1" s="1"/>
  <c r="J84" i="1"/>
  <c r="P85" i="1"/>
  <c r="P94" i="1"/>
  <c r="P93" i="1" s="1"/>
  <c r="P109" i="1"/>
  <c r="P108" i="1" s="1"/>
  <c r="D127" i="1"/>
  <c r="P149" i="1"/>
  <c r="R94" i="1"/>
  <c r="R93" i="1" s="1"/>
  <c r="R119" i="1"/>
  <c r="R118" i="1" s="1"/>
  <c r="R24" i="1" s="1"/>
  <c r="H118" i="1"/>
  <c r="H24" i="1" s="1"/>
  <c r="R149" i="1"/>
  <c r="R135" i="1" s="1"/>
  <c r="R26" i="1" s="1"/>
  <c r="H94" i="1"/>
  <c r="H93" i="1" s="1"/>
  <c r="T94" i="1"/>
  <c r="T93" i="1" s="1"/>
  <c r="P28" i="1"/>
  <c r="P27" i="1" s="1"/>
  <c r="P21" i="1" s="1"/>
  <c r="J68" i="1"/>
  <c r="D90" i="1"/>
  <c r="D97" i="1"/>
  <c r="P127" i="1"/>
  <c r="P118" i="1" s="1"/>
  <c r="P24" i="1" s="1"/>
  <c r="D132" i="1"/>
  <c r="D136" i="1"/>
  <c r="R136" i="1"/>
  <c r="E135" i="1"/>
  <c r="E26" i="1" s="1"/>
  <c r="T28" i="1"/>
  <c r="T27" i="1" s="1"/>
  <c r="T21" i="1" s="1"/>
  <c r="F45" i="1"/>
  <c r="F44" i="1" s="1"/>
  <c r="F43" i="1" s="1"/>
  <c r="M45" i="1"/>
  <c r="M44" i="1" s="1"/>
  <c r="M43" i="1" s="1"/>
  <c r="D46" i="1"/>
  <c r="R46" i="1"/>
  <c r="R45" i="1" s="1"/>
  <c r="R44" i="1" s="1"/>
  <c r="R43" i="1" s="1"/>
  <c r="D60" i="1"/>
  <c r="V63" i="1"/>
  <c r="F94" i="1"/>
  <c r="F93" i="1" s="1"/>
  <c r="R109" i="1"/>
  <c r="R108" i="1" s="1"/>
  <c r="J109" i="1"/>
  <c r="J108" i="1" s="1"/>
  <c r="T136" i="1"/>
  <c r="V28" i="1"/>
  <c r="V27" i="1" s="1"/>
  <c r="V21" i="1" s="1"/>
  <c r="H67" i="1"/>
  <c r="D94" i="1"/>
  <c r="N63" i="1"/>
  <c r="P135" i="1"/>
  <c r="P26" i="1" s="1"/>
  <c r="P84" i="1"/>
  <c r="E67" i="1"/>
  <c r="D68" i="1"/>
  <c r="E93" i="1"/>
  <c r="E109" i="1"/>
  <c r="V45" i="1"/>
  <c r="V44" i="1" s="1"/>
  <c r="V43" i="1" s="1"/>
  <c r="D69" i="1"/>
  <c r="I84" i="1"/>
  <c r="I67" i="1" s="1"/>
  <c r="T85" i="1"/>
  <c r="T84" i="1" s="1"/>
  <c r="D119" i="1"/>
  <c r="K84" i="1"/>
  <c r="K67" i="1" s="1"/>
  <c r="N119" i="1"/>
  <c r="E45" i="1"/>
  <c r="M84" i="1"/>
  <c r="M67" i="1" s="1"/>
  <c r="D85" i="1"/>
  <c r="T69" i="1"/>
  <c r="N80" i="1"/>
  <c r="F135" i="1"/>
  <c r="F26" i="1" s="1"/>
  <c r="D26" i="1" s="1"/>
  <c r="D149" i="1"/>
  <c r="N60" i="1"/>
  <c r="N136" i="1"/>
  <c r="D21" i="1"/>
  <c r="T149" i="1"/>
  <c r="T119" i="1"/>
  <c r="T118" i="1" s="1"/>
  <c r="T24" i="1" s="1"/>
  <c r="T109" i="1"/>
  <c r="T108" i="1" s="1"/>
  <c r="T80" i="1"/>
  <c r="T63" i="1"/>
  <c r="T60" i="1"/>
  <c r="T46" i="1"/>
  <c r="N28" i="1"/>
  <c r="N27" i="1" s="1"/>
  <c r="N21" i="1" s="1"/>
  <c r="D27" i="1"/>
  <c r="N46" i="1"/>
  <c r="N149" i="1"/>
  <c r="V149" i="1"/>
  <c r="I135" i="1"/>
  <c r="I26" i="1" s="1"/>
  <c r="K135" i="1"/>
  <c r="K26" i="1" s="1"/>
  <c r="M135" i="1"/>
  <c r="M26" i="1" s="1"/>
  <c r="N133" i="1"/>
  <c r="N132" i="1" s="1"/>
  <c r="N127" i="1"/>
  <c r="N109" i="1"/>
  <c r="N108" i="1" s="1"/>
  <c r="N94" i="1"/>
  <c r="N93" i="1" s="1"/>
  <c r="I94" i="1"/>
  <c r="I93" i="1" s="1"/>
  <c r="K94" i="1"/>
  <c r="K93" i="1" s="1"/>
  <c r="M94" i="1"/>
  <c r="M93" i="1" s="1"/>
  <c r="N90" i="1"/>
  <c r="L42" i="1"/>
  <c r="L22" i="1" s="1"/>
  <c r="L20" i="1" s="1"/>
  <c r="N85" i="1"/>
  <c r="N69" i="1"/>
  <c r="N68" i="1" s="1"/>
  <c r="P60" i="1"/>
  <c r="P46" i="1"/>
  <c r="I42" i="1" l="1"/>
  <c r="I22" i="1" s="1"/>
  <c r="I20" i="1" s="1"/>
  <c r="M42" i="1"/>
  <c r="M22" i="1" s="1"/>
  <c r="M20" i="1" s="1"/>
  <c r="V42" i="1"/>
  <c r="V22" i="1" s="1"/>
  <c r="D24" i="1"/>
  <c r="F67" i="1"/>
  <c r="F42" i="1" s="1"/>
  <c r="F22" i="1" s="1"/>
  <c r="F20" i="1" s="1"/>
  <c r="J67" i="1"/>
  <c r="J42" i="1" s="1"/>
  <c r="J22" i="1" s="1"/>
  <c r="J20" i="1" s="1"/>
  <c r="V135" i="1"/>
  <c r="V26" i="1" s="1"/>
  <c r="T68" i="1"/>
  <c r="N135" i="1"/>
  <c r="N26" i="1" s="1"/>
  <c r="P67" i="1"/>
  <c r="N84" i="1"/>
  <c r="D135" i="1"/>
  <c r="K42" i="1"/>
  <c r="K22" i="1" s="1"/>
  <c r="K20" i="1" s="1"/>
  <c r="D93" i="1"/>
  <c r="R67" i="1"/>
  <c r="R42" i="1" s="1"/>
  <c r="R22" i="1" s="1"/>
  <c r="R20" i="1" s="1"/>
  <c r="N45" i="1"/>
  <c r="N44" i="1" s="1"/>
  <c r="N43" i="1" s="1"/>
  <c r="P45" i="1"/>
  <c r="P44" i="1" s="1"/>
  <c r="P43" i="1" s="1"/>
  <c r="P42" i="1" s="1"/>
  <c r="P22" i="1" s="1"/>
  <c r="P20" i="1" s="1"/>
  <c r="T135" i="1"/>
  <c r="T26" i="1" s="1"/>
  <c r="D118" i="1"/>
  <c r="N118" i="1"/>
  <c r="N24" i="1" s="1"/>
  <c r="V20" i="1"/>
  <c r="E108" i="1"/>
  <c r="D108" i="1" s="1"/>
  <c r="D109" i="1"/>
  <c r="T67" i="1"/>
  <c r="E44" i="1"/>
  <c r="D45" i="1"/>
  <c r="D67" i="1"/>
  <c r="T45" i="1"/>
  <c r="T44" i="1" s="1"/>
  <c r="T43" i="1" s="1"/>
  <c r="N67" i="1"/>
  <c r="T42" i="1" l="1"/>
  <c r="T22" i="1" s="1"/>
  <c r="T20" i="1" s="1"/>
  <c r="N42" i="1"/>
  <c r="N22" i="1" s="1"/>
  <c r="N20" i="1" s="1"/>
  <c r="E43" i="1"/>
  <c r="D44" i="1"/>
  <c r="D43" i="1" l="1"/>
  <c r="E42" i="1"/>
  <c r="E22" i="1" l="1"/>
  <c r="D42" i="1"/>
  <c r="E20" i="1" l="1"/>
  <c r="D20" i="1" s="1"/>
  <c r="D22" i="1"/>
  <c r="T126" i="2" l="1"/>
  <c r="V123" i="2" l="1"/>
  <c r="P123" i="2"/>
  <c r="T123" i="2"/>
  <c r="K119" i="2"/>
  <c r="R119" i="2" s="1"/>
  <c r="R123" i="2"/>
  <c r="J119" i="2"/>
  <c r="P119" i="2" s="1"/>
  <c r="L119" i="2"/>
  <c r="L118" i="2" s="1"/>
  <c r="N123" i="2"/>
  <c r="M119" i="2"/>
  <c r="V119" i="2" s="1"/>
  <c r="T118" i="2" l="1"/>
  <c r="L64" i="2"/>
  <c r="M118" i="2"/>
  <c r="M64" i="2" s="1"/>
  <c r="I119" i="2"/>
  <c r="N119" i="2" s="1"/>
  <c r="T119" i="2"/>
  <c r="J118" i="2"/>
  <c r="K118" i="2"/>
  <c r="P118" i="2" l="1"/>
  <c r="I118" i="2"/>
  <c r="N118" i="2" s="1"/>
  <c r="J64" i="2"/>
  <c r="V118" i="2"/>
  <c r="T64" i="2"/>
  <c r="L22" i="2"/>
  <c r="K64" i="2"/>
  <c r="R118" i="2"/>
  <c r="I64" i="2" l="1"/>
  <c r="N64" i="2" s="1"/>
  <c r="P64" i="2"/>
  <c r="J22" i="2"/>
  <c r="V64" i="2"/>
  <c r="M22" i="2"/>
  <c r="M20" i="2" s="1"/>
  <c r="R64" i="2"/>
  <c r="K22" i="2"/>
  <c r="T22" i="2"/>
  <c r="L20" i="2"/>
  <c r="T20" i="2" s="1"/>
  <c r="V22" i="2" l="1"/>
  <c r="V20" i="2"/>
  <c r="P22" i="2"/>
  <c r="I22" i="2"/>
  <c r="N22" i="2" s="1"/>
  <c r="J20" i="2"/>
  <c r="K20" i="2"/>
  <c r="R20" i="2" s="1"/>
  <c r="R22" i="2"/>
  <c r="I20" i="2" l="1"/>
  <c r="N20" i="2" s="1"/>
  <c r="P20" i="2"/>
  <c r="N133" i="2" l="1"/>
  <c r="D133" i="2"/>
  <c r="G133" i="2"/>
  <c r="T133" i="2"/>
</calcChain>
</file>

<file path=xl/sharedStrings.xml><?xml version="1.0" encoding="utf-8"?>
<sst xmlns="http://schemas.openxmlformats.org/spreadsheetml/2006/main" count="2748" uniqueCount="525">
  <si>
    <t>Приложение № 11</t>
  </si>
  <si>
    <t>к приказу Минэнерго России
от 25 апреля 2018 г. № 320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</si>
  <si>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</si>
  <si>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за</t>
  </si>
  <si>
    <t>квартал</t>
  </si>
  <si>
    <t>года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</si>
  <si>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</si>
  <si>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</si>
  <si>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</si>
  <si>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</si>
  <si>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</si>
  <si>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</si>
  <si>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</si>
  <si>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</si>
  <si>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</si>
  <si>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</si>
  <si>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Отклонение от плана финансирования по итогам отчетного периода</t>
  </si>
  <si>
    <t>Причины отклонений</t>
  </si>
  <si>
    <t>План</t>
  </si>
  <si>
    <t>Факт</t>
  </si>
  <si>
    <t>Общий объем финансирования,
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</si>
  <si>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</si>
  <si>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</si>
  <si>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</si>
  <si>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
финансирования</t>
  </si>
  <si>
    <t>иных источников финансирования</t>
  </si>
  <si>
    <t>Общий фактический объем финансирования,
в том числе за счет:</t>
  </si>
  <si>
    <t>млн. рублей
(с НДС)</t>
  </si>
  <si>
    <t>%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</si>
  <si>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</si>
  <si>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</si>
  <si>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</si>
  <si>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</si>
  <si>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</si>
  <si>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</si>
  <si>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</si>
  <si>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</si>
  <si>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</si>
  <si>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</si>
  <si>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</si>
  <si>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</si>
  <si>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</si>
  <si>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</si>
  <si>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</si>
  <si>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</si>
  <si>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</si>
  <si>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</si>
  <si>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</si>
  <si>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</si>
  <si>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</si>
  <si>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</si>
  <si>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</si>
  <si>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</si>
  <si>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</si>
  <si>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</si>
  <si>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</si>
  <si>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</si>
  <si>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</si>
  <si>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</si>
  <si>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</si>
  <si>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</si>
  <si>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</si>
  <si>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</si>
  <si>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</si>
  <si>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</si>
  <si>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</si>
  <si>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</si>
  <si>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</si>
  <si>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</si>
  <si>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</si>
  <si>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</si>
  <si>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</si>
  <si>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</si>
  <si>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</si>
  <si>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</si>
  <si>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</si>
  <si>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</si>
  <si>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</si>
  <si>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</si>
  <si>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</si>
  <si>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</si>
  <si>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</si>
  <si>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</si>
  <si>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</si>
  <si>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</si>
  <si>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</si>
  <si>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</si>
  <si>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</si>
  <si>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</si>
  <si>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</si>
  <si>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</si>
  <si>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</si>
  <si>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</si>
  <si>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</si>
  <si>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</si>
  <si>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</si>
  <si>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</si>
  <si>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</si>
  <si>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</si>
  <si>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</si>
  <si>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</si>
  <si>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</si>
  <si>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</si>
  <si>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</si>
  <si>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</si>
  <si>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</si>
  <si>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</si>
  <si>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</si>
  <si>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</si>
  <si>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</si>
  <si>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</si>
  <si>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</si>
  <si>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</si>
  <si>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</si>
  <si>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</si>
  <si>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</si>
  <si>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</si>
  <si>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</si>
  <si>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</si>
  <si>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Выполнение технологического присоединения энергопринимающих устройств потребителей по факту обращений</t>
  </si>
  <si>
    <t>2022</t>
  </si>
  <si>
    <t>ООО "АСТ"</t>
  </si>
  <si>
    <t>1.2.1.2.1</t>
  </si>
  <si>
    <t>по г.Стерлитамак</t>
  </si>
  <si>
    <t xml:space="preserve">Реконструкция 1, 3-й секц. ЗРУ-10кВ ПС 110/10кВ "ВТС" с заменой ячеек К-2-10 с ВМПЭ-10 на ячейки серии КУ-10Ц с вакуумными выключателями ВР1-10-20 (24 яч.) </t>
  </si>
  <si>
    <t>M_STR-1.2.1.1.1-2022_1</t>
  </si>
  <si>
    <t>Замена КТПН-461 на КТПН с дополнительной ячейкой с ВНА (1 шт.) для повышения надежности эл.снабжения мкр.№2 "Западный"</t>
  </si>
  <si>
    <t>M_STR-1.2.1.1.1-2022_2</t>
  </si>
  <si>
    <t xml:space="preserve">Замена силового трансформатора 10кВ ТМ-160 кВА в ТП-10/0,4 №99  на тр-р 400 кВА для подключения нежилого помещения </t>
  </si>
  <si>
    <t>M_STR-1.2.1.1.1-2022_3</t>
  </si>
  <si>
    <t>Замена силового трансформатора 6кВ ТМ-400 кВА в ТП-6/0,4 №544  на тр-р 630 кВА для подключения нежилого помещения (Багаян)</t>
  </si>
  <si>
    <t>M_STR-1.2.1.1.1-2022_4</t>
  </si>
  <si>
    <t>Замена силовых трансформаторов  6кВ ТМ-240кВА и ТМ-400кВА в ТП-6/0,4 №203  на тр-ры 2х630 кВА для подключения МКД (ул.Железнодорожная, 60)</t>
  </si>
  <si>
    <t>M_STR-1.2.1.1.1-2022_5</t>
  </si>
  <si>
    <t>Замена силовых трансформаторов  10кВ 2х400кВА в ТП-10/0,4кВ  №554 мкр.№3 "Звездный"  на тр-ры 2х1000 кВА для подключения МКД стр. № 1,2,3</t>
  </si>
  <si>
    <t>M_STR-1.2.1.1.1-2022_6</t>
  </si>
  <si>
    <t>Замена силовых трансформаторов  10кВ 2х400кВА в ТП-10/0,4кВ  №553 мкр.№2 "Звездный"  на тр-ры 2х1000 кВА для подключения МКД стр. № 4,5,8</t>
  </si>
  <si>
    <t>M_STR-1.2.1.1.1-2022_7</t>
  </si>
  <si>
    <t>Реконструкция РУ-10 кВ ТП-125 и ТП-127 с заменой силовых трансформаторов 2х250 на 2х400 кВА для подключения потребителей</t>
  </si>
  <si>
    <t>M_АСТ_STR_ТП-125, ТП-127</t>
  </si>
  <si>
    <t>Замена ТП-5 типа КТПН-Т(в/в) на КТПН-П(к/к)  для повышения надежности электроснабжения потребителей</t>
  </si>
  <si>
    <t>M_STR-1.2.1.1.1.-2022_8</t>
  </si>
  <si>
    <t>Реконструкция РУ-0,4кВ РП-35 с заменой панелей 0,4кВ на панели ЩО-70 (9шт.) и ошиновкой (сб.шин), монтаж  доп. яч. 10кВ с ВВ в РУ-10кВ РП-35 (2 шт.), замена яч. с ВНА на яч. с ВВ (3шт.), замена силовых трансформаторов  10кВ 2х630кВА в РП-10/0,4кВ №35 на тр-ры 2х1000 кВА для создания возможности присоединения МКД стр. № 6 мкр.Снегири.</t>
  </si>
  <si>
    <t>M_STR-1.2.1.1.1-2022_9</t>
  </si>
  <si>
    <t>Замена ТП-56 типа КТПН-ТК на КТПН-ПК, замена ТП-410 типа КТПН-ТК на КТПН-ПК  для кольцевания сети и повышения надежности электроснабжения мкр. "Заашкадарье"</t>
  </si>
  <si>
    <t>M_STR-1.2.1.1.1-2022_11</t>
  </si>
  <si>
    <t>Реконструкция ТП с заменой РВ на ВНА (50 шт.) 2022 г. - 10 шт.</t>
  </si>
  <si>
    <t>M_STR-1.2.1.1.1-2022-STR-1.2.1.1.1-2023-STR-1.2.1.1.1-2024-STR-1.2.1.1.1-2025-STR-1.2.1.1.1-2026_12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</si>
  <si>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</t>
  </si>
  <si>
    <t>M_STR-1.2.1.1.1-2022-STR-1.2.1.1.1-2023-STR-1.2.1.1.1-2024-STR-1.2.1.1.1-2025-STR-1.2.1.1.1-2026_13</t>
  </si>
  <si>
    <t>1.2.1.2.2</t>
  </si>
  <si>
    <t>по г.Салават</t>
  </si>
  <si>
    <t>Перенос ТП-101 с территории земельного участка абонента</t>
  </si>
  <si>
    <t>M_SLV-1.2.1.1.2-2022_1</t>
  </si>
  <si>
    <t>Замена ячеек КСО в РУ-10 кВ ТП-95 В с установкой вводной ячейки с вакуумным выключателем (1 шт.) и отходящими выключателями нагрузки (5 шт.)</t>
  </si>
  <si>
    <t>M_SLV-1.2.1.1.2-2022_2</t>
  </si>
  <si>
    <t>1.2.1.2.3</t>
  </si>
  <si>
    <t>по г.Ишимбай</t>
  </si>
  <si>
    <t>Реконструкция ТП-260 монтаж дополнительных ячеек КСО-298 с ВВ (4 шт.) для создания возможности тех.пр., обеспечения надежности и категорийности для роддома, расширение сетей, перевод нагрузки с ПС Тайрук на ПС Юрматы</t>
  </si>
  <si>
    <t>M_ISH-1.2.1.1.3-2022_1</t>
  </si>
  <si>
    <t>Замена ТП-267 типа КТПН-ТК на КТПН-ПК с трансформатором 400кВА и дополнительной ячейкой ВНА (2 шт.)  для обеспечения надежности, перевод нагрузки с ПС Тайрук на ПС Юрматы</t>
  </si>
  <si>
    <t>M_ISH-1.2.1.1.3-2022_2</t>
  </si>
  <si>
    <t>Замена трансформатора с группой соединений Y/Y в ТП-46 (1х250кВА), ТП-202 (1х250кВА)  на Y/Z (2шт.)</t>
  </si>
  <si>
    <t>M_ISH-1.2.1.1.3-2022_3</t>
  </si>
  <si>
    <t>1.2.2.1.1</t>
  </si>
  <si>
    <t xml:space="preserve">Замена ВЛ-10кВ (отпайка на ТП-5) на КЛ-10кВ с установкой РЛНД от ВЛ-10кВ РП-35 - РП-13 для повышения надежности электроснабжения потребителей (0,076 км) </t>
  </si>
  <si>
    <t>M_STR-1.2.2.1.1-2022_1</t>
  </si>
  <si>
    <t>Замена КЛ-10кВ РП-35 - ПС "Центральная" 2 сек. ф.10  1хКЛ 250м АСБ-10-3х185 на 1хКЛ-10кВ сеч. 185 мм2 для увеличения пропускной способности и повышения надежности электроснабжения потребителей (0,13 км)</t>
  </si>
  <si>
    <t>M_STR-1.2.2.1.1-2022_2</t>
  </si>
  <si>
    <t>Реконструкция ВЛ-0,4кВ с установкой мачтовых рубильников для снижения количества отключений  и повышения надежности электроснабжения потребителей (52 шт.)</t>
  </si>
  <si>
    <t>M_STR-1.2.2.1.1-2022-STR-1.2.2.1.1-2023-STR-1.2.2.1.1-2024-STR-1.2.2.1.1-2025-STR-1.2.2.1.1-2026_3</t>
  </si>
  <si>
    <t>Замена 2-х КЛ-10кВ сеч. 150 мм2 на 2хКЛ-10кВ сеч. 240мм2 ПС "Строймаш" (яч.37 и 36) - РП-38 (яч.10 и 18) 2х1,25км для увеличения пропускной способности и повышения надежности электроснабжения потребителей   (3 км)</t>
  </si>
  <si>
    <t>M_STR-1.2.2.1.1-2022-STR-1.2.2.1.1-2023_4</t>
  </si>
  <si>
    <t>Замена КЛ-10кВ РП-11 - ПС "Центральная" (2КЛ-4350м по 2175м ААШВ-3*240 с одной ячейки и 2КЛ-5020м из них 500м-ААШВ-3*240, 4520м-АСБ3*185) на КЛ-10кВ сеч. 240 мм2  для увеличения пропускной способности и повышения надежности электроснабжения потребителей (4,2 км)</t>
  </si>
  <si>
    <t>M_STR-1.2.2.1.1-2022-STR-1.2.2.1.1-2023_5</t>
  </si>
  <si>
    <t>Замена КЛ-10кВ: ПС "Стерля" - ТП-107  2хКЛ 700м АСБ-10-3х150 (1966г.) на 2хКЛ-10кВ ААБЛ-10-3х240 для увеличения пропускной способности и повышения надежности электроснабжения потребителей (0,6 км)</t>
  </si>
  <si>
    <t>M_STR-1.2.2.1.1-2022-STR-1.2.2.1.1-2023_6</t>
  </si>
  <si>
    <t>Замена КЛ-10кВ: РП-5 - ПС "Стерля" 2хКЛ  1033м ААБл-10-3х185 (1972г.) и 1083м ААБл-10-3х240 на КЛ-10кВ ААБЛ-10-3х240  для увеличения пропускной способности и повышения надежности электроснабжения потребителей (2 км)</t>
  </si>
  <si>
    <t>M_STR-1.2.2.1.1-2022-STR-1.2.2.1.1-2023_7</t>
  </si>
  <si>
    <t>Замена КЛ-10кВ: ТП-102 - ПС "Строймаш" 1хКЛ  1,2 км ААШВу-10-3х150 на 1хКЛ-10кВ ААБл-3х240мм2  для увеличения пропускной способности и повышения надежности электроснабжения потребителей (1,16 км)</t>
  </si>
  <si>
    <t>M_STR-1.2.2.1.1-2022-STR-1.2.2.1.1-2023_8</t>
  </si>
  <si>
    <t>Прокладка доп. 1хКЛ-10кВ сеч. 240 мм2  ПС "Юго-Западная" (41) - РП-20(9) (1,3 км) для увеличения пропускной способности в авар. и рем. режимах  (1,4 км)</t>
  </si>
  <si>
    <t>M_STR-1.2.2.1.1-2022-STR-1.2.2.1.1-2023_9</t>
  </si>
  <si>
    <t>1.2.2.1.2</t>
  </si>
  <si>
    <t>1.2.2.1.3</t>
  </si>
  <si>
    <r>
      <t>Реконструкция ВЛ-10кВ ф.26К от ТП-105 до ТП-13, замена голых проводов на СИП для обеспечения надежности электроснабжения потребителей</t>
    </r>
    <r>
      <rPr>
        <sz val="10"/>
        <color indexed="8"/>
        <rFont val="Times New Roman"/>
        <family val="1"/>
        <charset val="204"/>
      </rPr>
      <t xml:space="preserve"> (1,644 км)</t>
    </r>
  </si>
  <si>
    <t>M_ISH-1.2.2.1.3-2022_1</t>
  </si>
  <si>
    <t>Реконструкция ВЛ-10кВ ф.26К от ТП-105 до ТП-13 отпайка на ТП-85 замена голых проводов на СИП (с заменой кабельных вводов) , для обеспечения надежности электроснабжения потребителей (0,6 км)</t>
  </si>
  <si>
    <t>M_ISH-1.2.2.1.3-2022_2</t>
  </si>
  <si>
    <r>
      <t>Замена КЛ-10кВ ф.26К от ТП-13 до ТП-11 с выносом с частной террито</t>
    </r>
    <r>
      <rPr>
        <sz val="10"/>
        <color indexed="8"/>
        <rFont val="Times New Roman"/>
        <family val="1"/>
        <charset val="204"/>
      </rPr>
      <t>рии (0,79 км)</t>
    </r>
  </si>
  <si>
    <t>M_ISH-1.2.2.1.3-2022_3</t>
  </si>
  <si>
    <t>1.2.2.2.1</t>
  </si>
  <si>
    <t>Установка реклоузера с вакуумным выключателем на ВЛ-10 кВ ТП-20  - Р-38, для повышения надежности электроснабжения потребителей с.Загородный.</t>
  </si>
  <si>
    <t>M_STR-1.2.2.2.1-2022_1</t>
  </si>
  <si>
    <t>Установка реклоузера с вакуумным выключателем на ВЛ-10 кВ ТП-24 - Р-22, для повышения надежности электроснабжения потребителей с.Загородный.</t>
  </si>
  <si>
    <t>M_STR-1.2.2.2.1-2022_2</t>
  </si>
  <si>
    <t>Установка реклоузера с вакуумным выключателем на ВЛ-6кВ ПС "Шахтау" - ТП-225, для повышения надежности электроснабжения потребителей п.Шахтау и д.Октябрь.</t>
  </si>
  <si>
    <t>M_STR-1.2.2.2.1-2022_3</t>
  </si>
  <si>
    <t>1.2.2.2.2</t>
  </si>
  <si>
    <t>1.2.2.2.3</t>
  </si>
  <si>
    <t>Установка реклоузера с вакуумным выключателем на ВЛ-6 кВ фидер 27, для повышения надежности электроснабжения потребителей.</t>
  </si>
  <si>
    <t>M_ISH-1.2.2.2.3-2022_1</t>
  </si>
  <si>
    <t>Установка реклоузера с вакуумным выключателем на ВЛ-6 кВ фидер 28, для повышения надежности электроснабжения потребителей.</t>
  </si>
  <si>
    <t>M_ISH-1.2.2.2.3-2022_2</t>
  </si>
  <si>
    <t>Установка приборов учета, класс напряжения 0,22 (0,4) кВ, всего, в том числе:</t>
  </si>
  <si>
    <t>1.2.3.1.1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</si>
  <si>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(2000 шт.)</t>
  </si>
  <si>
    <t>M_STR-1.2.3.1.1-2022_1</t>
  </si>
  <si>
    <t>1.2.3.1.2</t>
  </si>
  <si>
    <t>Внедрение системы АСКУЭЭ для потребителей МР 1-8 пос. Спутник-Юлдашево 546 шт.</t>
  </si>
  <si>
    <t>M_SLV-1.2.3.1.2-2022_1</t>
  </si>
  <si>
    <t>1.2.3.1.3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</si>
  <si>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(280 шт.)</t>
  </si>
  <si>
    <t>M_ISH-1.2.3.1.3-2022_1</t>
  </si>
  <si>
    <t>Внедрение системы диспетчерского и информационного контроля в распределительных пунктах и трансформаторных подстанциях</t>
  </si>
  <si>
    <t>M_SLV-1.2.4.2.2-2022-SLV-1.2.2.4.2-2023-SLV-1.2.2.4.2-2024-SLV-1.2.2.4.2-2025-SLV-1.2.2.4.2-2026_1</t>
  </si>
  <si>
    <t>1.2.4.2.1</t>
  </si>
  <si>
    <t>Организация системы диспетчеризации приема и передачи данных (ТМ, ТУ, ТС) о состоянии электрооборудования на РП-10кВ №№ 1,2,21,26,36 (5шт.)</t>
  </si>
  <si>
    <t>M_STR-1.2.4.2.1-2022_1</t>
  </si>
  <si>
    <t>1.2.4.2.2</t>
  </si>
  <si>
    <t xml:space="preserve">Проектные работы по организация системы диспетчеризации приема и передачи данных (ТМ, ТУ, ТС) о состоянии электрооборудования </t>
  </si>
  <si>
    <t>M_ISH-1.2.4.2.3-2022_1</t>
  </si>
  <si>
    <t>1.4.1</t>
  </si>
  <si>
    <t>Строительство 2хКЛ от ПС "Центральная" (яч.3) через РП-35  до проектируемой РП-10кВ (БКТП-630кВА) мкр. Заашкадарье для повышения надежности электроснабжения (2,1 км)</t>
  </si>
  <si>
    <t>M_STR-1.4-2022_1</t>
  </si>
  <si>
    <t xml:space="preserve">Строительство РП-10кВ (БКТП-630кВА) мкр. Заашкадарье для повышения надежности электроснабжения  </t>
  </si>
  <si>
    <t>M_STR-1.4-2022_2</t>
  </si>
  <si>
    <t xml:space="preserve">Строительство 2хВЛ от ПС "Центральная" (яч.3) и РП-35 до проектируемой  РП-10кВ (БКТП-630кВА) мкр. Заашкадарье для повышения надежности электроснабжения  (2-х цепная по 3,4 км каждая) </t>
  </si>
  <si>
    <t>M_STR-1.4-2022_3</t>
  </si>
  <si>
    <t>Строительство КЛ-10кВ ТП-56 - ТП-410  для повышения надежности электроснабжения потребителей мкр. Заашкадрье (0,55 км)</t>
  </si>
  <si>
    <t>M_STR-1.4-2022_4</t>
  </si>
  <si>
    <t>Строительство КЛ-10 кВ РП-34-ТП-391 (для повышения надежности электроснабжения Ашкадарского водозабора) (3,4 км)</t>
  </si>
  <si>
    <t>M_STR-1.4-2022-STR-1.4-2023_5</t>
  </si>
  <si>
    <t>Строительство 2хКЛ-10кВ сеч. 240 мм2 РП-31-ТП-3 (Рощинский) для повышения надежности электроснабжения потребителей ул.Элеваторная) (0,52 км)</t>
  </si>
  <si>
    <t>M_STR-1.4-2022-STR-1.4-2023_6</t>
  </si>
  <si>
    <t>Строительство КЛ-6кВ сеч. 150мм2 ТП-211-ТП-213  (для повышения надежности эл.снабжения хлебокомбината) (0,66 км)</t>
  </si>
  <si>
    <t>M_STR-1.4-2022-STR-1.4-2023_7</t>
  </si>
  <si>
    <t>1.4.2</t>
  </si>
  <si>
    <t>Строительство КЛ-10 кВ 3км и ВЛЗ-10 кВ 3,6км от ПС "Парковая" до МР-Западный</t>
  </si>
  <si>
    <t>M_SLV-1.4-2022_1</t>
  </si>
  <si>
    <t>Монтаж КТП-10/0,4 4 шт. в МР-Западный</t>
  </si>
  <si>
    <t>M_SLV-1.4-2022_2</t>
  </si>
  <si>
    <t>Строительство ВЛИ-0,4 кВ 1,4 км в 10 квартале</t>
  </si>
  <si>
    <t>M_SLV-1.4-2022_3</t>
  </si>
  <si>
    <t>Строительство ВЛИ-0,4 кВ 1,5 км в 29 квартале</t>
  </si>
  <si>
    <t>M_SLV-1.4-2022_4</t>
  </si>
  <si>
    <t>1.4.3</t>
  </si>
  <si>
    <t>Строительство КЛ-10кВ (сеч. 240 мм2) ТП-266 - ТП-267, для создания возможности тех.пр., обеспеченич надежности и категорийности для Роддома, расширение сетей, перевода нагрузки с ПС Тайрук на ПС Юрматы (1,18 км)</t>
  </si>
  <si>
    <t>M_ISH-1.4-2022_1</t>
  </si>
  <si>
    <t>1.6.1</t>
  </si>
  <si>
    <t>Приобретение оборудования для передвижной ЭТЛ (1шт.)</t>
  </si>
  <si>
    <t>M_STR-1.6-2022_1</t>
  </si>
  <si>
    <t>Покупка бесперебойного инсточника питания для ОДС (ДГ) (1шт.)</t>
  </si>
  <si>
    <t>M_STR-1.6-2022_2</t>
  </si>
  <si>
    <t>Приобретение аппарата испытательно-прожигающего АИП-70М (1шт.)</t>
  </si>
  <si>
    <t>M_STR-1.6-2022_3</t>
  </si>
  <si>
    <t>Покупка приемника поискового ПП-500К для определения мест повреждений и глубины залегания кабелей, обследования местности и поиска трассы коммуникаций, выбора кабеля из пучка (3 шт.)</t>
  </si>
  <si>
    <t>M_STR-1.6-2022_4</t>
  </si>
  <si>
    <t>Приобретение омметра ВИТОК (с комбинированным питанием) для измерения эл.сопротивления трансформаторов и жил кабелей (1шт.)</t>
  </si>
  <si>
    <t>M_STR-1.6-2022_5</t>
  </si>
  <si>
    <t>Покупка киловольтметра СКВ-10/140 для измерения среднеквадратических значений напряжения переменного тока синосоидальной формцы частотой 50Гц и напряжения постоянного тока (1шт.)</t>
  </si>
  <si>
    <t>M_STR-1.6-2022_6</t>
  </si>
  <si>
    <t>Приобретение трассоискателя RD7100TLM c генератором Тх-10 для локации кабелей с высоким импендансом, кабелей без заземления (1 шт.)</t>
  </si>
  <si>
    <t>M_STR-1.6-2022_7</t>
  </si>
  <si>
    <t>Покупка устройства испытательного Ретом-21 (1шт.)</t>
  </si>
  <si>
    <t>M_STR-1.6-2022_8</t>
  </si>
  <si>
    <t>Покупка кабельного транспортера К-2 (кабельная тележка) (1шт.)</t>
  </si>
  <si>
    <t>M_STR-1.6-2022_9</t>
  </si>
  <si>
    <t>Покупка ГАЗ-275270  Соболь (полный привод) (2 шт.)</t>
  </si>
  <si>
    <t>M_STR-1.6-2022_10</t>
  </si>
  <si>
    <t>Покупка ГАЗ-275270-265, Соболь цельнометаллический фургон, 6+1 мест, 4*4 (полный привод) (2 шт.)</t>
  </si>
  <si>
    <t>M_STR-1.6-2022_11</t>
  </si>
  <si>
    <t>Покупка автомобиля Рено Дастер, Drive 2,0 4х4 МКП6 (2 шт.)</t>
  </si>
  <si>
    <t>M_STR-1.6-2022_12</t>
  </si>
  <si>
    <t>1.6.2</t>
  </si>
  <si>
    <t>Покупка трактора МТЗ-82 2шт.</t>
  </si>
  <si>
    <t>M_SLV-1.6-2022_1</t>
  </si>
  <si>
    <t>Покупка автомобиля Lada Niva 1шт.</t>
  </si>
  <si>
    <t>M_SLV-1.6-2022_2</t>
  </si>
  <si>
    <t>Покупка автомобиля Газель 2705-777 1 шт.</t>
  </si>
  <si>
    <t>M_SLV-1.6-2022_3</t>
  </si>
  <si>
    <t>Покупка автомобиля Соболь 2725-773 4х4 1 шт.</t>
  </si>
  <si>
    <t>M_SLV-1.6-2022_4</t>
  </si>
  <si>
    <t>Покупка испытательного комплекса Ретом-21 1шт.</t>
  </si>
  <si>
    <t>M_SLV-1.6-2022_5</t>
  </si>
  <si>
    <t>Покупка указателя повреждения кабеля УПК 04М 1шт.</t>
  </si>
  <si>
    <t>M_SLV-1.6-2022_6</t>
  </si>
  <si>
    <t>Покупка тепловизора Testo 2шт.</t>
  </si>
  <si>
    <t>M_SLV-1.6-2022_7</t>
  </si>
  <si>
    <t>Покупка микроомметра ИКС-30А 1шт.</t>
  </si>
  <si>
    <t>M_SLV-1.6-2022_8</t>
  </si>
  <si>
    <t>Покупка вольтамперфазометра ВФМ-3 1шт.</t>
  </si>
  <si>
    <t>M_SLV-1.6-2022_9</t>
  </si>
  <si>
    <t>Покупка измерителя сопротивления ИС20/1 1шт.</t>
  </si>
  <si>
    <t>M_SLV-1.6-2022_10</t>
  </si>
  <si>
    <t>Покупка трассоискателя КИП-2Т 1шт.</t>
  </si>
  <si>
    <t>M_SLV-1.6-2022_11</t>
  </si>
  <si>
    <t>Покупка трассоискателя Сталкер 1шт.</t>
  </si>
  <si>
    <t>M_SLV-1.6-2022_12</t>
  </si>
  <si>
    <t>1.6.3</t>
  </si>
  <si>
    <t>Покупка тепловизора (1 шт.)</t>
  </si>
  <si>
    <t>M_ISH-1.6-2022_1</t>
  </si>
  <si>
    <t>Покупка Ретом-21 (1шт.)</t>
  </si>
  <si>
    <t>M_ISH-1.6-2022_2</t>
  </si>
  <si>
    <t>Покупка РТ-2048-12 (1шт.)</t>
  </si>
  <si>
    <t>M_ISH-1.6-2022_3</t>
  </si>
  <si>
    <t>Покупка Энергомонитор 3.3т1 (1 шт.)</t>
  </si>
  <si>
    <t>M_ISH-1.6-2022_4</t>
  </si>
  <si>
    <t>Покупка указателя повреждения кабеля УПК04М (1 шт.)</t>
  </si>
  <si>
    <t>M_ISH-1.6-2022_5</t>
  </si>
  <si>
    <t>Покупка трассо-поискового приемника Ridgid SR-20 Seek Tech (2 шт.)</t>
  </si>
  <si>
    <t>M_ISH-1.6-2022_6</t>
  </si>
  <si>
    <t>Покупка ГАЗ-330232 грузовой с бортовой платформой   (1 шт.)</t>
  </si>
  <si>
    <t>M_ISH-1.6-2022_7</t>
  </si>
  <si>
    <t>Покупка автоподъемника ПСС-131.18Э (решетка) на шасси ГАЗ-С42R33 NEXT 7 местный  (1 шт.)</t>
  </si>
  <si>
    <t>M_ISH-1.6-2022_8</t>
  </si>
  <si>
    <t>Покупка автоподъемника ПСС-131.18Э на шасси ГАЗ-С42А43 7 местный 4х4  (1 шт.)</t>
  </si>
  <si>
    <t>M_ISH-1.6-2022_9</t>
  </si>
  <si>
    <t>Покупка экскаватора-погрузчика JCB 4CX с бетоноломом  (1 шт.)</t>
  </si>
  <si>
    <t>M_ISH-1.6-2022_10</t>
  </si>
  <si>
    <t>Покупка прицепа тракторного самосвального 2ПТС-4,5  (1 шт.)</t>
  </si>
  <si>
    <t>M_ISH-1.6-2022_11</t>
  </si>
  <si>
    <t>Покупка снегохода Тайга (2шт.)</t>
  </si>
  <si>
    <t>M_ISH-1.6-2022_12</t>
  </si>
  <si>
    <t>Приказом Минпрома РБ № 160-О от 21.10.2021 г.</t>
  </si>
  <si>
    <t>Всего за  2022год</t>
  </si>
  <si>
    <t>II</t>
  </si>
  <si>
    <t>1.2.4.2.3</t>
  </si>
  <si>
    <t>P_STR-1.2.1.1.1-2025_5</t>
  </si>
  <si>
    <t>1.2.1.1.2</t>
  </si>
  <si>
    <t xml:space="preserve">Замена приборов учета в связи с истекшим межповерочным интервалом </t>
  </si>
  <si>
    <t>1.2.4.1</t>
  </si>
  <si>
    <t>Реконструкция прочих объектов основных средств, всего, в том числе:</t>
  </si>
  <si>
    <t>1.2.4.1.1</t>
  </si>
  <si>
    <t>1.2.4.1.2</t>
  </si>
  <si>
    <t>1.2.4.1.3</t>
  </si>
  <si>
    <t>2026</t>
  </si>
  <si>
    <t>Утвержденные плановые значения показателей приведены в соответствии с  приказом Министерства промышленности, энергетики и инноваций Республики Башкортостан от 12 августа 2025 года № 72-О</t>
  </si>
  <si>
    <t>Всего за  2026 год</t>
  </si>
  <si>
    <t>Q_STR-1.2.1.1.1-2026_4</t>
  </si>
  <si>
    <t>Q_STR-1.2.1.1.1-2026_6</t>
  </si>
  <si>
    <t>Q_STR-1.2.1.1.1-2026_7</t>
  </si>
  <si>
    <t>Q_STR-1.2.1.1.1-2026_8</t>
  </si>
  <si>
    <t>ТП-КНС-1 -Замена силового трансформатора тип ТМ-320/10 кВ на ТМГ-400/10/0,4 У/Ун-0 - 2 шт</t>
  </si>
  <si>
    <t>Q_SLV-1.2.1.1.2-2026_7</t>
  </si>
  <si>
    <t>ТП-1"В" - Замена силового трансформатора  тип ТМ-320/6 кВ  на ТМГ-400/6/0,4 У/Ун-0 - 1 шт.;</t>
  </si>
  <si>
    <t>Q_SLV-1.2.1.1.2-2026_8</t>
  </si>
  <si>
    <t>ТП-21 -Замена силового трансформатора  тип ТМФ-630/6 кВ  на ТМГ-630/6/0,4 У/Ун-0 - 1 шт</t>
  </si>
  <si>
    <t>Q_SLV-1.2.1.1.2-2026_9</t>
  </si>
  <si>
    <t>ТП-38"Б" - Замена силового трансформатора тип ТМ-320/6 кВ на ТМГ-400/6/0,4 У/Ун-0 - 1 шт</t>
  </si>
  <si>
    <t>Q_SLV-1.2.1.1.2-2026_10</t>
  </si>
  <si>
    <t>ТП-3 - Замена силового трансформатора на  тип ТМ-320/6 кВ на ТМГ-400/6/0,4 У/Ун-0 - 1 шт</t>
  </si>
  <si>
    <t>Q_SLV-1.2.1.1.2-2026_11</t>
  </si>
  <si>
    <t>ТП-95 - Замена силовых трансформаторов  тип ТМ-630/10 кВ  на ТМГ-630/10/0,4 У/Ун-0 - 2 шт</t>
  </si>
  <si>
    <t>Q_SLV-1.2.1.1.2-2026_12</t>
  </si>
  <si>
    <t>ТП-52 "Г" - Монтаж силового трансформатора Т2  тип ТМГ-250/10/0,4 У/Ун-0 - 1 шт</t>
  </si>
  <si>
    <t>Q_SLV-1.2.1.1.2-2026_13</t>
  </si>
  <si>
    <t>ТП-53"А" - Монтаж силового трансформатора Т1 тип ТМГ-400/10/0,4 У/Ун-0 - 1 шт</t>
  </si>
  <si>
    <t>Q_SLV-1.2.1.1.2-2026_14</t>
  </si>
  <si>
    <t>ТП-53"В" - Монтаж силового трансформатора Т1 тип ТМГ-630/10/0,4 У/Ун-0 - 1 шт</t>
  </si>
  <si>
    <t>Q_SLV-1.2.1.1.2-2026_15</t>
  </si>
  <si>
    <t xml:space="preserve">ТП-329"А" - Замена силового трансформатора  ТП-329"А" тип ТМГ-25/6 кВ на ТМГ-100/6 кВ У/Zн-0 - 1 шт. </t>
  </si>
  <si>
    <t>Q_SLV-1.2.1.1.2-2026_16</t>
  </si>
  <si>
    <t>ТП-56И - Замена силового трансформатора  тип ТМ-400/10 кВ на ТМГ-400/10 кВ У/Ун-0 - 1 шт.</t>
  </si>
  <si>
    <t>Q_SLV-1.2.1.1.2-2026_17</t>
  </si>
  <si>
    <t xml:space="preserve">ТП-59 - Замена камер производства ГДР на камеры типа КСО-366 с выключатели нагрузки ВНА-10/630 </t>
  </si>
  <si>
    <t>Q_SLV-1.2.1.1.2-2026_18</t>
  </si>
  <si>
    <t xml:space="preserve">ТП-Ц3 - Замена камер производства ГДР на камеры типа КСО-366 с выключатели нагрузки ВНА-10/630 </t>
  </si>
  <si>
    <t>Q_SLV-1.2.1.1.2-2026_19</t>
  </si>
  <si>
    <t xml:space="preserve">ТП-53"В" - Замена камер производства ГДР на камеры типа КСО-366 с выключатели нагрузки ВНА-10/630 </t>
  </si>
  <si>
    <t>Q_SLV-1.2.1.1.2-2026_20</t>
  </si>
  <si>
    <t xml:space="preserve">ТП-360"А" - Замена трансформаторной подстанции на КТПН-П-К/В(К)-400/6/0,4 кВ в комплектации с ячейками типа КСО-366 (выключатели нагрузки типа ВНА) </t>
  </si>
  <si>
    <t>Q_SLV-1.2.1.1.2-2026_21</t>
  </si>
  <si>
    <t>Установка интеллектуального цифрового выключателя нагрузки РИЦ-ВН на ВЛЗ-10 кВ фид. №5 ТП-КНС-1 (фид. №2 ТП-8""Р"")"</t>
  </si>
  <si>
    <t>Q_SLV-1.2.1.1.2-2026_22</t>
  </si>
  <si>
    <t>1.2.1.1.3</t>
  </si>
  <si>
    <t>Q_ISH-1.2.1.1.3-2026_3</t>
  </si>
  <si>
    <t>Замена кирпичной ТП-13 на 2БКТП с двумя трансформаторами 400/10/0,4 с выносом с частной территории и перезаводкой кабельных линий КЛ-0,4/10 кВ</t>
  </si>
  <si>
    <t>Q_ISH-1.2.1.1.3-2026_5</t>
  </si>
  <si>
    <t>Q_ISH-1.2.1.1.3-2026_6</t>
  </si>
  <si>
    <t>Q_ISH-1.2.1.1.3-2026_7</t>
  </si>
  <si>
    <t>ТП-33 - Замена трансформатора с группой соединений Y/Y  (400/6/0,4)  на Y/Z (1шт.)</t>
  </si>
  <si>
    <t>Q_ISH-1.2.1.1.3-2026_8</t>
  </si>
  <si>
    <t>ТП-36 -Замена трансформатора с группой соединений Y/Y  (400/10/0,4)  на Y/Z (1шт.)</t>
  </si>
  <si>
    <t>Q_ISH-1.2.1.1.3-2026_9</t>
  </si>
  <si>
    <t>ТП-54 - Замена трансформатора с группой соединений Y/Y  (250/6/0,4)  на Y/Z (1шт.)</t>
  </si>
  <si>
    <t>Q_ISH-1.2.1.1.3-2026_10</t>
  </si>
  <si>
    <t>ТП-104 - Замена трансформатора с группой соединений Y/Y  (400/10/0,4)  на Y/Z (1шт.)</t>
  </si>
  <si>
    <t>Q_ISH-1.2.1.1.3-2026_11</t>
  </si>
  <si>
    <t>ТП-140 - Замена трансформатора с группой соединений Y/Y  (400/10/0,4)  на Y/Z (1шт.)</t>
  </si>
  <si>
    <t>Q_ISH-1.2.1.1.3-2026_12</t>
  </si>
  <si>
    <t>ТП-156 - Замена трансформатора с группой соединений Y/Y (160/6/0,4)  на Y/Z (1шт.)</t>
  </si>
  <si>
    <t>Q_ISH-1.2.1.1.3-2026_13</t>
  </si>
  <si>
    <t>ТП-272 - Замена трансформатора с группой соединений Y/Y  (160/6/0,4)  на Y/Z (1шт.)</t>
  </si>
  <si>
    <t>Q_ISH-1.2.1.1.3-2026_14</t>
  </si>
  <si>
    <t>Реконструкция 2КЛ-10кВ от яч.45, яч.32 ПС Стерля до яч.7, яч.6 РП-6</t>
  </si>
  <si>
    <t>P_STR-1.2.2.1.1-2025-STR-1.2.2.1.1-2026_6</t>
  </si>
  <si>
    <t xml:space="preserve">Реконструкция 2КЛ-10кВ ф.№12,41 ПС Стерля до РП-24 </t>
  </si>
  <si>
    <t>P_STR-1.2.2.1.1-2025-STR-1.2.2.1.1-2026_7</t>
  </si>
  <si>
    <t>Q_ISH-1.2.2.1.3-2026_8</t>
  </si>
  <si>
    <t>Q_ISH-1.2.2.1.3-2026_9</t>
  </si>
  <si>
    <t>Q_ISH-1.2.2.1.3-2026_10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</si>
  <si>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</t>
  </si>
  <si>
    <t>Q_STR-1.2.3.1.1-2026_1</t>
  </si>
  <si>
    <t>Q_STR-1.2.3.1.1-2026_2</t>
  </si>
  <si>
    <t>Q_SLV-1.2.3.1.2-2026_1</t>
  </si>
  <si>
    <t>Q_SLV-1.2.3.1.2-2026_2</t>
  </si>
  <si>
    <t>Q_ISH-1.2.3.1.3-2026_1</t>
  </si>
  <si>
    <t>Q_ISH-1.2.3.1.3-2026_2</t>
  </si>
  <si>
    <t xml:space="preserve">Внедрение системы диспетчерского контроля в распределительных пунктах и трансформаторных подстанциях </t>
  </si>
  <si>
    <t>Q_STR-1.2.4.2.1-2026_3</t>
  </si>
  <si>
    <t>Строительство ВЛИ-0,4 кВ в квартале №35</t>
  </si>
  <si>
    <t>Q_SLV-1.4-2026_3</t>
  </si>
  <si>
    <t>Строительство распределительного пункта РП-16</t>
  </si>
  <si>
    <t>Q_SLV-1.4-2026_4</t>
  </si>
  <si>
    <t>Строительство КЛ-10кВ от яч.№3 ТП-95 "Г"до РП-16</t>
  </si>
  <si>
    <t>Q_SLV-1.4-2026_5</t>
  </si>
  <si>
    <t>Q_SLV-1.4-2026_6</t>
  </si>
  <si>
    <t>Строительство 2КЛ-10 кВ от РП-16 до ТП-47Л</t>
  </si>
  <si>
    <t>Q_SLV-1.4-2026_7</t>
  </si>
  <si>
    <t>Q_SLV-1.4-2026_8</t>
  </si>
  <si>
    <t>Строительство ВКЛ-6 кВ от места врезки в ВЛЗ-6 кВ фид. №6 ТП-КНС-2 до ТП-313Е</t>
  </si>
  <si>
    <t>Q_SLV-1.4-2026_9</t>
  </si>
  <si>
    <t>Омметр</t>
  </si>
  <si>
    <t>Q_STR-1.6-2026_5</t>
  </si>
  <si>
    <t>Измеритель параметров изоляции Тангенс-2000</t>
  </si>
  <si>
    <t>Q_STR-1.6-2026_6</t>
  </si>
  <si>
    <t>Соболь цельнометаллический, фургон, 6+1 мест, 4*4, марки ГАЗ-275270-265 ( 2ед.)</t>
  </si>
  <si>
    <t>Q_STR-1.6-2026_7</t>
  </si>
  <si>
    <t>Кабельный траспортёр КТ-4 (прицеп -раскатка)</t>
  </si>
  <si>
    <t>Q_STR-1.6-2026_8</t>
  </si>
  <si>
    <t xml:space="preserve">Легковой автомобиль  </t>
  </si>
  <si>
    <t>Q_STR-1.6-2026_9</t>
  </si>
  <si>
    <t xml:space="preserve">Соболь цельнометаллический, фургон, 6+1 мест, 4*4, марки ГАЗ-275270-265 </t>
  </si>
  <si>
    <t>Q_SLV-1.6-2026_3</t>
  </si>
  <si>
    <t>Q_SLV-1.6-2026_4</t>
  </si>
  <si>
    <t xml:space="preserve">Прицеп тракторный раздвижной </t>
  </si>
  <si>
    <t>Q_SLV-1.6-2026_5</t>
  </si>
  <si>
    <t>Q_SLV-1.6-2026_6</t>
  </si>
  <si>
    <t>УАЗ Патриот Профи (3ед.)</t>
  </si>
  <si>
    <t>Q_ISH-1.6-2026_6</t>
  </si>
  <si>
    <t xml:space="preserve">Газель Бизнес Комби 2705 </t>
  </si>
  <si>
    <t>Q_ISH-1.6-2026_7</t>
  </si>
  <si>
    <t>Модернизация КЛ-10кВ от ПС «Парковая» до МР-Западный</t>
  </si>
  <si>
    <t>Q_SLV-1.2.2.2.2-2026_1</t>
  </si>
  <si>
    <t>Реконструкция ТП с заменой РВ на ВНР (50 шт.) 2022 г.
2025г: ТП-200,202,171,78,11,30,РП-8 (10шт.); 2026г-10шт (ТП-225(1,5), ТП-64(1); ТП-1(4),ТП-330 (2,3), ТП -174(1), ТП-112(1), ТП-111(1), ТП-340(4))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</si>
  <si>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
2025г: ТП-40 10 ячеек, ТП-155 6 ячеек; 2026г:  12ячеек (ТП-81,ТП -329)</t>
  </si>
  <si>
    <t>Реконструкция РП-1, в части  замены ячеек с маслянными выключателями на ячейки КСО с вакуумными выключателями и устройствами микропроцессорной защиты РЗА</t>
  </si>
  <si>
    <t>Модернизация ПС ВТС 110/10 кВ, в части : 1.  проектирования  замены разъединителей с ручным приводом на разъединители с электродвигательным приводом, в количестве 6 шт.-на ОРУ-110 кВ, модернизации ЗРУ 10 кВ 1, 2, 3, 4 секций      2. замены разъединителей с ручным приводом на разъединители с электродвигательным приводом, в количестве 6 шт.-на ОРУ-110 кВ.</t>
  </si>
  <si>
    <t>Реконструкция ТП-90, замена силового трансформатора на ТМГ 400/6/0,4, замена панелей ЩО-70</t>
  </si>
  <si>
    <t>Реконструкция РП-39 в части  замены ячеек с маслянными выключателями на ячейки КСО с вакуумными выключателями и устройствами микропроцессорной защиты РЗА и установкой доп. ячеек</t>
  </si>
  <si>
    <t>Замена ТП-599 тупиковой трансформаторной  подстанции КТПН 400/10/0,4кВ на проходную, в габаритах   КТП-К(П) 630/10/0,4 с силовым трансформатором ТМГ 400/10/0,4кВ</t>
  </si>
  <si>
    <t>Замена трансформаторной подстанции ТП-130 на проходную комплектную КТПН-ПК 250/10/0,4</t>
  </si>
  <si>
    <t>Реконструкция РУ-6 кВ ТП-165 с заменой ячеек с РВ, ВН на с ВНА и монтажом шинного моста</t>
  </si>
  <si>
    <t>Ретрофит 1 секции шин 10кВ РП-5 с заменой трансформатора напряжения в яч.15 с монтажом системы микропроцессорной защиты, полной реконструкцией яч. 1,3,7 с заменой трансформаторов тока, масляных выключателей на вакуумные с монтажом микропроцессорной защиты, монтаж цепей оперативного питания на постоянный ток в яч.9 с заменой блока микропроцессорной защиты</t>
  </si>
  <si>
    <t>Реконструкция ВЛ-6кВ ф.44 РП-3 - ТП-261, замена неизолированного провода на СИП</t>
  </si>
  <si>
    <t>Реконструкция ВЛ-6кВ ф.44 ТП-261-ТП-54, замена неизолированного провода на СИП</t>
  </si>
  <si>
    <t>Реконструкция ВЛ-6кВ ф.1В ТП-54-ТП-33, замена неизолированного провода на СИП</t>
  </si>
  <si>
    <t xml:space="preserve">Строительство проходной комплектной трансформаторной подстанции ТП-47Л  типа КТПН-400/10/0,4 кВ с камерами КСО-366 (ВНР) </t>
  </si>
  <si>
    <t xml:space="preserve">Строительство трансформаторной подстанции ТП-313Е типа КТПС-160/6/0,4кВ и силовым трансформатором 100кВА </t>
  </si>
  <si>
    <t>Легковой автомобиль  (2ед)</t>
  </si>
  <si>
    <t>Строительство: КЛ-10 кВ от ячеек №2 и №7 РУ-10 кВ ТП-592 до РУ-10 кВ проектируемой ТП-19а стр.; спаренных 2хКЛ-0,4 кВ от рубильников РУ-0,4 кВ проектируемой ТП-19а до ВРУ1 Школы, сечением жил не менее 120 мм²; 2хКЛ-0,4 кВ от рубильников РУ-0,4 кВ проектируемой ТП-19а до ВРУ2 Пищеблока, сечением жил не менее 50 мм², установка приборов учета
Для электроснабжения энергопринимающих устройств объекта: Объекта образования на 1050 мест в городе Стерлитамаке (в мкр. Прибрежный-1) Республики Башкортостан», ООО «ПроШкола №32»,  расположенного по адресу: Республика Башкортостан, г. Стерлитамак, микрорайон № 1 жилого района «Прибрежный», кадастровый номер земельного участка 02:56:060506:1779. (Договор № 559/23-1 от 18.10.2023 )</t>
  </si>
  <si>
    <t>L_STR-1.1.1.3.1</t>
  </si>
  <si>
    <t>Строительство: ЛЭП-10 кВ от ПС «ВТС» до РП-32, при необходимости выполнить замену ЛЭП-10 кВ на ЛЭП большего сечения
Для электроснабжения энергопринимающих устройств объекта: производственной базы, ООО НПО "ПРОМХИМТЕХНОЛОГИЯ" ,  расположенного по адресу: Республика Башкортостан, г. Стерлитамак,  Белорецкий тр., д. 24-а, кадастровый номер земельного участка 02:56:060216:3 (Договор № 513/22 от 27.05.2022 )</t>
  </si>
  <si>
    <t>L_STR-1.1.1.3.2</t>
  </si>
  <si>
    <t>Строительство: ЛЭП-10 кВ от яч. №6 РУ-6 кВ РП-7 до опоры №3 ВЛ-10 кВ «ТП-41 – ТП-91»,Установку узла учета электроэнергии типа ПКУ-10 кВ.
Для электроснабжения энергопринимающих устройств объекта: ВЛ-10кВ, ТП-10/0,4кВ № 19, ЛЭП-0,4кВ,  ВРУ-0,4кВ нежилого здания, ООО НПО "ПРОМХИМТЕХНОЛОГИЯ" ,  расположенного по адресу: Республика Башкортостан, г. Стерлитамак,  Белорецкий тр., д. 24, кадастровый номер земельного участка 02:56:060216:147. (Договор № 1306/22 от 29.08.2022г.)</t>
  </si>
  <si>
    <t>L_STR-1.1.1.3.3</t>
  </si>
  <si>
    <t>Строительство: четырех КЛ-10кВ от места врезки в две КЛ-10кВ ТП-454 – ТП-592 до I и II сек. проектируемой ТП-10/0,4кВ,четырнадцати КЛ-0,4кВ от проектируемой ТП-10/0,4кВ до четырех ВРУ МКД, ВРУ ВП, ВРУ надземного паркинга, ВРУ котельной,  Установку приборов учета.
Для электроснабжения энергопринимающих устройств объекта: ВРУ-0,4кВ многоквартирного жилого дома со встроенными помещениями и надземным паркингом  (ВРУ-1, ВРУ-2, ВРУ-3, ВРУ-4, ВРУ-5 ВП, ВРУ-6 надземный паркинг), ОООСЗ "Легенда" ,  расположенного по адресу: Республика Башкортостан, г. Стерлитамак (кадастровый номер земельного участка 02:56:060506:6776). (Договор № 1050/24 от 05.12.2024г.)</t>
  </si>
  <si>
    <t>L_STR-1.1.1.3.4</t>
  </si>
  <si>
    <t>Строительство: 2хКЛ-10кВ от I и II сек. проектируемой ТП-10/0,4кВ, 2хКЛ-0,4кВ от проектируемой 2БКТП-10/0,4кВ до ВРУ-0,4кВ.
Для электроснабжения энергопринимающих устройств объекта: многоквартирного жилого дома с помещениями общественного назначения, ООО СЗ "АЛЬЯНС - ГРУПП" ,  расположенного по адресу: Республика Башкортостан, г.Стерлитамак, кадастровый номер земельного участка 02:56:060506:6783. (Договор № 876/24 от 12.09.2024г.)</t>
  </si>
  <si>
    <t>L_STR-1.1.1.3.5</t>
  </si>
  <si>
    <t>Строительство: 2хКЛ-10кВ от РП-34 до проектируемой ТП-10/0,4кВ, 2хКЛ-10кВ от I и II сек. проектируемой ТП-10/0,4кВ, двух спаренных КЛ-0,4кВ от проектируемой ТП-10/0,4кВ.
Для электроснабжения энергопринимающих устройств объекта: МКД (секция Б), ООО «СПЕЦИАЛИЗИРОВАННЫЙ ЗАСТРОЙЩИК-УПРАВЛЕНИЕ КОМПЛЕКСНОЙ ЗАСТРОЙКИ №21 КПД» ,  расположенного по адресу: Республика Башкортостан, г. Стерлитамак (кадастровый номер земельного участка 02:56:060506:6773). (Договор № 1032/24 от 23.10.2024г.)</t>
  </si>
  <si>
    <t>L_STR-1.1.1.3.6</t>
  </si>
  <si>
    <t>Строительство: установка РУ-6 кВ РП-39 (КПД) ячейки с вакуумным выключателем с МПЗ; Установку узла учета электроэнергии типа ПКУ-6 кВ.
Для электроснабжения энергопринимающих устройств объекта: трансформаторной подстанции ТП-6/0,4кВ, ИП Романов И.А.,  расположенного по адресу: РБ, г. Стерлитамак, ул. Профсоюзная, д. 4 (кадастровый номер земельного участка 02:56:030101:629). (Договор № 207/24 от 22.03.2024г.)</t>
  </si>
  <si>
    <t>L_STR-1.1.1.3.7</t>
  </si>
  <si>
    <t>Строительство: двух КЛ-10кВ от ТП-10/0,4кВ; КЛ-0,4 кВ от рубильников РУ-0,4 кВ проектируемой ТП-10/0,4кВ, Установка приборов учета.
Для электроснабжения энергопринимающих устройств объекта: многоквартирного жилого дома № 24 со встроенно – пристроенными помещениями,ООО СЗ "Новое Время-Север",  расположенного по адресу: Республика Башкортостан, г. Стерлитамак,  кадастровый номер земельного участка 02:56:060506:6785 (мкр. «Прибрежный»). (Договор № 380/25 от 17.06.2025г.)</t>
  </si>
  <si>
    <t>L_STR-1.1.1.3.8</t>
  </si>
  <si>
    <t>Строительство: двух КЛ-10кВ от места врезки в КЛ-10кВ ТП-302 яч.7 – ТП-301 яч.4 до вводных ячеек I и II секции шин проектируемой ТП-10/0,4кВ, Установка приборов учета.
Для электроснабжения энергопринимающих устройств объекта: нежилого здания с ТП-10/0,4кВ, Голобородкин Д.С.,  расположенного по адресу: Республика Башкортостан, город Стерлитамак, улица Сакко и Ванцетти, земельный участок 28 (кадастровый номер земельного участка 02:56:030204:59). (Договор № 432/25 от 03.06.2025г.)</t>
  </si>
  <si>
    <t>L_STR-1.1.1.3.9</t>
  </si>
  <si>
    <t>Строительство: Установка приборов учета.
Для электроснабжения энергопринимающих устройств объекта: комплекса зданий, ООО "Стандарт плюс",  расположенного по адресу: Республика Башкортостан, г. Стерлитамак, ул. Профсоюзная, д. 2 (кадастровые (или условные) номера зданий 02-04-17/025/2007-198, 02-04-17/025/2007-199, 02-04-17/025/2007-200, 02-04-17/025/2007-201, 02-04-17/025/2007-202, 02-04-17/025/2007-203, 02:445:10269/11:0000:319). (Договор № 608/25 от 18.06.2025г.)</t>
  </si>
  <si>
    <t>L_STR-1.1.1.3.10</t>
  </si>
  <si>
    <t>Строительство: Реконструкцию ТП-579 в части замены существующей трансформаторной подстанции на ТП-6/0,4кВ с си-ловым трансформатором 1000 кВА, коммутационным аппаратом, установленном на руб.1 в РУ-0,4 кВ, но-миналом защиты 1000А Установка прибора учета.
Для электроснабжения энергопринимающих устройств объекта: комплекса зданий, ООО "ТЕХВОДПОЛИМЕР",  расположенного по адресу: Республика Башкортостан,г. Стерлитамак, ул. Промышленная, д.10  (Договор № 708/25 от 20.08.2025г. по индивидуальному проекту)</t>
  </si>
  <si>
    <t>L_STR-1.1.1.3.11</t>
  </si>
  <si>
    <t>Строительство: КЛ-0,4 кВ от рубильников РУ-0,4 кВ проектируемой ТП-10/0,4кВ до двух ВРУ МКД и ВРУ ВНП,  Установка приборов учета.
Для электроснабжения энергопринимающих устройств объекта: многоквартирного жилого дома со встроенно – пристроенными нежилыми помещениями, ООО СЗ "Альянс-Групп",  расположенного по адресу: Республика Башкортостан, г. Стерлитамак (кадастровый номер земельного участка 02:56:060506:6784).  (Договор № 661/25 от 11.09.2025г.)</t>
  </si>
  <si>
    <t>L_STR-1.1.1.3.12</t>
  </si>
  <si>
    <t>Строительство: КЛ-0,4кВ от рубильников I и II секции сборных шин в РУ-0,4кВ проектируемой ТП-10/0,4кВ до двух ВРУ МКД и ВРУ ВПП в МКД мкр. Прибрежный. Установка прибора учета.
Для электроснабжения энергопринимающих устройств объекта: многоквартирного жилого дома со встроенно – пристроенными помещениями, ООО СЗ "Транскирпич РБ",  расположенного по адресу: Республика Башкортостан, г. Стерлитамак,  кадастровый номер земельного участка 02:56:060506:6782.  (Договор № 733/25 от 14.10.2025г. )</t>
  </si>
  <si>
    <t>L_STR-1.1.1.3.13</t>
  </si>
  <si>
    <t>Строительство: ЛЭП-0,4кВ от руб.2, руб.14 до ВРУ1 МКД, расположенного в МКД на земельном участке с к.н.02:56:050106:5150.ЛЭП-0,4кВ от руб.4, руб.15 до ВРУ2 ВПП, расположенного в МКД на земельном участке с к.н.02:56:050106:5150. Установка приборов учета.
Для электроснабжения энергопринимающих устройств объекта: многоквартирного жилого дома со встроенными помещениями и подземной автостоянкой, ООО "МКТ",  расположенного по адресу: Республика Башкортостан, г. Стерлитамак, кадастровый номер земельного участка 02:56:050106:5150.  (Договор № 989/25 от 10.11.2025г. )</t>
  </si>
  <si>
    <t>L_STR-1.1.1.3.14</t>
  </si>
  <si>
    <t>Строительство: пункта коммерческого учета на отпайке ВЛЗ-10кВ РП-20 – ТП-418 на ТП-467.
Для электроснабжения энергопринимающих устройств объекта: трансформаторной подстанции, МЕСТНАЯ МУСУЛЬМАНСКАЯ РЕЛИГИОЗНАЯ ОРГАНИЗАЦИЯ «МУХАММАДСАЛИМ» ГОРОДСКОГО ОКРУГА ГОРОД СТЕРЛИТАМАК РЕСПУБЛИКИ БАШКОРТОСТАН ДУХОВНОГО УПРАВЛЕНИЯ МУСУЛЬМАН РЕСПУБЛИКИ БАШКОРТОСТАН,  расположенного по адресу:Республика Башкортостан, г. Стерлитамак, ул. Караная Муратова (кадастровые номера земельных участков 02:56:050104:807, 02:56:050104:804, 02:56:050104:803, 02:56:050104:801, 02:56:050107:816, 02:56:050107:815, 02:56:050107:814).  (Договор № 1015/25 от 02.12.2025г. )</t>
  </si>
  <si>
    <t>L_STR-1.1.1.3.15</t>
  </si>
  <si>
    <t>Строительство:ВЛЗ-6кВ с ответвлением от опоры №9 ВЛЗ-6кВ ф.16Кузьминовка ТП-237 – ТП-236 до проектируемой ТП-6/0,4кВ. Установка прибора учета.
Для электроснабжения энергопринимающих устройств объекта: нежилое здание, Киреев Р.Т.,  расположенного по адресу:Республика Башкортостан, муниципальный район Ишимбайский, городское поселение город Ишимбай, город Ишимбай, улица М.Мунасыпова, здание 23 (кадастровый номер здания 02:58:050103:2318, кадастровый номер земельного участка 02:58:050103:1979).  (Договор № 1127/25 от 04.12.2025г. )</t>
  </si>
  <si>
    <t>L_ISH-1.1.1.3.16</t>
  </si>
  <si>
    <t>Строительство: ЛЭП-6 кВ от яч. №19 РУ-6 кВ РП-2 до яч. №4 РУ-6 кВ ТП-152 путем строительства 2-й кабельной линии КЛ-6 кВ от указанных ячеек. Установка приборов учета.
Для электроснабжения энергопринимающих устройств объекта: нежилого здания (предприятия), ООО "Капитал",  расположенного по адресу: Республика Башкортостан, г.Стерлитамак,  ул. Революционная, д. 14, кадастровый номер земельного участка 02:56:040204:164.  (Договор № 1743/21 от 30.12.2021г. )</t>
  </si>
  <si>
    <t>L_STR-1.1.1.3.17</t>
  </si>
  <si>
    <t>Строительство: ЛЭП-6кВ от Стерлитамакской ТЭЦ до РП-2.Замена в РУ-0,4 кВ ТП-154 руб. №1 типа РПС-2-250 на рубильник типа РПС-4-400 (либо аналог) с комплектом предохранителей ПН-2 400А с током плавкой вставки 400А. Установка прибора учета.  Для электроснабжения энергопринимающих устройств объекта: нежилого здания, ООО Сеть развлекательных центров Галактика, расположенное по адресу: Республика Башкортостан, г.Стерлитамак, пр.Ленина, д.4А, кадастровый номер земельного участка 02:56:040204:45.   (Договор № 62/18 от 06.03.18 от 06.03.2018г. )</t>
  </si>
  <si>
    <t>L_STR-1.1.1.3.18</t>
  </si>
  <si>
    <t>Строительство:  В РУ-0,4 кВ ТП-536 руб. 6 замена на автоматический выключателя номиналом не более 1000А. Замена в РУ-0,4 кВ ТП-536 руб. 12 на автоматический выключателя номиналом не более 1000А.
 Замена в РУ-0,4 кВ ТП-536 на руб. 6 прибора учета электроэнергии, трансформаторов тока номиналом 250/5 на трансформаторы тока номиналом 1000/5А. Замена в РУ-0,4 кВ ТП-536 на руб. 12 прибора учета электроэнергии с трансформаторами тока номиналом 1000/5А.
Для электроснабжения энергопринимающих устройств объекта: нежилых зданий,  ИП Гришков Игорь Владимирович, расположенного по адресу: Республика Башкортостан, г. Стерлитамак ул.Черноморская, 29, с кадастровым номером 02:56:050303:382 (Договор № 58/20 от 19.11.2020г.)</t>
  </si>
  <si>
    <t>L_STR-1.1.1.3.19</t>
  </si>
  <si>
    <t>Строительство: КЛ-0,4 кВ от рубильников I и II секций РУ-0,4 кВ ТП-587 до ВРУ-0,4 кВ МКД №3(стр.) 
Для электроснабжения энергопринимающих устройств объекта: многоквартирного жилого дома №1 мкр.4 со встроенными нежилыми помещениями, НО Фонд жилищного строительства РБ (НО ФРЖС РБ),  расположенного по адресу: Республика Башкортостан,  г.Стерлитамак, в границах ул.Волочаевская, Добролюбова, Николаева, к/н 02:56:040102:946 (Договор № 1119/21 от 29.10.2021г. )</t>
  </si>
  <si>
    <t>L_STR-1.1.1.3.20</t>
  </si>
  <si>
    <t>Строительство:  КЛ-10 кВ от места врезки в КЛ-10 кВ «ТП-394(6) – ТП-396(5)» до РУ-10 кВ проектируемой ТП-10/0,4 кВ Заявителя. Установка узлов учета электроэнергии (2 комплекта). 
Для электроснабжения энергопринимающих устройств объекта: многоквартирного жилого дома ООО Специализированный застройщик "Артемовский",  расположенного по адресу: Республика Башкортостан, г. Стерлитамак ул.Артема, 124, к/н 02:56:050106:56 (Договор № 1745/22 от 24.01.2023г.)</t>
  </si>
  <si>
    <t>L_STR-1.1.1.3.21</t>
  </si>
  <si>
    <t>Строительство:  КЛ-6 кВ, смонтированную от яч. №3 ГПП-3 Сода до яч. 8 РП-19;  КЛ-6 кВ, смонтированную от яч. №17 ГПП-3 Сода до яч. 22 РП-19.; Замену трансформаторов тока 400/5 на трансформаторы тока 800/5 в РУ-0,4 кВ ТП-217.
Для электроснабжения энергопринимающих устройств объекта: КЛ-6кВ, ТП-6/0,4кВ №217, комплекса зданий (для обслуживания базы),  Гришков Игорь Владимирович, расположенного по адресу: Республика Башкортостан, г. Стерлитамак ул.Профсоюзная, д.15, с кадастровым номером 02:56:030101:261 (Договор № 259/24 от 27.03.2024г.)</t>
  </si>
  <si>
    <t>L_STR-1.1.1.3.22</t>
  </si>
  <si>
    <t>Строительство:  КЛ-10кВ от яч.45 ПС Стерля до яч.7 РП-6; от яч.32 ПС Стерля до яч.6 РП-6;  ВЛЗ-10кВ от места врезки на оп.7/1вв ВЛ-10кВ ТП-284 – ТП-322 до проектируемой опоры;  Монтаж одной опоры; Монтаж РЛНД на проектируемой опоре; Монтаж СИП-3 1х50, протяженностью 25м, от места врезки на оп.7/1вв ВЛ-10кВ ТП-284 – ТП-322 до РЛНД на проектируемой опоре.Установка пункта коммерческого учета электроэнергии на проектируемой опоре ВЛЗ-10кВ ТП-284 – ТП-322. 
Для электроснабжения энергопринимающих устройств объекта: КТПН-10/0,4кВ,  Мамаджанов Дилшод Кубиевич, расположенного по адресу: Республика Башкортостан, г. Стерлитамак, ТСН "Калинка", к.н.зем.уч.  02:56:040402:2921  (Договор 89/25 от 26.03.2025г.)</t>
  </si>
  <si>
    <t>L_STR-1.1.1.3.23</t>
  </si>
  <si>
    <t>Строительство: Двухтрансформаторной подстанции с силовыми трансформаторами мощностью 630кВА. Двух КЛ-10кВ от ТП-10/0,4кВ (согласно ТУ №559-1 от 08.06.2023г.) до проектируемой ТП-10/0,4кВ.  двух КЛ-0,4 кВ от рубильников РУ-0,4 кВ проектируемой ТП-10/0,4кВ до ВРУ1 МКД. Двух КЛ-0,4 кВ от рубильников РУ-0,4 кВ проектируемой ТП-10/0,4кВ до ВРУ2 ВПП.Установку в ВРУ2 ВПП приборов учета (2 шт.) полукосвенного включения с трансформаторами тока. 
Для электроснабжения энергопринимающих устройств объекта: многоквартирного жилого дома №1 мкр.4 со встроенными нежилыми помещениями,  ООО СЗ ИРСЗ-Групп,  расположенного по адресу: Республика Башкортостан, Стерлитамакский район, с/с Отрадовский, мкр.№4, к/н 02:44:210801:9838  (Договор №178/25 от 21.04.2025г.)</t>
  </si>
  <si>
    <t>L_STR-1.1.1.3.24</t>
  </si>
  <si>
    <t>Строительство: Установка на яч.4 РУ-6 кВ РП-12 узла учета электроэнергии типа ПКУ-6кВ с прибором учета, трансформаторами тока, трансформаторами напряжения.
Для электроснабжения энергопринимающих устройств объекта:КЛ-6кВ, ТП-6/0,4кВ,  нежилого здания,  гр. Нестерова И.Д.,  расположенного по адресу: Республика Башкортостан, Салават, ул. Зеленая, д.1, к/н нежилого здания 02:56:030220:287  (Договор №304/25 от 11.06.2025г.)</t>
  </si>
  <si>
    <t>L_SLV-1.1.1.3.25</t>
  </si>
  <si>
    <t>Строительство: ЛЭП-10кВ от линейных ячеек I и II секции сборных шин в РУ-10кВ проектируемой ТП-10/0,4кВ, Трансформаторной подстанции 10/0,4кВ. Установка двух приборов учета электрической энергии.
 Для электроснабжения энергопринимающих устройств объекта: многоквартирного жилого дома №1 мкр.4 со встроенными нежилыми помещениями, ООО "ИРСЗ"-СЗ-4,  расположенного по адресу: Республика Башкортостан, Стерлитамакский район, с/с Отрадовский, мкр.1, к/н 02:44:210801:9317  ( Договор №232/26 от 13.04.2026г.)</t>
  </si>
  <si>
    <t>L_STR-1.1.1.3.26</t>
  </si>
  <si>
    <t>Строительство:  Трансформаторная подстанция 10/0,4кВ; ЛЭП-0,4кВ от рубильников I и II секции сборных шин в РУ-0,4кВ проектируемой ТП-10/0,4кВ.  Установка двух приборов учета электрической энергии с трансформаторами тока по расчётным нагрузкам в ВРУ4 ВПП.
Для электроснабжения энергопринимающих устройств объекта: многоквартирного жилого дома со встроенно-пристроенными помещениями, ООО "ИРСЗ"-СЗ-4,  расположенного по адресу: Республика Башкортостан, Стерлитамакский район, с/с Отрадовский, мкр.6, к.н.зем.уч. 02:44:210801:6422  (Договор №238/26 от 29.04.2026г.)</t>
  </si>
  <si>
    <t>L_STR-1.1.1.3.27</t>
  </si>
  <si>
    <t>Строительство:  ЛЭП-10кВ от линейных ячеек I и II секции сборных шин в РУ-10кВ проектируемой ТП-10/0,4кВ до вводных 
ячеек I и II секции сборных шин в РУ-10кВ проектируемой ТП-10/0,4кВ; трансформаторной подстанции 10/0,4кВ; ЛЭП-0,4кВ от рубильников I и II секции сборных шин в РУ-0,4кВ проектируемой ТП-10/0,4кВ до 5 (пяти) ВРУ-0,4кВ МКД с ВПП. Установка двух приборов учета электрической энергии с трансформаторами тока по расчётным нагрузкам в ВРУ5 ВПП.
Для электроснабжения энергопринимающих устройств объекта: многоквартирного жилого дома со встроенно-пристроенными помещениями, ООО "ИРСЗ"-СЗ-4,  расположенного по адресу: Республика Башкортостан, Стерлитамакский район, с/с Отрадовский, мкр.6, к/н зем.уч. 02:44:210801:6424 (Договор №233/26 от 13.04.2026г.)</t>
  </si>
  <si>
    <t>L_STR-1.1.1.3.28</t>
  </si>
  <si>
    <t>Строительство: ТП-10/0,4кВ и ЛЭП-10кВ от линейных ячеек I и II секции шин в РУ-10кВ ПС Спартак до вводных ячеек I и II секции шин в РУ-10кВ проектируемой ТП-10/0,4кВ,  ЛЭП-0,4кВ от рубильников I и II секции сборных шин в РУ-0,4кВ проектируемой ТП-10/0,4кВ до 4 (четырех) ВРУ-0,4кВ МКД с ВПП. Установка двух приборов учета электрической энергии с трансформаторами тока по расчётным нагрузкам в ВРУ4 ВПП
Для электроснабжения энергопринимающих устройств объекта: многоквартирного жилого дома со встроенно-пристроенными  помещениями, ООО СЗ "ИРСЗ-Девелопмент" ,  расположенного по адресу: Республика Башкортостан, Стерлитамакский район, с/с Отрадовский, мкр.5, к.н.зем.уч.02:44:210801:6448 (Договор №224/26 от 06.04.2026г.)</t>
  </si>
  <si>
    <t>L_STR-1.1.1.3.29</t>
  </si>
  <si>
    <t>Строительство: Трансформаторной подстанции 10/0,4кВ;ЛЭП-0,4кВ от рубильников I и II секции сборных шин в РУ-0,4кВ проектируемой ТП-10/0,4кВдо 5 (пяти) ВРУ-0,4кВ МКД с ВПП. Установка двух приборов учета электрической энергии с трансформаторами тока по расчётным нагрузкам в ВРУ5 ВПП.
Для электроснабжения энергопринимающих устройств объекта: многоквартирного жилого дома со встроенно-пристроенными  помещениями, ООО ИРСЗ-СЗ 4 ,  расположенного по адресу: Республика Башкортостан, Стерлитамакский район, с/с Отрадовский, мкр.1, к.н.зем.уч.02:44:210801:9318 (Договор №237/26 от 30.04.2026г.)</t>
  </si>
  <si>
    <t>L_STR-1.1.1.3.30</t>
  </si>
  <si>
    <t>Строительство:  КЛ-10кВ ТП-49 – ТП-63 с яч.2 в РУ-10кВ ТП-49 на яч.5.; Монтаж ячеек РУ-10 кВ, сухих силовых трансформаторов, вводных распределительных шкафов 0,4 кВ; Установка приборов учета. Для электроснабжения энергопринимающих устройств объекта: многоквартирного жилого дома со встроенными нежилыми  помещениями, ООО СЗ Старый Город,  расположенного по адресу: Республика Башкортостан, г.Стерлитамак, ул. на пересечении улиц Сакко и Ванцетти, Мира и Садовая, к.н.зем.уч.02:56:030203:1317 (Договор №131/26 от 02.03.2026г.)</t>
  </si>
  <si>
    <t>L_STR-1.1.1.3.31</t>
  </si>
  <si>
    <t>Строительство:  ЛЭП-0,4кВ от руб.1 и руб.13 в РУ-0,4 кВ РП-37 до ВРУ1 МКД. ЛЭП-0,4кВ от руб.6 и руб.14 в РУ-0,4 кВ РП-37 до ВРУ2 ВПП. Установка приборов учета электрической энергии (2 позиций). Для электроснабжения энергопринимающих устройств объекта: многоквартирного жилого дома со встроенными нежилыми помещениями, ООО СЗ ИРСЗ-Девелопмент,  расположенного по адресу: Республика Башкортостан, Стерлитамакский район, с/с Отрадовский, мкр.1, к/н 02:44:210801:6449 (Договор №235/26 от 15.04.2026г.)</t>
  </si>
  <si>
    <t>L_STR-1.1.1.3.32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</si>
</sst>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_-* #,##0.00\ _р_._-;\-* #,##0.00\ _р_._-;_-* &quot;-&quot;??\ _р_._-;_-@_-"/>
    <numFmt numFmtId="166" formatCode="_-* #,##0.00&quot;р.&quot;_-;\-* #,##0.00&quot;р.&quot;_-;_-* &quot;-&quot;??&quot;р.&quot;_-;_-@_-"/>
  </numFmts>
  <fonts count="32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8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color theme="1"/>
      <name val="Times New Roman"/>
      <family val="1"/>
      <charset val="204"/>
    </font>
    <font>
      <sz val="10"/>
      <name val="Arial Cyr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rgb="FFFFFFCC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9">
    <xf numFmtId="0" fontId="0" fillId="0" borderId="0"/>
    <xf numFmtId="0" fontId="14" fillId="0" borderId="0"/>
    <xf numFmtId="0" fontId="18" fillId="0" borderId="0"/>
    <xf numFmtId="0" fontId="7" fillId="0" borderId="0"/>
    <xf numFmtId="0" fontId="16" fillId="0" borderId="0"/>
    <xf numFmtId="0" fontId="19" fillId="0" borderId="0"/>
    <xf numFmtId="0" fontId="7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25" fillId="0" borderId="0"/>
    <xf numFmtId="0" fontId="19" fillId="0" borderId="0"/>
    <xf numFmtId="165" fontId="23" fillId="0" borderId="0" applyFont="0" applyFill="0" applyBorder="0" applyAlignment="0" applyProtection="0"/>
    <xf numFmtId="0" fontId="6" fillId="0" borderId="0"/>
    <xf numFmtId="0" fontId="23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3" fillId="0" borderId="0"/>
    <xf numFmtId="0" fontId="16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9" fillId="0" borderId="0"/>
    <xf numFmtId="0" fontId="18" fillId="0" borderId="0"/>
    <xf numFmtId="0" fontId="3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51">
    <xf numFmtId="0" fontId="0" fillId="0" borderId="0" xfId="0"/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2" borderId="0" xfId="0" applyFont="1" applyFill="1" applyAlignment="1">
      <alignment horizontal="left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right" vertical="top" wrapText="1"/>
    </xf>
    <xf numFmtId="0" fontId="10" fillId="0" borderId="0" xfId="0" applyFont="1" applyAlignment="1">
      <alignment horizontal="left"/>
    </xf>
    <xf numFmtId="0" fontId="0" fillId="2" borderId="0" xfId="0" applyFill="1"/>
    <xf numFmtId="0" fontId="10" fillId="0" borderId="0" xfId="0" applyFont="1" applyAlignment="1">
      <alignment horizontal="right"/>
    </xf>
    <xf numFmtId="0" fontId="10" fillId="2" borderId="0" xfId="0" applyFont="1" applyFill="1" applyAlignment="1">
      <alignment horizontal="left"/>
    </xf>
    <xf numFmtId="0" fontId="12" fillId="0" borderId="1" xfId="0" applyFont="1" applyBorder="1"/>
    <xf numFmtId="0" fontId="10" fillId="0" borderId="1" xfId="0" applyFont="1" applyBorder="1" applyAlignment="1">
      <alignment horizontal="left"/>
    </xf>
    <xf numFmtId="0" fontId="9" fillId="0" borderId="0" xfId="0" applyFont="1" applyAlignment="1">
      <alignment vertical="top"/>
    </xf>
    <xf numFmtId="0" fontId="9" fillId="2" borderId="0" xfId="0" applyFont="1" applyFill="1" applyAlignment="1">
      <alignment vertical="top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/>
    </xf>
    <xf numFmtId="49" fontId="13" fillId="2" borderId="2" xfId="1" applyNumberFormat="1" applyFont="1" applyFill="1" applyBorder="1" applyAlignment="1">
      <alignment horizontal="center" vertical="center"/>
    </xf>
    <xf numFmtId="49" fontId="13" fillId="2" borderId="2" xfId="0" applyNumberFormat="1" applyFont="1" applyFill="1" applyBorder="1" applyAlignment="1">
      <alignment horizontal="center" vertical="center" wrapText="1"/>
    </xf>
    <xf numFmtId="164" fontId="15" fillId="2" borderId="2" xfId="0" applyNumberFormat="1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164" fontId="15" fillId="0" borderId="2" xfId="0" applyNumberFormat="1" applyFont="1" applyBorder="1" applyAlignment="1">
      <alignment horizontal="center" vertical="center" wrapText="1"/>
    </xf>
    <xf numFmtId="49" fontId="13" fillId="0" borderId="2" xfId="1" applyNumberFormat="1" applyFont="1" applyBorder="1" applyAlignment="1">
      <alignment horizontal="center" vertical="center"/>
    </xf>
    <xf numFmtId="49" fontId="15" fillId="0" borderId="2" xfId="1" applyNumberFormat="1" applyFont="1" applyBorder="1" applyAlignment="1">
      <alignment horizontal="center" vertical="center"/>
    </xf>
    <xf numFmtId="0" fontId="17" fillId="0" borderId="2" xfId="0" applyFont="1" applyBorder="1" applyAlignment="1">
      <alignment horizontal="left" vertical="center" wrapText="1" readingOrder="1"/>
    </xf>
    <xf numFmtId="49" fontId="15" fillId="0" borderId="2" xfId="0" applyNumberFormat="1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horizontal="left" vertical="center" wrapText="1"/>
    </xf>
    <xf numFmtId="0" fontId="15" fillId="3" borderId="2" xfId="0" applyFont="1" applyFill="1" applyBorder="1" applyAlignment="1">
      <alignment horizontal="left" vertical="center" wrapText="1"/>
    </xf>
    <xf numFmtId="164" fontId="9" fillId="0" borderId="0" xfId="0" applyNumberFormat="1" applyFont="1" applyAlignment="1">
      <alignment horizontal="left"/>
    </xf>
    <xf numFmtId="164" fontId="9" fillId="0" borderId="0" xfId="0" applyNumberFormat="1" applyFont="1" applyAlignment="1">
      <alignment horizontal="right" vertical="top" wrapText="1"/>
    </xf>
    <xf numFmtId="164" fontId="0" fillId="0" borderId="0" xfId="0" applyNumberFormat="1"/>
    <xf numFmtId="164" fontId="10" fillId="0" borderId="0" xfId="0" applyNumberFormat="1" applyFont="1" applyAlignment="1">
      <alignment horizontal="left"/>
    </xf>
    <xf numFmtId="164" fontId="10" fillId="0" borderId="1" xfId="0" applyNumberFormat="1" applyFont="1" applyBorder="1" applyAlignment="1">
      <alignment horizontal="left"/>
    </xf>
    <xf numFmtId="164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164" fontId="8" fillId="0" borderId="0" xfId="0" applyNumberFormat="1" applyFont="1" applyAlignment="1">
      <alignment horizontal="left"/>
    </xf>
    <xf numFmtId="49" fontId="13" fillId="2" borderId="2" xfId="0" applyNumberFormat="1" applyFont="1" applyFill="1" applyBorder="1" applyAlignment="1">
      <alignment horizontal="center" wrapText="1"/>
    </xf>
    <xf numFmtId="0" fontId="15" fillId="0" borderId="4" xfId="3" applyFont="1" applyBorder="1" applyAlignment="1">
      <alignment horizontal="left" vertical="center" wrapText="1"/>
    </xf>
    <xf numFmtId="49" fontId="13" fillId="0" borderId="4" xfId="3" applyNumberFormat="1" applyFont="1" applyBorder="1" applyAlignment="1">
      <alignment horizontal="center" vertical="center" wrapText="1"/>
    </xf>
    <xf numFmtId="0" fontId="15" fillId="0" borderId="2" xfId="4" applyFont="1" applyBorder="1" applyAlignment="1">
      <alignment horizontal="left" vertical="top" wrapText="1"/>
    </xf>
    <xf numFmtId="0" fontId="15" fillId="0" borderId="5" xfId="3" applyFont="1" applyBorder="1" applyAlignment="1">
      <alignment vertical="top" wrapText="1"/>
    </xf>
    <xf numFmtId="49" fontId="13" fillId="0" borderId="2" xfId="3" applyNumberFormat="1" applyFont="1" applyBorder="1" applyAlignment="1">
      <alignment horizontal="center" vertical="center" wrapText="1"/>
    </xf>
    <xf numFmtId="0" fontId="15" fillId="0" borderId="5" xfId="3" applyFont="1" applyBorder="1" applyAlignment="1">
      <alignment horizontal="left" vertical="center" wrapText="1"/>
    </xf>
    <xf numFmtId="0" fontId="15" fillId="0" borderId="4" xfId="3" applyFont="1" applyBorder="1" applyAlignment="1">
      <alignment vertical="center" wrapText="1"/>
    </xf>
    <xf numFmtId="0" fontId="20" fillId="0" borderId="2" xfId="5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0" fontId="20" fillId="4" borderId="2" xfId="6" applyFont="1" applyFill="1" applyBorder="1" applyAlignment="1">
      <alignment vertical="center" wrapText="1"/>
    </xf>
    <xf numFmtId="0" fontId="15" fillId="4" borderId="2" xfId="6" applyFont="1" applyFill="1" applyBorder="1" applyAlignment="1">
      <alignment vertical="center" wrapText="1"/>
    </xf>
    <xf numFmtId="49" fontId="15" fillId="0" borderId="2" xfId="7" applyNumberFormat="1" applyFont="1" applyBorder="1" applyAlignment="1">
      <alignment horizontal="left" vertical="center" wrapText="1"/>
    </xf>
    <xf numFmtId="49" fontId="15" fillId="0" borderId="2" xfId="7" applyNumberFormat="1" applyFont="1" applyBorder="1" applyAlignment="1">
      <alignment vertical="center" wrapText="1"/>
    </xf>
    <xf numFmtId="49" fontId="15" fillId="0" borderId="2" xfId="0" applyNumberFormat="1" applyFont="1" applyBorder="1" applyAlignment="1">
      <alignment horizontal="left" vertical="center" wrapText="1"/>
    </xf>
    <xf numFmtId="49" fontId="15" fillId="0" borderId="2" xfId="0" applyNumberFormat="1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/>
    </xf>
    <xf numFmtId="164" fontId="27" fillId="3" borderId="2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28" fillId="0" borderId="0" xfId="0" applyFont="1"/>
    <xf numFmtId="0" fontId="29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0" fontId="13" fillId="0" borderId="2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left"/>
    </xf>
    <xf numFmtId="49" fontId="12" fillId="0" borderId="1" xfId="0" applyNumberFormat="1" applyFont="1" applyBorder="1"/>
    <xf numFmtId="164" fontId="27" fillId="0" borderId="2" xfId="0" applyNumberFormat="1" applyFont="1" applyBorder="1" applyAlignment="1">
      <alignment horizontal="center" vertical="center" wrapText="1"/>
    </xf>
    <xf numFmtId="0" fontId="27" fillId="0" borderId="0" xfId="0" applyFont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164" fontId="15" fillId="0" borderId="2" xfId="11" applyNumberFormat="1" applyFont="1" applyBorder="1" applyAlignment="1">
      <alignment horizontal="center" vertical="center"/>
    </xf>
    <xf numFmtId="164" fontId="15" fillId="0" borderId="2" xfId="6" applyNumberFormat="1" applyFont="1" applyBorder="1" applyAlignment="1">
      <alignment horizontal="center" vertical="center"/>
    </xf>
    <xf numFmtId="164" fontId="15" fillId="0" borderId="2" xfId="0" applyNumberFormat="1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164" fontId="13" fillId="2" borderId="2" xfId="0" applyNumberFormat="1" applyFont="1" applyFill="1" applyBorder="1" applyAlignment="1">
      <alignment horizontal="center" vertical="center" wrapText="1"/>
    </xf>
    <xf numFmtId="164" fontId="15" fillId="0" borderId="0" xfId="0" applyNumberFormat="1" applyFont="1" applyAlignment="1">
      <alignment horizontal="center" vertical="center"/>
    </xf>
    <xf numFmtId="164" fontId="15" fillId="2" borderId="2" xfId="0" applyNumberFormat="1" applyFont="1" applyFill="1" applyBorder="1" applyAlignment="1">
      <alignment horizontal="center" vertical="center" wrapText="1"/>
    </xf>
    <xf numFmtId="164" fontId="20" fillId="0" borderId="6" xfId="0" applyNumberFormat="1" applyFont="1" applyBorder="1" applyAlignment="1">
      <alignment horizontal="center" vertical="center"/>
    </xf>
    <xf numFmtId="164" fontId="13" fillId="2" borderId="2" xfId="0" applyNumberFormat="1" applyFont="1" applyFill="1" applyBorder="1" applyAlignment="1">
      <alignment horizontal="center" vertical="center"/>
    </xf>
    <xf numFmtId="164" fontId="9" fillId="3" borderId="2" xfId="0" applyNumberFormat="1" applyFont="1" applyFill="1" applyBorder="1" applyAlignment="1">
      <alignment horizontal="center" vertical="center" wrapText="1"/>
    </xf>
    <xf numFmtId="49" fontId="15" fillId="2" borderId="2" xfId="1" applyNumberFormat="1" applyFont="1" applyFill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 wrapText="1"/>
    </xf>
    <xf numFmtId="49" fontId="13" fillId="5" borderId="2" xfId="1" applyNumberFormat="1" applyFont="1" applyFill="1" applyBorder="1" applyAlignment="1">
      <alignment horizontal="center" vertical="center"/>
    </xf>
    <xf numFmtId="49" fontId="13" fillId="5" borderId="2" xfId="0" applyNumberFormat="1" applyFont="1" applyFill="1" applyBorder="1" applyAlignment="1">
      <alignment horizontal="center" vertical="center" wrapText="1"/>
    </xf>
    <xf numFmtId="49" fontId="13" fillId="5" borderId="4" xfId="0" applyNumberFormat="1" applyFont="1" applyFill="1" applyBorder="1" applyAlignment="1">
      <alignment horizontal="center" vertical="center" wrapText="1"/>
    </xf>
    <xf numFmtId="49" fontId="13" fillId="5" borderId="5" xfId="0" applyNumberFormat="1" applyFont="1" applyFill="1" applyBorder="1" applyAlignment="1">
      <alignment horizontal="center" vertical="center" wrapText="1"/>
    </xf>
    <xf numFmtId="0" fontId="22" fillId="5" borderId="2" xfId="0" applyFont="1" applyFill="1" applyBorder="1" applyAlignment="1">
      <alignment horizontal="center" vertical="center" wrapText="1"/>
    </xf>
    <xf numFmtId="49" fontId="13" fillId="5" borderId="2" xfId="0" applyNumberFormat="1" applyFont="1" applyFill="1" applyBorder="1" applyAlignment="1">
      <alignment horizontal="center" vertical="center"/>
    </xf>
    <xf numFmtId="49" fontId="13" fillId="6" borderId="2" xfId="1" applyNumberFormat="1" applyFont="1" applyFill="1" applyBorder="1" applyAlignment="1">
      <alignment horizontal="center" vertical="center"/>
    </xf>
    <xf numFmtId="49" fontId="13" fillId="6" borderId="2" xfId="0" applyNumberFormat="1" applyFont="1" applyFill="1" applyBorder="1" applyAlignment="1">
      <alignment horizontal="center" vertical="center" wrapText="1"/>
    </xf>
    <xf numFmtId="49" fontId="15" fillId="7" borderId="2" xfId="1" applyNumberFormat="1" applyFont="1" applyFill="1" applyBorder="1" applyAlignment="1">
      <alignment horizontal="center" vertical="center"/>
    </xf>
    <xf numFmtId="49" fontId="15" fillId="7" borderId="2" xfId="0" applyNumberFormat="1" applyFont="1" applyFill="1" applyBorder="1" applyAlignment="1">
      <alignment horizontal="center" vertical="center" wrapText="1"/>
    </xf>
    <xf numFmtId="49" fontId="15" fillId="4" borderId="2" xfId="0" applyNumberFormat="1" applyFont="1" applyFill="1" applyBorder="1" applyAlignment="1">
      <alignment horizontal="center" vertical="center" wrapText="1"/>
    </xf>
    <xf numFmtId="2" fontId="13" fillId="6" borderId="2" xfId="0" applyNumberFormat="1" applyFont="1" applyFill="1" applyBorder="1" applyAlignment="1">
      <alignment horizontal="center" vertical="center"/>
    </xf>
    <xf numFmtId="2" fontId="13" fillId="5" borderId="2" xfId="0" applyNumberFormat="1" applyFont="1" applyFill="1" applyBorder="1" applyAlignment="1">
      <alignment horizontal="center" vertical="center"/>
    </xf>
    <xf numFmtId="2" fontId="15" fillId="7" borderId="2" xfId="0" applyNumberFormat="1" applyFont="1" applyFill="1" applyBorder="1" applyAlignment="1">
      <alignment horizontal="center" vertical="center"/>
    </xf>
    <xf numFmtId="2" fontId="15" fillId="0" borderId="2" xfId="0" applyNumberFormat="1" applyFont="1" applyBorder="1" applyAlignment="1">
      <alignment horizontal="center" vertical="center"/>
    </xf>
    <xf numFmtId="2" fontId="13" fillId="6" borderId="2" xfId="0" applyNumberFormat="1" applyFont="1" applyFill="1" applyBorder="1" applyAlignment="1">
      <alignment horizontal="center" vertical="center" wrapText="1"/>
    </xf>
    <xf numFmtId="2" fontId="13" fillId="8" borderId="2" xfId="0" applyNumberFormat="1" applyFont="1" applyFill="1" applyBorder="1" applyAlignment="1">
      <alignment horizontal="center" vertical="center" wrapText="1"/>
    </xf>
    <xf numFmtId="2" fontId="13" fillId="5" borderId="2" xfId="0" applyNumberFormat="1" applyFont="1" applyFill="1" applyBorder="1" applyAlignment="1">
      <alignment horizontal="center" vertical="center" wrapText="1"/>
    </xf>
    <xf numFmtId="2" fontId="15" fillId="7" borderId="2" xfId="0" applyNumberFormat="1" applyFont="1" applyFill="1" applyBorder="1" applyAlignment="1">
      <alignment horizontal="center" vertical="center" wrapText="1"/>
    </xf>
    <xf numFmtId="2" fontId="15" fillId="0" borderId="2" xfId="0" applyNumberFormat="1" applyFont="1" applyBorder="1" applyAlignment="1">
      <alignment horizontal="center" vertical="center" wrapText="1"/>
    </xf>
    <xf numFmtId="2" fontId="15" fillId="5" borderId="2" xfId="0" applyNumberFormat="1" applyFont="1" applyFill="1" applyBorder="1" applyAlignment="1">
      <alignment horizontal="center" vertical="center"/>
    </xf>
    <xf numFmtId="2" fontId="15" fillId="4" borderId="2" xfId="0" applyNumberFormat="1" applyFont="1" applyFill="1" applyBorder="1" applyAlignment="1">
      <alignment horizontal="center" vertical="center"/>
    </xf>
    <xf numFmtId="2" fontId="13" fillId="5" borderId="2" xfId="1" applyNumberFormat="1" applyFont="1" applyFill="1" applyBorder="1" applyAlignment="1">
      <alignment horizontal="center" vertical="center"/>
    </xf>
    <xf numFmtId="2" fontId="15" fillId="0" borderId="2" xfId="1" applyNumberFormat="1" applyFont="1" applyBorder="1" applyAlignment="1">
      <alignment horizontal="center" vertical="center"/>
    </xf>
    <xf numFmtId="2" fontId="15" fillId="4" borderId="2" xfId="1" applyNumberFormat="1" applyFont="1" applyFill="1" applyBorder="1" applyAlignment="1">
      <alignment horizontal="center" vertical="center"/>
    </xf>
    <xf numFmtId="49" fontId="13" fillId="7" borderId="2" xfId="0" applyNumberFormat="1" applyFont="1" applyFill="1" applyBorder="1" applyAlignment="1">
      <alignment horizontal="center" vertical="center" wrapText="1"/>
    </xf>
    <xf numFmtId="49" fontId="13" fillId="9" borderId="2" xfId="0" applyNumberFormat="1" applyFont="1" applyFill="1" applyBorder="1" applyAlignment="1">
      <alignment horizontal="center" vertical="center" wrapText="1"/>
    </xf>
    <xf numFmtId="2" fontId="13" fillId="6" borderId="2" xfId="1" applyNumberFormat="1" applyFont="1" applyFill="1" applyBorder="1" applyAlignment="1">
      <alignment horizontal="center" vertical="center"/>
    </xf>
    <xf numFmtId="2" fontId="15" fillId="7" borderId="2" xfId="1" applyNumberFormat="1" applyFont="1" applyFill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49" fontId="15" fillId="0" borderId="2" xfId="4" applyNumberFormat="1" applyFont="1" applyBorder="1" applyAlignment="1">
      <alignment horizontal="center" vertical="center" wrapText="1"/>
    </xf>
    <xf numFmtId="49" fontId="13" fillId="10" borderId="2" xfId="4" applyNumberFormat="1" applyFont="1" applyFill="1" applyBorder="1" applyAlignment="1">
      <alignment horizontal="center" vertical="center" wrapText="1"/>
    </xf>
    <xf numFmtId="49" fontId="13" fillId="10" borderId="2" xfId="0" applyNumberFormat="1" applyFont="1" applyFill="1" applyBorder="1" applyAlignment="1">
      <alignment horizontal="center" vertical="center" wrapText="1"/>
    </xf>
    <xf numFmtId="49" fontId="30" fillId="10" borderId="2" xfId="4" applyNumberFormat="1" applyFont="1" applyFill="1" applyBorder="1" applyAlignment="1">
      <alignment horizontal="center" vertical="center" wrapText="1"/>
    </xf>
    <xf numFmtId="49" fontId="20" fillId="0" borderId="2" xfId="4" applyNumberFormat="1" applyFont="1" applyBorder="1" applyAlignment="1">
      <alignment horizontal="center" vertical="center" wrapText="1"/>
    </xf>
    <xf numFmtId="2" fontId="20" fillId="0" borderId="2" xfId="0" applyNumberFormat="1" applyFont="1" applyBorder="1" applyAlignment="1">
      <alignment horizontal="center" vertical="center"/>
    </xf>
    <xf numFmtId="2" fontId="20" fillId="0" borderId="2" xfId="0" applyNumberFormat="1" applyFont="1" applyBorder="1" applyAlignment="1">
      <alignment horizontal="center" vertical="center" wrapText="1"/>
    </xf>
    <xf numFmtId="4" fontId="15" fillId="0" borderId="2" xfId="27" applyNumberFormat="1" applyFont="1" applyBorder="1" applyAlignment="1">
      <alignment horizontal="center" vertical="center"/>
    </xf>
    <xf numFmtId="0" fontId="15" fillId="4" borderId="0" xfId="0" applyFont="1" applyFill="1" applyAlignment="1">
      <alignment horizontal="left"/>
    </xf>
    <xf numFmtId="0" fontId="15" fillId="4" borderId="0" xfId="0" applyFont="1" applyFill="1" applyAlignment="1">
      <alignment horizontal="right"/>
    </xf>
    <xf numFmtId="49" fontId="13" fillId="4" borderId="1" xfId="0" applyNumberFormat="1" applyFont="1" applyFill="1" applyBorder="1"/>
    <xf numFmtId="164" fontId="15" fillId="0" borderId="1" xfId="0" applyNumberFormat="1" applyFont="1" applyBorder="1" applyAlignment="1">
      <alignment horizontal="left"/>
    </xf>
    <xf numFmtId="0" fontId="15" fillId="0" borderId="1" xfId="0" applyFont="1" applyBorder="1" applyAlignment="1">
      <alignment horizontal="left"/>
    </xf>
    <xf numFmtId="0" fontId="15" fillId="0" borderId="0" xfId="0" applyFont="1" applyAlignment="1">
      <alignment horizontal="left"/>
    </xf>
    <xf numFmtId="0" fontId="20" fillId="0" borderId="2" xfId="4" applyFont="1" applyBorder="1" applyAlignment="1">
      <alignment horizontal="left" vertical="top" wrapText="1"/>
    </xf>
    <xf numFmtId="0" fontId="20" fillId="0" borderId="2" xfId="0" applyFont="1" applyBorder="1" applyAlignment="1">
      <alignment horizontal="left" vertical="center" wrapText="1"/>
    </xf>
    <xf numFmtId="49" fontId="20" fillId="0" borderId="2" xfId="0" applyNumberFormat="1" applyFont="1" applyBorder="1" applyAlignment="1">
      <alignment horizontal="center" vertical="center" wrapText="1"/>
    </xf>
    <xf numFmtId="49" fontId="20" fillId="4" borderId="2" xfId="4" applyNumberFormat="1" applyFont="1" applyFill="1" applyBorder="1" applyAlignment="1">
      <alignment horizontal="center" vertical="center" wrapText="1"/>
    </xf>
    <xf numFmtId="49" fontId="20" fillId="4" borderId="2" xfId="0" applyNumberFormat="1" applyFont="1" applyFill="1" applyBorder="1" applyAlignment="1">
      <alignment horizontal="center" vertical="center" wrapText="1"/>
    </xf>
    <xf numFmtId="49" fontId="20" fillId="0" borderId="2" xfId="0" applyNumberFormat="1" applyFont="1" applyBorder="1" applyAlignment="1">
      <alignment horizontal="center" vertical="center"/>
    </xf>
    <xf numFmtId="0" fontId="20" fillId="0" borderId="2" xfId="15" applyFont="1" applyBorder="1" applyAlignment="1">
      <alignment horizontal="left" vertical="center" wrapText="1"/>
    </xf>
    <xf numFmtId="2" fontId="20" fillId="0" borderId="2" xfId="0" applyNumberFormat="1" applyFont="1" applyBorder="1" applyAlignment="1">
      <alignment horizontal="left" vertical="center" wrapText="1"/>
    </xf>
    <xf numFmtId="49" fontId="15" fillId="0" borderId="4" xfId="0" applyNumberFormat="1" applyFont="1" applyBorder="1" applyAlignment="1">
      <alignment horizontal="center" vertical="center" wrapText="1"/>
    </xf>
    <xf numFmtId="0" fontId="20" fillId="0" borderId="5" xfId="0" applyFont="1" applyBorder="1" applyAlignment="1">
      <alignment horizontal="left" vertical="center" wrapText="1"/>
    </xf>
    <xf numFmtId="0" fontId="15" fillId="0" borderId="4" xfId="0" applyFont="1" applyBorder="1" applyAlignment="1">
      <alignment vertical="center" wrapText="1"/>
    </xf>
    <xf numFmtId="0" fontId="15" fillId="0" borderId="5" xfId="0" applyFont="1" applyBorder="1" applyAlignment="1">
      <alignment horizontal="left" vertical="center" wrapText="1"/>
    </xf>
    <xf numFmtId="0" fontId="20" fillId="0" borderId="2" xfId="58" applyFont="1" applyBorder="1" applyAlignment="1">
      <alignment vertical="center" wrapText="1"/>
    </xf>
    <xf numFmtId="49" fontId="20" fillId="0" borderId="2" xfId="7" applyNumberFormat="1" applyFont="1" applyBorder="1" applyAlignment="1">
      <alignment horizontal="left" vertical="center" wrapText="1"/>
    </xf>
    <xf numFmtId="0" fontId="20" fillId="0" borderId="2" xfId="15" applyFont="1" applyBorder="1" applyAlignment="1">
      <alignment horizontal="left" wrapText="1"/>
    </xf>
    <xf numFmtId="0" fontId="20" fillId="4" borderId="2" xfId="15" applyFont="1" applyFill="1" applyBorder="1" applyAlignment="1">
      <alignment horizontal="left" vertical="center" wrapText="1"/>
    </xf>
    <xf numFmtId="49" fontId="15" fillId="4" borderId="5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 textRotation="90" wrapText="1"/>
    </xf>
    <xf numFmtId="0" fontId="9" fillId="2" borderId="0" xfId="0" applyFont="1" applyFill="1" applyAlignment="1">
      <alignment horizontal="center" vertical="top"/>
    </xf>
    <xf numFmtId="49" fontId="11" fillId="2" borderId="1" xfId="0" applyNumberFormat="1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 vertical="center"/>
    </xf>
    <xf numFmtId="0" fontId="9" fillId="0" borderId="0" xfId="0" applyFont="1" applyAlignment="1">
      <alignment horizontal="right" vertical="top" wrapText="1"/>
    </xf>
    <xf numFmtId="0" fontId="10" fillId="0" borderId="0" xfId="0" applyFont="1" applyAlignment="1">
      <alignment horizontal="center"/>
    </xf>
    <xf numFmtId="0" fontId="12" fillId="2" borderId="1" xfId="0" applyFont="1" applyFill="1" applyBorder="1" applyAlignment="1">
      <alignment horizontal="center"/>
    </xf>
  </cellXfs>
  <cellStyles count="59">
    <cellStyle name="Excel Built-in Explanatory Text" xfId="2" xr:uid="{00000000-0005-0000-0000-000000000000}"/>
    <cellStyle name="Денежный 2" xfId="22" xr:uid="{00000000-0005-0000-0000-000001000000}"/>
    <cellStyle name="Денежный 2 2" xfId="26" xr:uid="{00000000-0005-0000-0000-000002000000}"/>
    <cellStyle name="Денежный 2 2 2" xfId="38" xr:uid="{444C8A97-5CCC-45C8-9300-673C079206A8}"/>
    <cellStyle name="Денежный 2 2 3" xfId="55" xr:uid="{21015824-0EDC-4AE6-AB74-6A0EC3A8D3DD}"/>
    <cellStyle name="Денежный 2 3" xfId="31" xr:uid="{EF556A20-A0D9-4413-B30E-76155A9C0BD9}"/>
    <cellStyle name="Денежный 2 4" xfId="36" xr:uid="{C8C653AF-DE1A-4145-949B-42EA2B81785E}"/>
    <cellStyle name="Денежный 2 5" xfId="53" xr:uid="{A7403044-BD94-4EEE-9D59-67ABF12CE18E}"/>
    <cellStyle name="Обычный" xfId="0" builtinId="0"/>
    <cellStyle name="Обычный 11" xfId="9" xr:uid="{00000000-0005-0000-0000-000004000000}"/>
    <cellStyle name="Обычный 111" xfId="10" xr:uid="{00000000-0005-0000-0000-000005000000}"/>
    <cellStyle name="Обычный 2" xfId="11" xr:uid="{00000000-0005-0000-0000-000006000000}"/>
    <cellStyle name="Обычный 2 2" xfId="39" xr:uid="{0D8D878B-1CA0-4B39-BFAD-2611BC4D4454}"/>
    <cellStyle name="Обычный 2 2 2" xfId="7" xr:uid="{00000000-0005-0000-0000-000007000000}"/>
    <cellStyle name="Обычный 3" xfId="4" xr:uid="{00000000-0005-0000-0000-000008000000}"/>
    <cellStyle name="Обычный 3 2" xfId="40" xr:uid="{72232287-02E1-475F-B86D-FD6216D2233C}"/>
    <cellStyle name="Обычный 3 3" xfId="27" xr:uid="{00000000-0005-0000-0000-000009000000}"/>
    <cellStyle name="Обычный 3 3 2" xfId="32" xr:uid="{C46AE007-A997-461B-A255-FC4E0937C321}"/>
    <cellStyle name="Обычный 3 3 2 2" xfId="41" xr:uid="{5DD62816-4428-449A-B598-91BE171A0A76}"/>
    <cellStyle name="Обычный 3 3 2 3" xfId="56" xr:uid="{747239C4-2742-4424-A1E6-479BBF7BB1C8}"/>
    <cellStyle name="Обычный 3 3 3" xfId="37" xr:uid="{A76D86B9-E197-4620-8E21-76AF3676562B}"/>
    <cellStyle name="Обычный 3 3 4" xfId="54" xr:uid="{A903CFF5-A758-42E1-AE38-C5DC2A273CB4}"/>
    <cellStyle name="Обычный 4" xfId="12" xr:uid="{00000000-0005-0000-0000-00000A000000}"/>
    <cellStyle name="Обычный 4 2" xfId="13" xr:uid="{00000000-0005-0000-0000-00000B000000}"/>
    <cellStyle name="Обычный 4 2 2" xfId="42" xr:uid="{36D0C27E-9D9E-45A6-86C7-86B512213292}"/>
    <cellStyle name="Обычный 4 3" xfId="19" xr:uid="{00000000-0005-0000-0000-00000C000000}"/>
    <cellStyle name="Обычный 5" xfId="14" xr:uid="{00000000-0005-0000-0000-00000D000000}"/>
    <cellStyle name="Обычный 6" xfId="3" xr:uid="{00000000-0005-0000-0000-00000E000000}"/>
    <cellStyle name="Обычный 6 2" xfId="18" xr:uid="{00000000-0005-0000-0000-00000F000000}"/>
    <cellStyle name="Обычный 6 2 2" xfId="43" xr:uid="{16E7AF9F-FF0E-4499-AE17-11DD989DFEDF}"/>
    <cellStyle name="Обычный 6 2 3" xfId="6" xr:uid="{00000000-0005-0000-0000-000010000000}"/>
    <cellStyle name="Обычный 6 2 3 2" xfId="21" xr:uid="{00000000-0005-0000-0000-000011000000}"/>
    <cellStyle name="Обычный 6 2 3 2 2" xfId="25" xr:uid="{00000000-0005-0000-0000-000012000000}"/>
    <cellStyle name="Обычный 6 2 3 2 2 2" xfId="45" xr:uid="{0EFB7572-8DA9-4248-87BA-E7A8D7C5C87E}"/>
    <cellStyle name="Обычный 6 2 3 2 2 3" xfId="58" xr:uid="{B3C1DC57-389F-46AE-A216-3285173AEDBE}"/>
    <cellStyle name="Обычный 6 2 3 2 3" xfId="30" xr:uid="{9E05BD6F-5270-49BA-B9B2-18B784AF6287}"/>
    <cellStyle name="Обычный 6 2 3 2 4" xfId="35" xr:uid="{2321876E-B975-4CBE-B29E-B6187CFF5B45}"/>
    <cellStyle name="Обычный 6 2 3 2 5" xfId="52" xr:uid="{7CFB1124-14A4-4E79-A28C-7477E3DA765D}"/>
    <cellStyle name="Обычный 6 2 3 3" xfId="20" xr:uid="{00000000-0005-0000-0000-000013000000}"/>
    <cellStyle name="Обычный 6 2 3 3 2" xfId="44" xr:uid="{A3A50FB7-817B-41F1-A669-28326B275824}"/>
    <cellStyle name="Обычный 6 2 3 3 3" xfId="57" xr:uid="{EC9D566B-33B3-4AC4-8DA1-9CF0844B955A}"/>
    <cellStyle name="Обычный 6 2 3 4" xfId="24" xr:uid="{00000000-0005-0000-0000-000014000000}"/>
    <cellStyle name="Обычный 6 2 3 5" xfId="29" xr:uid="{BBC15574-F240-487A-9AF6-C0DA6EFBBAB1}"/>
    <cellStyle name="Обычный 6 2 3 6" xfId="34" xr:uid="{D8FD2F13-A51F-4D58-8464-4366A991036B}"/>
    <cellStyle name="Обычный 6 2 3 7" xfId="51" xr:uid="{386F8EB2-B737-4927-99C5-C80A05AA2153}"/>
    <cellStyle name="Обычный 6 3" xfId="23" xr:uid="{00000000-0005-0000-0000-000015000000}"/>
    <cellStyle name="Обычный 6 4" xfId="28" xr:uid="{0D0BC74E-052A-461C-8752-48482EC1BEB4}"/>
    <cellStyle name="Обычный 6 5" xfId="33" xr:uid="{ED3B447A-955F-4AD4-97A3-279177E01992}"/>
    <cellStyle name="Обычный 6 6" xfId="50" xr:uid="{AFD86F98-DDE8-4CEC-BE93-8B57C0C98499}"/>
    <cellStyle name="Обычный 7" xfId="5" xr:uid="{00000000-0005-0000-0000-000016000000}"/>
    <cellStyle name="Обычный 7 13" xfId="46" xr:uid="{40257EC5-996F-416B-86BA-1231AE5C0476}"/>
    <cellStyle name="Обычный 7 2" xfId="16" xr:uid="{00000000-0005-0000-0000-000017000000}"/>
    <cellStyle name="Обычный 7 3" xfId="15" xr:uid="{00000000-0005-0000-0000-000018000000}"/>
    <cellStyle name="Обычный 8" xfId="8" xr:uid="{00000000-0005-0000-0000-000019000000}"/>
    <cellStyle name="Обычный 8 2" xfId="48" xr:uid="{87044AFD-E333-4F18-B52A-F3459BAB6A5F}"/>
    <cellStyle name="Обычный 8 3" xfId="47" xr:uid="{DC15561B-2015-486F-8ECE-605768700C57}"/>
    <cellStyle name="Пояснение" xfId="1" builtinId="53" customBuiltin="1"/>
    <cellStyle name="Пояснение 2" xfId="49" xr:uid="{6FDCD67A-4495-467E-9190-C844C3741728}"/>
    <cellStyle name="Финансовый 2" xfId="17" xr:uid="{00000000-0005-0000-0000-00001B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CCFFCC"/>
      <rgbColor rgb="FFFFF2CC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K174"/>
  <sheetViews>
    <sheetView view="pageBreakPreview" topLeftCell="B1" zoomScale="85" zoomScaleNormal="100" zoomScaleSheetLayoutView="85" workbookViewId="0">
      <selection activeCell="T16" sqref="T16:U17"/>
    </sheetView>
  </sheetViews>
  <sheetFormatPr defaultRowHeight="15" outlineLevelRow="1" x14ac:dyDescent="0.2"/>
  <cols>
    <col min="1" max="1" width="18.5703125" style="1" customWidth="1"/>
    <col min="2" max="2" width="44.5703125" style="1" customWidth="1"/>
    <col min="3" max="3" width="14.140625" style="1" customWidth="1"/>
    <col min="4" max="4" width="7.42578125" style="1" bestFit="1" customWidth="1"/>
    <col min="5" max="6" width="6.28515625" style="1" bestFit="1" customWidth="1"/>
    <col min="7" max="7" width="7.42578125" style="1" bestFit="1" customWidth="1"/>
    <col min="8" max="8" width="7.5703125" style="1" bestFit="1" customWidth="1"/>
    <col min="9" max="9" width="7.140625" style="1" customWidth="1"/>
    <col min="10" max="10" width="6.28515625" style="1" bestFit="1" customWidth="1"/>
    <col min="11" max="11" width="7.28515625" style="1" bestFit="1" customWidth="1"/>
    <col min="12" max="12" width="7.5703125" style="1" bestFit="1" customWidth="1"/>
    <col min="13" max="13" width="6.140625" style="1" customWidth="1"/>
    <col min="14" max="14" width="9.140625" style="1" customWidth="1"/>
    <col min="15" max="15" width="8.140625" style="1" customWidth="1"/>
    <col min="16" max="16" width="6.42578125" style="1" customWidth="1"/>
    <col min="17" max="17" width="6.140625" style="1"/>
    <col min="18" max="18" width="6.28515625" style="1" bestFit="1" customWidth="1"/>
    <col min="19" max="19" width="6.140625" style="1"/>
    <col min="20" max="20" width="9" style="38" customWidth="1"/>
    <col min="21" max="21" width="6.5703125" style="1" customWidth="1"/>
    <col min="22" max="22" width="6.28515625" style="1" bestFit="1" customWidth="1"/>
    <col min="23" max="23" width="6.140625" style="1"/>
    <col min="24" max="24" width="27.5703125" style="1"/>
    <col min="25" max="1025" width="6.140625" style="1"/>
  </cols>
  <sheetData>
    <row r="1" spans="1:24" s="2" customFormat="1" ht="11.25" x14ac:dyDescent="0.2">
      <c r="D1" s="3"/>
      <c r="I1" s="3"/>
      <c r="L1" s="3"/>
      <c r="T1" s="30"/>
      <c r="X1" s="4" t="s">
        <v>0</v>
      </c>
    </row>
    <row r="2" spans="1:24" customFormat="1" ht="24" customHeight="1" x14ac:dyDescent="0.2">
      <c r="A2" s="2"/>
      <c r="B2" s="2"/>
      <c r="C2" s="2"/>
      <c r="D2" s="3"/>
      <c r="E2" s="2"/>
      <c r="F2" s="2"/>
      <c r="G2" s="2"/>
      <c r="H2" s="2"/>
      <c r="I2" s="3"/>
      <c r="J2" s="2"/>
      <c r="K2" s="2"/>
      <c r="L2" s="3"/>
      <c r="M2" s="2"/>
      <c r="N2" s="2"/>
      <c r="O2" s="2"/>
      <c r="P2" s="5"/>
      <c r="Q2" s="5"/>
      <c r="R2" s="5"/>
      <c r="S2" s="5"/>
      <c r="T2" s="31"/>
      <c r="U2" s="5"/>
      <c r="V2" s="148" t="s">
        <v>1</v>
      </c>
      <c r="W2" s="148"/>
      <c r="X2" s="148"/>
    </row>
    <row r="3" spans="1:24" s="6" customFormat="1" ht="12" customHeight="1" x14ac:dyDescent="0.2">
      <c r="A3" s="149" t="s">
        <v>2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</row>
    <row r="4" spans="1:24" customFormat="1" ht="12.75" x14ac:dyDescent="0.2">
      <c r="D4" s="7"/>
      <c r="H4" s="8" t="s">
        <v>3</v>
      </c>
      <c r="I4" s="146" t="s">
        <v>326</v>
      </c>
      <c r="J4" s="146"/>
      <c r="K4" s="6" t="s">
        <v>4</v>
      </c>
      <c r="L4" s="146" t="s">
        <v>120</v>
      </c>
      <c r="M4" s="146"/>
      <c r="N4" s="6" t="s">
        <v>5</v>
      </c>
      <c r="T4" s="32"/>
    </row>
    <row r="5" spans="1:24" customFormat="1" ht="11.25" customHeight="1" x14ac:dyDescent="0.2">
      <c r="D5" s="7"/>
      <c r="I5" s="7"/>
      <c r="L5" s="7"/>
      <c r="T5" s="32"/>
    </row>
    <row r="6" spans="1:24" s="6" customFormat="1" ht="14.25" x14ac:dyDescent="0.2">
      <c r="D6" s="9"/>
      <c r="H6" s="8" t="s">
        <v>6</v>
      </c>
      <c r="I6" s="150" t="s">
        <v>121</v>
      </c>
      <c r="J6" s="150"/>
      <c r="K6" s="150"/>
      <c r="L6" s="150"/>
      <c r="M6" s="150"/>
      <c r="N6" s="150"/>
      <c r="O6" s="150"/>
      <c r="P6" s="150"/>
      <c r="Q6" s="150"/>
      <c r="R6" s="150"/>
      <c r="T6" s="33"/>
    </row>
    <row r="7" spans="1:24" s="2" customFormat="1" ht="12.75" customHeight="1" x14ac:dyDescent="0.2">
      <c r="D7" s="3"/>
      <c r="I7" s="145" t="s">
        <v>7</v>
      </c>
      <c r="J7" s="145"/>
      <c r="K7" s="145"/>
      <c r="L7" s="145"/>
      <c r="M7" s="145"/>
      <c r="N7" s="145"/>
      <c r="O7" s="145"/>
      <c r="P7" s="145"/>
      <c r="Q7" s="145"/>
      <c r="R7" s="145"/>
      <c r="T7" s="30"/>
    </row>
    <row r="8" spans="1:24" customFormat="1" ht="11.25" customHeight="1" x14ac:dyDescent="0.2">
      <c r="D8" s="7"/>
      <c r="I8" s="7"/>
      <c r="L8" s="7"/>
      <c r="T8" s="32"/>
    </row>
    <row r="9" spans="1:24" s="6" customFormat="1" ht="12" x14ac:dyDescent="0.2">
      <c r="D9" s="9"/>
      <c r="I9" s="9"/>
      <c r="K9" s="8" t="s">
        <v>8</v>
      </c>
      <c r="L9" s="146" t="s">
        <v>120</v>
      </c>
      <c r="M9" s="146"/>
      <c r="N9" s="6" t="s">
        <v>9</v>
      </c>
      <c r="T9" s="33"/>
    </row>
    <row r="10" spans="1:24" customFormat="1" ht="11.25" customHeight="1" x14ac:dyDescent="0.2">
      <c r="D10" s="7"/>
      <c r="I10" s="7"/>
      <c r="L10" s="7"/>
      <c r="T10" s="32"/>
    </row>
    <row r="11" spans="1:24" s="6" customFormat="1" ht="14.25" x14ac:dyDescent="0.2">
      <c r="D11" s="9"/>
      <c r="I11" s="9"/>
      <c r="J11" s="8" t="s">
        <v>10</v>
      </c>
      <c r="K11" s="64" t="s">
        <v>324</v>
      </c>
      <c r="L11" s="10"/>
      <c r="M11" s="10"/>
      <c r="N11" s="10"/>
      <c r="O11" s="10"/>
      <c r="P11" s="10"/>
      <c r="Q11" s="10"/>
      <c r="R11" s="10"/>
      <c r="S11" s="10"/>
      <c r="T11" s="34"/>
      <c r="U11" s="11"/>
      <c r="V11" s="11"/>
    </row>
    <row r="12" spans="1:24" s="2" customFormat="1" ht="12.75" customHeight="1" x14ac:dyDescent="0.2">
      <c r="D12" s="3"/>
      <c r="I12" s="3"/>
      <c r="K12" s="12" t="s">
        <v>11</v>
      </c>
      <c r="L12" s="13"/>
      <c r="M12" s="12"/>
      <c r="N12" s="12"/>
      <c r="O12" s="12"/>
      <c r="P12" s="12"/>
      <c r="Q12" s="12"/>
      <c r="R12" s="12"/>
      <c r="S12" s="12"/>
      <c r="T12" s="30"/>
    </row>
    <row r="13" spans="1:24" customFormat="1" ht="11.25" customHeight="1" x14ac:dyDescent="0.2">
      <c r="D13" s="7"/>
      <c r="I13" s="7"/>
      <c r="L13" s="7"/>
      <c r="T13" s="32"/>
    </row>
    <row r="14" spans="1:24" s="2" customFormat="1" ht="15" customHeight="1" x14ac:dyDescent="0.2">
      <c r="A14" s="141" t="s">
        <v>12</v>
      </c>
      <c r="B14" s="141" t="s">
        <v>13</v>
      </c>
      <c r="C14" s="141" t="s">
        <v>14</v>
      </c>
      <c r="D14" s="147" t="s">
        <v>15</v>
      </c>
      <c r="E14" s="147"/>
      <c r="F14" s="147"/>
      <c r="G14" s="147"/>
      <c r="H14" s="147"/>
      <c r="I14" s="147"/>
      <c r="J14" s="147"/>
      <c r="K14" s="147"/>
      <c r="L14" s="147"/>
      <c r="M14" s="147"/>
      <c r="N14" s="141" t="s">
        <v>16</v>
      </c>
      <c r="O14" s="141"/>
      <c r="P14" s="141"/>
      <c r="Q14" s="141"/>
      <c r="R14" s="141"/>
      <c r="S14" s="141"/>
      <c r="T14" s="141"/>
      <c r="U14" s="141"/>
      <c r="V14" s="141"/>
      <c r="W14" s="141"/>
      <c r="X14" s="141" t="s">
        <v>17</v>
      </c>
    </row>
    <row r="15" spans="1:24" customFormat="1" ht="15" customHeight="1" x14ac:dyDescent="0.2">
      <c r="A15" s="141"/>
      <c r="B15" s="141"/>
      <c r="C15" s="141"/>
      <c r="D15" s="142" t="s">
        <v>325</v>
      </c>
      <c r="E15" s="142"/>
      <c r="F15" s="142"/>
      <c r="G15" s="142"/>
      <c r="H15" s="142"/>
      <c r="I15" s="142"/>
      <c r="J15" s="142"/>
      <c r="K15" s="142"/>
      <c r="L15" s="142"/>
      <c r="M15" s="142"/>
      <c r="N15" s="141"/>
      <c r="O15" s="141"/>
      <c r="P15" s="141"/>
      <c r="Q15" s="141"/>
      <c r="R15" s="141"/>
      <c r="S15" s="141"/>
      <c r="T15" s="141"/>
      <c r="U15" s="141"/>
      <c r="V15" s="141"/>
      <c r="W15" s="141"/>
      <c r="X15" s="141"/>
    </row>
    <row r="16" spans="1:24" customFormat="1" ht="15" customHeight="1" x14ac:dyDescent="0.2">
      <c r="A16" s="141"/>
      <c r="B16" s="141"/>
      <c r="C16" s="141"/>
      <c r="D16" s="142" t="s">
        <v>18</v>
      </c>
      <c r="E16" s="142"/>
      <c r="F16" s="142"/>
      <c r="G16" s="142"/>
      <c r="H16" s="142"/>
      <c r="I16" s="142" t="s">
        <v>19</v>
      </c>
      <c r="J16" s="142"/>
      <c r="K16" s="142"/>
      <c r="L16" s="142"/>
      <c r="M16" s="142"/>
      <c r="N16" s="143" t="s">
        <v>20</v>
      </c>
      <c r="O16" s="143"/>
      <c r="P16" s="143" t="s">
        <v>21</v>
      </c>
      <c r="Q16" s="143"/>
      <c r="R16" s="143" t="s">
        <v>22</v>
      </c>
      <c r="S16" s="143"/>
      <c r="T16" s="144" t="s">
        <v>23</v>
      </c>
      <c r="U16" s="144"/>
      <c r="V16" s="143" t="s">
        <v>24</v>
      </c>
      <c r="W16" s="143"/>
      <c r="X16" s="141"/>
    </row>
    <row r="17" spans="1:1025" ht="111.75" customHeight="1" x14ac:dyDescent="0.2">
      <c r="A17" s="141"/>
      <c r="B17" s="141"/>
      <c r="C17" s="141"/>
      <c r="D17" s="143" t="s">
        <v>20</v>
      </c>
      <c r="E17" s="143" t="s">
        <v>21</v>
      </c>
      <c r="F17" s="143" t="s">
        <v>22</v>
      </c>
      <c r="G17" s="143" t="s">
        <v>23</v>
      </c>
      <c r="H17" s="143" t="s">
        <v>25</v>
      </c>
      <c r="I17" s="143" t="s">
        <v>26</v>
      </c>
      <c r="J17" s="143" t="s">
        <v>21</v>
      </c>
      <c r="K17" s="143" t="s">
        <v>22</v>
      </c>
      <c r="L17" s="143" t="s">
        <v>23</v>
      </c>
      <c r="M17" s="143" t="s">
        <v>25</v>
      </c>
      <c r="N17" s="143"/>
      <c r="O17" s="143"/>
      <c r="P17" s="143"/>
      <c r="Q17" s="143"/>
      <c r="R17" s="143"/>
      <c r="S17" s="143"/>
      <c r="T17" s="144"/>
      <c r="U17" s="144"/>
      <c r="V17" s="143"/>
      <c r="W17" s="143"/>
      <c r="X17" s="141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ht="44.25" customHeight="1" x14ac:dyDescent="0.2">
      <c r="A18" s="141"/>
      <c r="B18" s="141"/>
      <c r="C18" s="141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" t="s">
        <v>27</v>
      </c>
      <c r="O18" s="14" t="s">
        <v>28</v>
      </c>
      <c r="P18" s="14" t="s">
        <v>27</v>
      </c>
      <c r="Q18" s="14" t="s">
        <v>28</v>
      </c>
      <c r="R18" s="14" t="s">
        <v>27</v>
      </c>
      <c r="S18" s="14" t="s">
        <v>28</v>
      </c>
      <c r="T18" s="35" t="s">
        <v>27</v>
      </c>
      <c r="U18" s="36" t="s">
        <v>28</v>
      </c>
      <c r="V18" s="14" t="s">
        <v>27</v>
      </c>
      <c r="W18" s="14" t="s">
        <v>28</v>
      </c>
      <c r="X18" s="141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5" ht="15.75" customHeight="1" x14ac:dyDescent="0.2">
      <c r="A19" s="15">
        <v>1</v>
      </c>
      <c r="B19" s="15">
        <v>2</v>
      </c>
      <c r="C19" s="15">
        <v>3</v>
      </c>
      <c r="D19" s="15">
        <v>4</v>
      </c>
      <c r="E19" s="15">
        <v>5</v>
      </c>
      <c r="F19" s="15">
        <v>6</v>
      </c>
      <c r="G19" s="15">
        <v>7</v>
      </c>
      <c r="H19" s="15">
        <v>8</v>
      </c>
      <c r="I19" s="15">
        <v>9</v>
      </c>
      <c r="J19" s="15">
        <v>10</v>
      </c>
      <c r="K19" s="15">
        <v>11</v>
      </c>
      <c r="L19" s="15">
        <v>12</v>
      </c>
      <c r="M19" s="15">
        <v>13</v>
      </c>
      <c r="N19" s="15">
        <v>14</v>
      </c>
      <c r="O19" s="15">
        <v>15</v>
      </c>
      <c r="P19" s="15">
        <v>16</v>
      </c>
      <c r="Q19" s="15">
        <v>17</v>
      </c>
      <c r="R19" s="15">
        <v>18</v>
      </c>
      <c r="S19" s="15">
        <v>19</v>
      </c>
      <c r="T19" s="37">
        <v>20</v>
      </c>
      <c r="U19" s="37">
        <v>21</v>
      </c>
      <c r="V19" s="15">
        <v>22</v>
      </c>
      <c r="W19" s="15">
        <v>23</v>
      </c>
      <c r="X19" s="15">
        <v>24</v>
      </c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5" s="66" customFormat="1" ht="48.75" customHeight="1" x14ac:dyDescent="0.15">
      <c r="A20" s="23" t="s">
        <v>29</v>
      </c>
      <c r="B20" s="20" t="s">
        <v>30</v>
      </c>
      <c r="C20" s="20" t="s">
        <v>31</v>
      </c>
      <c r="D20" s="71">
        <f t="shared" ref="D20:D83" si="0">SUM(E20:H20)</f>
        <v>484.80098289080001</v>
      </c>
      <c r="E20" s="71">
        <f t="shared" ref="E20" si="1">SUM(E21,E22,E23,E24,E25,E26)</f>
        <v>0</v>
      </c>
      <c r="F20" s="71">
        <f t="shared" ref="F20" si="2">SUM(F21,F22,F23,F24,F25,F26)</f>
        <v>0</v>
      </c>
      <c r="G20" s="71">
        <v>484.80098289080001</v>
      </c>
      <c r="H20" s="71">
        <f t="shared" ref="H20" si="3">SUM(H21,H22,H23,H24,H25,H26)</f>
        <v>0</v>
      </c>
      <c r="I20" s="71">
        <f t="shared" ref="I20" si="4">SUM(I21,I22,I23,I24,I25,I26)</f>
        <v>0</v>
      </c>
      <c r="J20" s="71">
        <f t="shared" ref="J20" si="5">SUM(J21,J22,J23,J24,J25,J26)</f>
        <v>0</v>
      </c>
      <c r="K20" s="71">
        <f t="shared" ref="K20" si="6">SUM(K21,K22,K23,K24,K25,K26)</f>
        <v>0</v>
      </c>
      <c r="L20" s="71">
        <f t="shared" ref="L20" si="7">SUM(L21,L22,L23,L24,L25,L26)</f>
        <v>97.722061451999991</v>
      </c>
      <c r="M20" s="71">
        <f t="shared" ref="M20" si="8">SUM(M21,M22,M23,M24,M25,M26)</f>
        <v>0</v>
      </c>
      <c r="N20" s="71">
        <f t="shared" ref="N20" si="9">SUM(N21,N22,N23,N24,N25,N26)</f>
        <v>-484.80098289080001</v>
      </c>
      <c r="O20" s="71" t="s">
        <v>32</v>
      </c>
      <c r="P20" s="71">
        <f t="shared" ref="P20" si="10">SUM(P21,P22,P23,P24,P25,P26)</f>
        <v>0</v>
      </c>
      <c r="Q20" s="71" t="s">
        <v>32</v>
      </c>
      <c r="R20" s="71">
        <f t="shared" ref="R20" si="11">SUM(R21,R22,R23,R24,R25,R26)</f>
        <v>0</v>
      </c>
      <c r="S20" s="71" t="s">
        <v>32</v>
      </c>
      <c r="T20" s="71">
        <f t="shared" ref="T20" si="12">SUM(T21,T22,T23,T24,T25,T26)</f>
        <v>-387.07892143880002</v>
      </c>
      <c r="U20" s="71" t="s">
        <v>32</v>
      </c>
      <c r="V20" s="71">
        <f t="shared" ref="V20" si="13">SUM(V21,V22,V23,V24,V25,V26)</f>
        <v>0</v>
      </c>
      <c r="W20" s="71" t="s">
        <v>32</v>
      </c>
      <c r="X20" s="65" t="s">
        <v>32</v>
      </c>
    </row>
    <row r="21" spans="1:1025" s="66" customFormat="1" ht="45" customHeight="1" x14ac:dyDescent="0.15">
      <c r="A21" s="23" t="s">
        <v>33</v>
      </c>
      <c r="B21" s="20" t="s">
        <v>34</v>
      </c>
      <c r="C21" s="20" t="s">
        <v>31</v>
      </c>
      <c r="D21" s="71">
        <f t="shared" si="0"/>
        <v>108.84</v>
      </c>
      <c r="E21" s="71">
        <f t="shared" ref="E21:F21" si="14">SUM(E27)</f>
        <v>0</v>
      </c>
      <c r="F21" s="71">
        <f t="shared" si="14"/>
        <v>0</v>
      </c>
      <c r="G21" s="71">
        <v>108.84</v>
      </c>
      <c r="H21" s="71">
        <f t="shared" ref="H21:V21" si="15">SUM(H27)</f>
        <v>0</v>
      </c>
      <c r="I21" s="71">
        <f t="shared" si="15"/>
        <v>0</v>
      </c>
      <c r="J21" s="71">
        <f t="shared" si="15"/>
        <v>0</v>
      </c>
      <c r="K21" s="71">
        <f t="shared" si="15"/>
        <v>0</v>
      </c>
      <c r="L21" s="71">
        <f t="shared" si="15"/>
        <v>78.399633539999996</v>
      </c>
      <c r="M21" s="71">
        <f t="shared" si="15"/>
        <v>0</v>
      </c>
      <c r="N21" s="71">
        <f t="shared" si="15"/>
        <v>-108.84</v>
      </c>
      <c r="O21" s="71" t="s">
        <v>32</v>
      </c>
      <c r="P21" s="71">
        <f t="shared" si="15"/>
        <v>0</v>
      </c>
      <c r="Q21" s="71" t="s">
        <v>32</v>
      </c>
      <c r="R21" s="71">
        <f t="shared" si="15"/>
        <v>0</v>
      </c>
      <c r="S21" s="71" t="s">
        <v>32</v>
      </c>
      <c r="T21" s="71">
        <f t="shared" si="15"/>
        <v>-30.440366460000011</v>
      </c>
      <c r="U21" s="71" t="s">
        <v>32</v>
      </c>
      <c r="V21" s="71">
        <f t="shared" si="15"/>
        <v>0</v>
      </c>
      <c r="W21" s="71" t="s">
        <v>32</v>
      </c>
      <c r="X21" s="65" t="s">
        <v>119</v>
      </c>
    </row>
    <row r="22" spans="1:1025" s="61" customFormat="1" ht="27" customHeight="1" x14ac:dyDescent="0.25">
      <c r="A22" s="23" t="s">
        <v>35</v>
      </c>
      <c r="B22" s="20" t="s">
        <v>36</v>
      </c>
      <c r="C22" s="20" t="s">
        <v>31</v>
      </c>
      <c r="D22" s="71">
        <f t="shared" si="0"/>
        <v>299.40204180440003</v>
      </c>
      <c r="E22" s="71">
        <f t="shared" ref="E22:F22" si="16">SUM(E42)</f>
        <v>0</v>
      </c>
      <c r="F22" s="71">
        <f t="shared" si="16"/>
        <v>0</v>
      </c>
      <c r="G22" s="71">
        <v>299.40204180440003</v>
      </c>
      <c r="H22" s="71">
        <f t="shared" ref="H22:V22" si="17">SUM(H42)</f>
        <v>0</v>
      </c>
      <c r="I22" s="71">
        <f t="shared" si="17"/>
        <v>0</v>
      </c>
      <c r="J22" s="71">
        <f t="shared" si="17"/>
        <v>0</v>
      </c>
      <c r="K22" s="71">
        <f t="shared" si="17"/>
        <v>0</v>
      </c>
      <c r="L22" s="71">
        <f t="shared" si="17"/>
        <v>6.8747631120000001</v>
      </c>
      <c r="M22" s="71">
        <f t="shared" si="17"/>
        <v>0</v>
      </c>
      <c r="N22" s="71">
        <f t="shared" si="17"/>
        <v>-299.40204180440003</v>
      </c>
      <c r="O22" s="71" t="s">
        <v>32</v>
      </c>
      <c r="P22" s="71">
        <f t="shared" si="17"/>
        <v>0</v>
      </c>
      <c r="Q22" s="71" t="s">
        <v>32</v>
      </c>
      <c r="R22" s="71">
        <f t="shared" si="17"/>
        <v>0</v>
      </c>
      <c r="S22" s="71" t="s">
        <v>32</v>
      </c>
      <c r="T22" s="71">
        <f t="shared" si="17"/>
        <v>-292.52727869240005</v>
      </c>
      <c r="U22" s="71" t="s">
        <v>32</v>
      </c>
      <c r="V22" s="71">
        <f t="shared" si="17"/>
        <v>0</v>
      </c>
      <c r="W22" s="71" t="s">
        <v>32</v>
      </c>
      <c r="X22" s="62" t="s">
        <v>32</v>
      </c>
    </row>
    <row r="23" spans="1:1025" s="59" customFormat="1" ht="39" customHeight="1" x14ac:dyDescent="0.25">
      <c r="A23" s="23" t="s">
        <v>37</v>
      </c>
      <c r="B23" s="20" t="s">
        <v>38</v>
      </c>
      <c r="C23" s="20" t="s">
        <v>31</v>
      </c>
      <c r="D23" s="76">
        <f t="shared" si="0"/>
        <v>0</v>
      </c>
      <c r="E23" s="76">
        <f t="shared" ref="E23:F23" si="18">SUM(E115)</f>
        <v>0</v>
      </c>
      <c r="F23" s="76">
        <f t="shared" si="18"/>
        <v>0</v>
      </c>
      <c r="G23" s="76">
        <v>0</v>
      </c>
      <c r="H23" s="76">
        <f t="shared" ref="H23:V23" si="19">SUM(H115)</f>
        <v>0</v>
      </c>
      <c r="I23" s="76">
        <f t="shared" si="19"/>
        <v>0</v>
      </c>
      <c r="J23" s="76">
        <f t="shared" si="19"/>
        <v>0</v>
      </c>
      <c r="K23" s="76">
        <f t="shared" si="19"/>
        <v>0</v>
      </c>
      <c r="L23" s="76">
        <f t="shared" si="19"/>
        <v>0</v>
      </c>
      <c r="M23" s="76">
        <f t="shared" si="19"/>
        <v>0</v>
      </c>
      <c r="N23" s="76">
        <f t="shared" si="19"/>
        <v>0</v>
      </c>
      <c r="O23" s="76" t="s">
        <v>32</v>
      </c>
      <c r="P23" s="76">
        <f t="shared" si="19"/>
        <v>0</v>
      </c>
      <c r="Q23" s="76" t="s">
        <v>32</v>
      </c>
      <c r="R23" s="76">
        <f t="shared" si="19"/>
        <v>0</v>
      </c>
      <c r="S23" s="76" t="s">
        <v>32</v>
      </c>
      <c r="T23" s="76">
        <f t="shared" si="19"/>
        <v>0</v>
      </c>
      <c r="U23" s="76" t="s">
        <v>32</v>
      </c>
      <c r="V23" s="76">
        <f t="shared" si="19"/>
        <v>0</v>
      </c>
      <c r="W23" s="76" t="s">
        <v>32</v>
      </c>
      <c r="X23" s="58" t="s">
        <v>32</v>
      </c>
      <c r="AMK23" s="60"/>
    </row>
    <row r="24" spans="1:1025" s="59" customFormat="1" ht="27" customHeight="1" x14ac:dyDescent="0.25">
      <c r="A24" s="23" t="s">
        <v>39</v>
      </c>
      <c r="B24" s="20" t="s">
        <v>40</v>
      </c>
      <c r="C24" s="20" t="s">
        <v>31</v>
      </c>
      <c r="D24" s="76">
        <f t="shared" si="0"/>
        <v>32.215633886399999</v>
      </c>
      <c r="E24" s="76">
        <f t="shared" ref="E24:F24" si="20">SUM(E118)</f>
        <v>0</v>
      </c>
      <c r="F24" s="76">
        <f t="shared" si="20"/>
        <v>0</v>
      </c>
      <c r="G24" s="76">
        <v>32.215633886399999</v>
      </c>
      <c r="H24" s="76">
        <f t="shared" ref="H24:V24" si="21">SUM(H118)</f>
        <v>0</v>
      </c>
      <c r="I24" s="76">
        <f t="shared" si="21"/>
        <v>0</v>
      </c>
      <c r="J24" s="76">
        <f t="shared" si="21"/>
        <v>0</v>
      </c>
      <c r="K24" s="76">
        <f t="shared" si="21"/>
        <v>0</v>
      </c>
      <c r="L24" s="76">
        <f t="shared" si="21"/>
        <v>0</v>
      </c>
      <c r="M24" s="76">
        <f t="shared" si="21"/>
        <v>0</v>
      </c>
      <c r="N24" s="76">
        <f t="shared" si="21"/>
        <v>-32.215633886399999</v>
      </c>
      <c r="O24" s="76" t="s">
        <v>32</v>
      </c>
      <c r="P24" s="76">
        <f t="shared" si="21"/>
        <v>0</v>
      </c>
      <c r="Q24" s="76" t="s">
        <v>32</v>
      </c>
      <c r="R24" s="76">
        <f t="shared" si="21"/>
        <v>0</v>
      </c>
      <c r="S24" s="76" t="s">
        <v>32</v>
      </c>
      <c r="T24" s="76">
        <f t="shared" si="21"/>
        <v>-32.215633886399999</v>
      </c>
      <c r="U24" s="76" t="s">
        <v>32</v>
      </c>
      <c r="V24" s="76">
        <f t="shared" si="21"/>
        <v>0</v>
      </c>
      <c r="W24" s="76" t="s">
        <v>32</v>
      </c>
      <c r="X24" s="58" t="s">
        <v>32</v>
      </c>
      <c r="AMK24" s="60"/>
    </row>
    <row r="25" spans="1:1025" s="59" customFormat="1" ht="30" customHeight="1" x14ac:dyDescent="0.25">
      <c r="A25" s="23" t="s">
        <v>41</v>
      </c>
      <c r="B25" s="20" t="s">
        <v>42</v>
      </c>
      <c r="C25" s="20" t="s">
        <v>31</v>
      </c>
      <c r="D25" s="76">
        <f t="shared" si="0"/>
        <v>0</v>
      </c>
      <c r="E25" s="76">
        <f t="shared" ref="E25:F25" si="22">SUM(E134)</f>
        <v>0</v>
      </c>
      <c r="F25" s="76">
        <f t="shared" si="22"/>
        <v>0</v>
      </c>
      <c r="G25" s="76">
        <v>0</v>
      </c>
      <c r="H25" s="76">
        <f t="shared" ref="H25:V25" si="23">SUM(H134)</f>
        <v>0</v>
      </c>
      <c r="I25" s="76">
        <f t="shared" si="23"/>
        <v>0</v>
      </c>
      <c r="J25" s="76">
        <f t="shared" si="23"/>
        <v>0</v>
      </c>
      <c r="K25" s="76">
        <f t="shared" si="23"/>
        <v>0</v>
      </c>
      <c r="L25" s="76">
        <f t="shared" si="23"/>
        <v>0</v>
      </c>
      <c r="M25" s="76">
        <f t="shared" si="23"/>
        <v>0</v>
      </c>
      <c r="N25" s="76">
        <f t="shared" si="23"/>
        <v>0</v>
      </c>
      <c r="O25" s="76" t="s">
        <v>32</v>
      </c>
      <c r="P25" s="76">
        <f t="shared" si="23"/>
        <v>0</v>
      </c>
      <c r="Q25" s="76" t="s">
        <v>32</v>
      </c>
      <c r="R25" s="76">
        <f t="shared" si="23"/>
        <v>0</v>
      </c>
      <c r="S25" s="76" t="s">
        <v>32</v>
      </c>
      <c r="T25" s="76">
        <f t="shared" si="23"/>
        <v>0</v>
      </c>
      <c r="U25" s="76" t="s">
        <v>32</v>
      </c>
      <c r="V25" s="76">
        <f t="shared" si="23"/>
        <v>0</v>
      </c>
      <c r="W25" s="76" t="s">
        <v>32</v>
      </c>
      <c r="X25" s="58" t="s">
        <v>32</v>
      </c>
      <c r="AMK25" s="60"/>
    </row>
    <row r="26" spans="1:1025" s="59" customFormat="1" ht="20.25" customHeight="1" x14ac:dyDescent="0.25">
      <c r="A26" s="23" t="s">
        <v>43</v>
      </c>
      <c r="B26" s="20" t="s">
        <v>44</v>
      </c>
      <c r="C26" s="20" t="s">
        <v>31</v>
      </c>
      <c r="D26" s="76">
        <f t="shared" si="0"/>
        <v>44.343307199999998</v>
      </c>
      <c r="E26" s="76">
        <f t="shared" ref="E26:F26" si="24">SUM(E135)</f>
        <v>0</v>
      </c>
      <c r="F26" s="76">
        <f t="shared" si="24"/>
        <v>0</v>
      </c>
      <c r="G26" s="76">
        <v>44.343307199999998</v>
      </c>
      <c r="H26" s="76">
        <f t="shared" ref="H26:V26" si="25">SUM(H135)</f>
        <v>0</v>
      </c>
      <c r="I26" s="76">
        <f t="shared" si="25"/>
        <v>0</v>
      </c>
      <c r="J26" s="76">
        <f t="shared" si="25"/>
        <v>0</v>
      </c>
      <c r="K26" s="76">
        <f t="shared" si="25"/>
        <v>0</v>
      </c>
      <c r="L26" s="76">
        <f t="shared" si="25"/>
        <v>12.447664799999998</v>
      </c>
      <c r="M26" s="76">
        <f t="shared" si="25"/>
        <v>0</v>
      </c>
      <c r="N26" s="76">
        <f t="shared" si="25"/>
        <v>-44.343307199999998</v>
      </c>
      <c r="O26" s="76" t="s">
        <v>32</v>
      </c>
      <c r="P26" s="76">
        <f t="shared" si="25"/>
        <v>0</v>
      </c>
      <c r="Q26" s="76" t="s">
        <v>32</v>
      </c>
      <c r="R26" s="76">
        <f t="shared" si="25"/>
        <v>0</v>
      </c>
      <c r="S26" s="76" t="s">
        <v>32</v>
      </c>
      <c r="T26" s="76">
        <f t="shared" si="25"/>
        <v>-31.8956424</v>
      </c>
      <c r="U26" s="76" t="s">
        <v>32</v>
      </c>
      <c r="V26" s="76">
        <f t="shared" si="25"/>
        <v>0</v>
      </c>
      <c r="W26" s="76" t="s">
        <v>32</v>
      </c>
      <c r="X26" s="58" t="s">
        <v>32</v>
      </c>
      <c r="AMK26" s="60"/>
    </row>
    <row r="27" spans="1:1025" s="61" customFormat="1" ht="52.5" x14ac:dyDescent="0.25">
      <c r="A27" s="23" t="s">
        <v>45</v>
      </c>
      <c r="B27" s="20" t="s">
        <v>46</v>
      </c>
      <c r="C27" s="20" t="s">
        <v>31</v>
      </c>
      <c r="D27" s="71">
        <f t="shared" si="0"/>
        <v>108.84</v>
      </c>
      <c r="E27" s="71">
        <f t="shared" ref="E27" si="26">E28</f>
        <v>0</v>
      </c>
      <c r="F27" s="71">
        <f t="shared" ref="F27" si="27">F28</f>
        <v>0</v>
      </c>
      <c r="G27" s="71">
        <v>108.84</v>
      </c>
      <c r="H27" s="71">
        <f t="shared" ref="H27" si="28">H28</f>
        <v>0</v>
      </c>
      <c r="I27" s="71">
        <f t="shared" ref="I27" si="29">I28</f>
        <v>0</v>
      </c>
      <c r="J27" s="71">
        <f t="shared" ref="J27" si="30">J28</f>
        <v>0</v>
      </c>
      <c r="K27" s="71">
        <f t="shared" ref="K27" si="31">K28</f>
        <v>0</v>
      </c>
      <c r="L27" s="71">
        <f t="shared" ref="L27" si="32">L28</f>
        <v>78.399633539999996</v>
      </c>
      <c r="M27" s="71">
        <f t="shared" ref="M27" si="33">M28</f>
        <v>0</v>
      </c>
      <c r="N27" s="71">
        <f t="shared" ref="N27" si="34">N28</f>
        <v>-108.84</v>
      </c>
      <c r="O27" s="71" t="s">
        <v>32</v>
      </c>
      <c r="P27" s="71">
        <f t="shared" ref="P27" si="35">P28</f>
        <v>0</v>
      </c>
      <c r="Q27" s="71" t="s">
        <v>32</v>
      </c>
      <c r="R27" s="71">
        <f t="shared" ref="R27" si="36">R28</f>
        <v>0</v>
      </c>
      <c r="S27" s="71" t="s">
        <v>32</v>
      </c>
      <c r="T27" s="71">
        <f t="shared" ref="T27" si="37">T28</f>
        <v>-30.440366460000011</v>
      </c>
      <c r="U27" s="71" t="s">
        <v>32</v>
      </c>
      <c r="V27" s="71">
        <f t="shared" ref="V27" si="38">V28</f>
        <v>0</v>
      </c>
      <c r="W27" s="71" t="s">
        <v>32</v>
      </c>
      <c r="X27" s="57" t="s">
        <v>119</v>
      </c>
    </row>
    <row r="28" spans="1:1025" s="59" customFormat="1" ht="42" customHeight="1" x14ac:dyDescent="0.25">
      <c r="A28" s="16" t="s">
        <v>47</v>
      </c>
      <c r="B28" s="17" t="s">
        <v>48</v>
      </c>
      <c r="C28" s="17" t="s">
        <v>31</v>
      </c>
      <c r="D28" s="71">
        <v>108.84</v>
      </c>
      <c r="E28" s="71">
        <f t="shared" ref="E28" si="39">SUM(E29,E30,E31)</f>
        <v>0</v>
      </c>
      <c r="F28" s="71">
        <f t="shared" ref="F28" si="40">SUM(F29,F30,F31)</f>
        <v>0</v>
      </c>
      <c r="G28" s="71">
        <v>108.84</v>
      </c>
      <c r="H28" s="71">
        <f t="shared" ref="H28" si="41">SUM(H29,H30,H31)</f>
        <v>0</v>
      </c>
      <c r="I28" s="71">
        <f t="shared" ref="I28" si="42">SUM(I29,I30,I31)</f>
        <v>0</v>
      </c>
      <c r="J28" s="71">
        <f t="shared" ref="J28" si="43">SUM(J29,J30,J31)</f>
        <v>0</v>
      </c>
      <c r="K28" s="71">
        <f t="shared" ref="K28" si="44">SUM(K29,K30,K31)</f>
        <v>0</v>
      </c>
      <c r="L28" s="71">
        <f t="shared" ref="L28" si="45">SUM(L29,L30,L31)</f>
        <v>78.399633539999996</v>
      </c>
      <c r="M28" s="71">
        <f t="shared" ref="M28" si="46">SUM(M29,M30,M31)</f>
        <v>0</v>
      </c>
      <c r="N28" s="71">
        <f t="shared" ref="N28" si="47">SUM(N29,N30,N31)</f>
        <v>-108.84</v>
      </c>
      <c r="O28" s="71" t="s">
        <v>32</v>
      </c>
      <c r="P28" s="71">
        <f t="shared" ref="P28" si="48">SUM(P29,P30,P31)</f>
        <v>0</v>
      </c>
      <c r="Q28" s="71" t="s">
        <v>32</v>
      </c>
      <c r="R28" s="71">
        <f t="shared" ref="R28" si="49">SUM(R29,R30,R31)</f>
        <v>0</v>
      </c>
      <c r="S28" s="71" t="s">
        <v>32</v>
      </c>
      <c r="T28" s="71">
        <f t="shared" ref="T28" si="50">SUM(T29,T30,T31)</f>
        <v>-30.440366460000011</v>
      </c>
      <c r="U28" s="71" t="s">
        <v>32</v>
      </c>
      <c r="V28" s="71">
        <f t="shared" ref="V28" si="51">SUM(V29,V30,V31)</f>
        <v>0</v>
      </c>
      <c r="W28" s="71" t="s">
        <v>32</v>
      </c>
      <c r="X28" s="57" t="s">
        <v>119</v>
      </c>
      <c r="AMK28" s="60"/>
    </row>
    <row r="29" spans="1:1025" ht="52.15" customHeight="1" outlineLevel="1" x14ac:dyDescent="0.2">
      <c r="A29" s="78" t="s">
        <v>49</v>
      </c>
      <c r="B29" s="67" t="s">
        <v>50</v>
      </c>
      <c r="C29" s="54" t="s">
        <v>31</v>
      </c>
      <c r="D29" s="18">
        <v>31.56</v>
      </c>
      <c r="E29" s="18">
        <v>0</v>
      </c>
      <c r="F29" s="18">
        <v>0</v>
      </c>
      <c r="G29" s="18">
        <v>31.56</v>
      </c>
      <c r="H29" s="18">
        <v>0</v>
      </c>
      <c r="I29" s="18">
        <v>0</v>
      </c>
      <c r="J29" s="18">
        <v>0</v>
      </c>
      <c r="K29" s="18">
        <v>0</v>
      </c>
      <c r="L29" s="70">
        <v>46.180761071999996</v>
      </c>
      <c r="M29" s="70">
        <v>0</v>
      </c>
      <c r="N29" s="70">
        <f>I29-D29</f>
        <v>-31.56</v>
      </c>
      <c r="O29" s="70" t="s">
        <v>32</v>
      </c>
      <c r="P29" s="70">
        <f>J29-E29</f>
        <v>0</v>
      </c>
      <c r="Q29" s="70" t="s">
        <v>32</v>
      </c>
      <c r="R29" s="70">
        <f>K29-F29</f>
        <v>0</v>
      </c>
      <c r="S29" s="70" t="s">
        <v>32</v>
      </c>
      <c r="T29" s="70">
        <f>L29-G29</f>
        <v>14.620761071999997</v>
      </c>
      <c r="U29" s="70" t="s">
        <v>32</v>
      </c>
      <c r="V29" s="70">
        <f>M29-H29</f>
        <v>0</v>
      </c>
      <c r="W29" s="70" t="s">
        <v>32</v>
      </c>
      <c r="X29" s="77" t="s">
        <v>119</v>
      </c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5" ht="48.75" customHeight="1" outlineLevel="1" x14ac:dyDescent="0.2">
      <c r="A30" s="78" t="s">
        <v>51</v>
      </c>
      <c r="B30" s="67" t="s">
        <v>52</v>
      </c>
      <c r="C30" s="54" t="s">
        <v>31</v>
      </c>
      <c r="D30" s="18">
        <v>77.28</v>
      </c>
      <c r="E30" s="18">
        <v>0</v>
      </c>
      <c r="F30" s="18">
        <v>0</v>
      </c>
      <c r="G30" s="18">
        <v>77.28</v>
      </c>
      <c r="H30" s="18">
        <v>0</v>
      </c>
      <c r="I30" s="18">
        <v>0</v>
      </c>
      <c r="J30" s="18">
        <v>0</v>
      </c>
      <c r="K30" s="18">
        <v>0</v>
      </c>
      <c r="L30" s="75">
        <v>22.409614068</v>
      </c>
      <c r="M30" s="70">
        <v>0</v>
      </c>
      <c r="N30" s="70">
        <f>I30-D30</f>
        <v>-77.28</v>
      </c>
      <c r="O30" s="70" t="s">
        <v>32</v>
      </c>
      <c r="P30" s="70">
        <f>J30-E30</f>
        <v>0</v>
      </c>
      <c r="Q30" s="70" t="s">
        <v>32</v>
      </c>
      <c r="R30" s="70">
        <f>K30-F30</f>
        <v>0</v>
      </c>
      <c r="S30" s="70" t="s">
        <v>32</v>
      </c>
      <c r="T30" s="70">
        <f>L30-G30</f>
        <v>-54.870385932000005</v>
      </c>
      <c r="U30" s="70" t="s">
        <v>32</v>
      </c>
      <c r="V30" s="70">
        <f>M30-H30</f>
        <v>0</v>
      </c>
      <c r="W30" s="70" t="s">
        <v>32</v>
      </c>
      <c r="X30" s="77" t="s">
        <v>119</v>
      </c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5" ht="44.1" customHeight="1" x14ac:dyDescent="0.2">
      <c r="A31" s="78" t="s">
        <v>53</v>
      </c>
      <c r="B31" s="67" t="s">
        <v>54</v>
      </c>
      <c r="C31" s="54" t="s">
        <v>31</v>
      </c>
      <c r="D31" s="74">
        <v>0</v>
      </c>
      <c r="E31" s="74">
        <v>0</v>
      </c>
      <c r="F31" s="74">
        <v>0</v>
      </c>
      <c r="G31" s="74">
        <v>0</v>
      </c>
      <c r="H31" s="74">
        <v>0</v>
      </c>
      <c r="I31" s="74">
        <v>0</v>
      </c>
      <c r="J31" s="74">
        <v>0</v>
      </c>
      <c r="K31" s="74">
        <v>0</v>
      </c>
      <c r="L31" s="73">
        <v>9.8092584000000009</v>
      </c>
      <c r="M31" s="22">
        <v>0</v>
      </c>
      <c r="N31" s="22">
        <f>I31-D31</f>
        <v>0</v>
      </c>
      <c r="O31" s="22" t="s">
        <v>32</v>
      </c>
      <c r="P31" s="22">
        <f>J31-E31</f>
        <v>0</v>
      </c>
      <c r="Q31" s="22" t="s">
        <v>32</v>
      </c>
      <c r="R31" s="22">
        <f>K31-F31</f>
        <v>0</v>
      </c>
      <c r="S31" s="22" t="s">
        <v>32</v>
      </c>
      <c r="T31" s="22">
        <f>L31-G31</f>
        <v>9.8092584000000009</v>
      </c>
      <c r="U31" s="22" t="s">
        <v>32</v>
      </c>
      <c r="V31" s="22">
        <f>M31-H31</f>
        <v>0</v>
      </c>
      <c r="W31" s="22" t="s">
        <v>32</v>
      </c>
      <c r="X31" s="77" t="s">
        <v>119</v>
      </c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5" s="59" customFormat="1" ht="32.25" customHeight="1" outlineLevel="1" x14ac:dyDescent="0.25">
      <c r="A32" s="16" t="s">
        <v>55</v>
      </c>
      <c r="B32" s="17" t="s">
        <v>56</v>
      </c>
      <c r="C32" s="17" t="s">
        <v>31</v>
      </c>
      <c r="D32" s="72">
        <f t="shared" si="0"/>
        <v>0</v>
      </c>
      <c r="E32" s="72">
        <v>0</v>
      </c>
      <c r="F32" s="72">
        <v>0</v>
      </c>
      <c r="G32" s="72">
        <v>0</v>
      </c>
      <c r="H32" s="72">
        <v>0</v>
      </c>
      <c r="I32" s="72">
        <v>0</v>
      </c>
      <c r="J32" s="72">
        <v>0</v>
      </c>
      <c r="K32" s="72">
        <v>0</v>
      </c>
      <c r="L32" s="72">
        <v>0</v>
      </c>
      <c r="M32" s="72">
        <v>0</v>
      </c>
      <c r="N32" s="72">
        <v>0</v>
      </c>
      <c r="O32" s="72" t="s">
        <v>32</v>
      </c>
      <c r="P32" s="72">
        <v>0</v>
      </c>
      <c r="Q32" s="72" t="s">
        <v>32</v>
      </c>
      <c r="R32" s="72">
        <v>0</v>
      </c>
      <c r="S32" s="72" t="s">
        <v>32</v>
      </c>
      <c r="T32" s="72">
        <v>0</v>
      </c>
      <c r="U32" s="72" t="s">
        <v>32</v>
      </c>
      <c r="V32" s="72">
        <v>0</v>
      </c>
      <c r="W32" s="72" t="s">
        <v>32</v>
      </c>
      <c r="X32" s="58" t="s">
        <v>32</v>
      </c>
      <c r="AMK32" s="60"/>
    </row>
    <row r="33" spans="1:1025" s="59" customFormat="1" ht="48" customHeight="1" outlineLevel="1" x14ac:dyDescent="0.25">
      <c r="A33" s="16" t="s">
        <v>57</v>
      </c>
      <c r="B33" s="17" t="s">
        <v>58</v>
      </c>
      <c r="C33" s="17" t="s">
        <v>31</v>
      </c>
      <c r="D33" s="72">
        <f t="shared" si="0"/>
        <v>0</v>
      </c>
      <c r="E33" s="72">
        <v>0</v>
      </c>
      <c r="F33" s="72">
        <v>0</v>
      </c>
      <c r="G33" s="72">
        <v>0</v>
      </c>
      <c r="H33" s="72">
        <v>0</v>
      </c>
      <c r="I33" s="72">
        <v>0</v>
      </c>
      <c r="J33" s="72">
        <v>0</v>
      </c>
      <c r="K33" s="72">
        <v>0</v>
      </c>
      <c r="L33" s="72">
        <v>0</v>
      </c>
      <c r="M33" s="72">
        <v>0</v>
      </c>
      <c r="N33" s="72">
        <v>0</v>
      </c>
      <c r="O33" s="72" t="s">
        <v>32</v>
      </c>
      <c r="P33" s="72">
        <v>0</v>
      </c>
      <c r="Q33" s="72" t="s">
        <v>32</v>
      </c>
      <c r="R33" s="72">
        <v>0</v>
      </c>
      <c r="S33" s="72" t="s">
        <v>32</v>
      </c>
      <c r="T33" s="72">
        <v>0</v>
      </c>
      <c r="U33" s="72" t="s">
        <v>32</v>
      </c>
      <c r="V33" s="72">
        <v>0</v>
      </c>
      <c r="W33" s="72" t="s">
        <v>32</v>
      </c>
      <c r="X33" s="58" t="s">
        <v>32</v>
      </c>
      <c r="AMK33" s="60"/>
    </row>
    <row r="34" spans="1:1025" s="59" customFormat="1" ht="34.5" customHeight="1" x14ac:dyDescent="0.25">
      <c r="A34" s="16" t="s">
        <v>59</v>
      </c>
      <c r="B34" s="17" t="s">
        <v>60</v>
      </c>
      <c r="C34" s="17" t="s">
        <v>31</v>
      </c>
      <c r="D34" s="72">
        <f t="shared" si="0"/>
        <v>0</v>
      </c>
      <c r="E34" s="72">
        <v>0</v>
      </c>
      <c r="F34" s="72">
        <v>0</v>
      </c>
      <c r="G34" s="72">
        <v>0</v>
      </c>
      <c r="H34" s="72">
        <v>0</v>
      </c>
      <c r="I34" s="72">
        <v>0</v>
      </c>
      <c r="J34" s="72">
        <v>0</v>
      </c>
      <c r="K34" s="72">
        <v>0</v>
      </c>
      <c r="L34" s="72">
        <v>0</v>
      </c>
      <c r="M34" s="72">
        <v>0</v>
      </c>
      <c r="N34" s="72">
        <v>0</v>
      </c>
      <c r="O34" s="72" t="s">
        <v>32</v>
      </c>
      <c r="P34" s="72">
        <v>0</v>
      </c>
      <c r="Q34" s="72" t="s">
        <v>32</v>
      </c>
      <c r="R34" s="72">
        <v>0</v>
      </c>
      <c r="S34" s="72" t="s">
        <v>32</v>
      </c>
      <c r="T34" s="72">
        <v>0</v>
      </c>
      <c r="U34" s="72" t="s">
        <v>32</v>
      </c>
      <c r="V34" s="72">
        <v>0</v>
      </c>
      <c r="W34" s="72" t="s">
        <v>32</v>
      </c>
      <c r="X34" s="58" t="s">
        <v>32</v>
      </c>
      <c r="AMK34" s="60"/>
    </row>
    <row r="35" spans="1:1025" s="59" customFormat="1" ht="36" customHeight="1" outlineLevel="1" x14ac:dyDescent="0.25">
      <c r="A35" s="16" t="s">
        <v>61</v>
      </c>
      <c r="B35" s="17" t="s">
        <v>62</v>
      </c>
      <c r="C35" s="17" t="s">
        <v>31</v>
      </c>
      <c r="D35" s="72">
        <f t="shared" si="0"/>
        <v>0</v>
      </c>
      <c r="E35" s="72">
        <v>0</v>
      </c>
      <c r="F35" s="72">
        <v>0</v>
      </c>
      <c r="G35" s="72">
        <v>0</v>
      </c>
      <c r="H35" s="72">
        <v>0</v>
      </c>
      <c r="I35" s="72">
        <v>0</v>
      </c>
      <c r="J35" s="72">
        <v>0</v>
      </c>
      <c r="K35" s="72">
        <v>0</v>
      </c>
      <c r="L35" s="72">
        <v>0</v>
      </c>
      <c r="M35" s="72">
        <v>0</v>
      </c>
      <c r="N35" s="72">
        <v>0</v>
      </c>
      <c r="O35" s="72" t="s">
        <v>32</v>
      </c>
      <c r="P35" s="72">
        <v>0</v>
      </c>
      <c r="Q35" s="72" t="s">
        <v>32</v>
      </c>
      <c r="R35" s="72">
        <v>0</v>
      </c>
      <c r="S35" s="72" t="s">
        <v>32</v>
      </c>
      <c r="T35" s="72">
        <v>0</v>
      </c>
      <c r="U35" s="72" t="s">
        <v>32</v>
      </c>
      <c r="V35" s="72">
        <v>0</v>
      </c>
      <c r="W35" s="72" t="s">
        <v>32</v>
      </c>
      <c r="X35" s="58" t="s">
        <v>32</v>
      </c>
      <c r="AMK35" s="60"/>
    </row>
    <row r="36" spans="1:1025" s="59" customFormat="1" ht="27.75" customHeight="1" outlineLevel="1" x14ac:dyDescent="0.25">
      <c r="A36" s="16" t="s">
        <v>63</v>
      </c>
      <c r="B36" s="17" t="s">
        <v>64</v>
      </c>
      <c r="C36" s="17" t="s">
        <v>31</v>
      </c>
      <c r="D36" s="72">
        <f t="shared" si="0"/>
        <v>0</v>
      </c>
      <c r="E36" s="72">
        <v>0</v>
      </c>
      <c r="F36" s="72">
        <v>0</v>
      </c>
      <c r="G36" s="72">
        <v>0</v>
      </c>
      <c r="H36" s="72">
        <v>0</v>
      </c>
      <c r="I36" s="72">
        <v>0</v>
      </c>
      <c r="J36" s="72">
        <v>0</v>
      </c>
      <c r="K36" s="72">
        <v>0</v>
      </c>
      <c r="L36" s="72">
        <v>0</v>
      </c>
      <c r="M36" s="72">
        <v>0</v>
      </c>
      <c r="N36" s="72">
        <v>0</v>
      </c>
      <c r="O36" s="72" t="s">
        <v>32</v>
      </c>
      <c r="P36" s="72">
        <v>0</v>
      </c>
      <c r="Q36" s="72" t="s">
        <v>32</v>
      </c>
      <c r="R36" s="72">
        <v>0</v>
      </c>
      <c r="S36" s="72" t="s">
        <v>32</v>
      </c>
      <c r="T36" s="72">
        <v>0</v>
      </c>
      <c r="U36" s="72" t="s">
        <v>32</v>
      </c>
      <c r="V36" s="72">
        <v>0</v>
      </c>
      <c r="W36" s="72" t="s">
        <v>32</v>
      </c>
      <c r="X36" s="58" t="s">
        <v>32</v>
      </c>
      <c r="AMK36" s="60"/>
    </row>
    <row r="37" spans="1:1025" s="59" customFormat="1" ht="38.25" customHeight="1" outlineLevel="1" x14ac:dyDescent="0.25">
      <c r="A37" s="16" t="s">
        <v>66</v>
      </c>
      <c r="B37" s="17" t="s">
        <v>64</v>
      </c>
      <c r="C37" s="17" t="s">
        <v>31</v>
      </c>
      <c r="D37" s="72">
        <f t="shared" si="0"/>
        <v>0</v>
      </c>
      <c r="E37" s="72">
        <v>0</v>
      </c>
      <c r="F37" s="72">
        <v>0</v>
      </c>
      <c r="G37" s="72">
        <v>0</v>
      </c>
      <c r="H37" s="72">
        <v>0</v>
      </c>
      <c r="I37" s="72">
        <v>0</v>
      </c>
      <c r="J37" s="72">
        <v>0</v>
      </c>
      <c r="K37" s="72">
        <v>0</v>
      </c>
      <c r="L37" s="72">
        <v>0</v>
      </c>
      <c r="M37" s="72">
        <v>0</v>
      </c>
      <c r="N37" s="72">
        <v>0</v>
      </c>
      <c r="O37" s="72" t="s">
        <v>32</v>
      </c>
      <c r="P37" s="72">
        <v>0</v>
      </c>
      <c r="Q37" s="72" t="s">
        <v>32</v>
      </c>
      <c r="R37" s="72">
        <v>0</v>
      </c>
      <c r="S37" s="72" t="s">
        <v>32</v>
      </c>
      <c r="T37" s="72">
        <v>0</v>
      </c>
      <c r="U37" s="72" t="s">
        <v>32</v>
      </c>
      <c r="V37" s="72">
        <v>0</v>
      </c>
      <c r="W37" s="72" t="s">
        <v>32</v>
      </c>
      <c r="X37" s="58" t="s">
        <v>32</v>
      </c>
      <c r="AMK37" s="60"/>
    </row>
    <row r="38" spans="1:1025" s="59" customFormat="1" ht="77.25" outlineLevel="1" x14ac:dyDescent="0.25">
      <c r="A38" s="16" t="s">
        <v>66</v>
      </c>
      <c r="B38" s="39" t="s">
        <v>65</v>
      </c>
      <c r="C38" s="17" t="s">
        <v>31</v>
      </c>
      <c r="D38" s="72">
        <f t="shared" si="0"/>
        <v>0</v>
      </c>
      <c r="E38" s="72">
        <v>0</v>
      </c>
      <c r="F38" s="72">
        <v>0</v>
      </c>
      <c r="G38" s="72">
        <v>0</v>
      </c>
      <c r="H38" s="72">
        <v>0</v>
      </c>
      <c r="I38" s="72">
        <v>0</v>
      </c>
      <c r="J38" s="72">
        <v>0</v>
      </c>
      <c r="K38" s="72">
        <v>0</v>
      </c>
      <c r="L38" s="72">
        <v>0</v>
      </c>
      <c r="M38" s="72">
        <v>0</v>
      </c>
      <c r="N38" s="72">
        <v>0</v>
      </c>
      <c r="O38" s="72" t="s">
        <v>32</v>
      </c>
      <c r="P38" s="72">
        <v>0</v>
      </c>
      <c r="Q38" s="72" t="s">
        <v>32</v>
      </c>
      <c r="R38" s="72">
        <v>0</v>
      </c>
      <c r="S38" s="72" t="s">
        <v>32</v>
      </c>
      <c r="T38" s="72">
        <v>0</v>
      </c>
      <c r="U38" s="72" t="s">
        <v>32</v>
      </c>
      <c r="V38" s="72">
        <v>0</v>
      </c>
      <c r="W38" s="72" t="s">
        <v>32</v>
      </c>
      <c r="X38" s="58" t="s">
        <v>32</v>
      </c>
      <c r="AMK38" s="60"/>
    </row>
    <row r="39" spans="1:1025" s="61" customFormat="1" ht="76.5" x14ac:dyDescent="0.25">
      <c r="A39" s="23" t="s">
        <v>66</v>
      </c>
      <c r="B39" s="20" t="s">
        <v>67</v>
      </c>
      <c r="C39" s="20" t="s">
        <v>31</v>
      </c>
      <c r="D39" s="79">
        <f t="shared" si="0"/>
        <v>0</v>
      </c>
      <c r="E39" s="79">
        <v>0</v>
      </c>
      <c r="F39" s="79">
        <v>0</v>
      </c>
      <c r="G39" s="79">
        <v>0</v>
      </c>
      <c r="H39" s="79">
        <v>0</v>
      </c>
      <c r="I39" s="79">
        <v>0</v>
      </c>
      <c r="J39" s="79">
        <v>0</v>
      </c>
      <c r="K39" s="79">
        <v>0</v>
      </c>
      <c r="L39" s="79">
        <v>0</v>
      </c>
      <c r="M39" s="79">
        <v>0</v>
      </c>
      <c r="N39" s="79">
        <v>0</v>
      </c>
      <c r="O39" s="79" t="s">
        <v>32</v>
      </c>
      <c r="P39" s="79">
        <v>0</v>
      </c>
      <c r="Q39" s="79" t="s">
        <v>32</v>
      </c>
      <c r="R39" s="79">
        <v>0</v>
      </c>
      <c r="S39" s="79" t="s">
        <v>32</v>
      </c>
      <c r="T39" s="79">
        <v>0</v>
      </c>
      <c r="U39" s="79" t="s">
        <v>32</v>
      </c>
      <c r="V39" s="79">
        <v>0</v>
      </c>
      <c r="W39" s="79" t="s">
        <v>32</v>
      </c>
      <c r="X39" s="62" t="s">
        <v>32</v>
      </c>
    </row>
    <row r="40" spans="1:1025" s="61" customFormat="1" ht="50.25" customHeight="1" x14ac:dyDescent="0.25">
      <c r="A40" s="23" t="s">
        <v>68</v>
      </c>
      <c r="B40" s="20" t="s">
        <v>69</v>
      </c>
      <c r="C40" s="20" t="s">
        <v>31</v>
      </c>
      <c r="D40" s="79">
        <f t="shared" si="0"/>
        <v>0</v>
      </c>
      <c r="E40" s="79">
        <v>0</v>
      </c>
      <c r="F40" s="79">
        <v>0</v>
      </c>
      <c r="G40" s="79">
        <v>0</v>
      </c>
      <c r="H40" s="79">
        <v>0</v>
      </c>
      <c r="I40" s="79">
        <v>0</v>
      </c>
      <c r="J40" s="79">
        <v>0</v>
      </c>
      <c r="K40" s="79">
        <v>0</v>
      </c>
      <c r="L40" s="79">
        <v>0</v>
      </c>
      <c r="M40" s="79">
        <v>0</v>
      </c>
      <c r="N40" s="79">
        <v>0</v>
      </c>
      <c r="O40" s="79" t="s">
        <v>32</v>
      </c>
      <c r="P40" s="79">
        <v>0</v>
      </c>
      <c r="Q40" s="79" t="s">
        <v>32</v>
      </c>
      <c r="R40" s="79">
        <v>0</v>
      </c>
      <c r="S40" s="79" t="s">
        <v>32</v>
      </c>
      <c r="T40" s="79">
        <v>0</v>
      </c>
      <c r="U40" s="79" t="s">
        <v>32</v>
      </c>
      <c r="V40" s="79">
        <v>0</v>
      </c>
      <c r="W40" s="79" t="s">
        <v>32</v>
      </c>
      <c r="X40" s="62" t="s">
        <v>32</v>
      </c>
    </row>
    <row r="41" spans="1:1025" s="59" customFormat="1" ht="55.5" customHeight="1" x14ac:dyDescent="0.25">
      <c r="A41" s="16" t="s">
        <v>70</v>
      </c>
      <c r="B41" s="17" t="s">
        <v>71</v>
      </c>
      <c r="C41" s="17" t="s">
        <v>31</v>
      </c>
      <c r="D41" s="72">
        <f t="shared" si="0"/>
        <v>0</v>
      </c>
      <c r="E41" s="72">
        <v>0</v>
      </c>
      <c r="F41" s="72">
        <v>0</v>
      </c>
      <c r="G41" s="72">
        <v>0</v>
      </c>
      <c r="H41" s="72">
        <v>0</v>
      </c>
      <c r="I41" s="72">
        <v>0</v>
      </c>
      <c r="J41" s="72">
        <v>0</v>
      </c>
      <c r="K41" s="72">
        <v>0</v>
      </c>
      <c r="L41" s="72">
        <v>0</v>
      </c>
      <c r="M41" s="72">
        <v>0</v>
      </c>
      <c r="N41" s="72">
        <v>0</v>
      </c>
      <c r="O41" s="72" t="s">
        <v>32</v>
      </c>
      <c r="P41" s="72">
        <v>0</v>
      </c>
      <c r="Q41" s="72" t="s">
        <v>32</v>
      </c>
      <c r="R41" s="72">
        <v>0</v>
      </c>
      <c r="S41" s="72" t="s">
        <v>32</v>
      </c>
      <c r="T41" s="72">
        <v>0</v>
      </c>
      <c r="U41" s="72" t="s">
        <v>32</v>
      </c>
      <c r="V41" s="72">
        <v>0</v>
      </c>
      <c r="W41" s="72" t="s">
        <v>32</v>
      </c>
      <c r="X41" s="58" t="s">
        <v>32</v>
      </c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0"/>
      <c r="BM41" s="60"/>
      <c r="BN41" s="60"/>
      <c r="BO41" s="60"/>
      <c r="BP41" s="60"/>
      <c r="BQ41" s="60"/>
      <c r="BR41" s="60"/>
      <c r="BS41" s="60"/>
      <c r="BT41" s="60"/>
      <c r="BU41" s="60"/>
      <c r="BV41" s="60"/>
      <c r="BW41" s="60"/>
      <c r="BX41" s="60"/>
      <c r="BY41" s="60"/>
      <c r="BZ41" s="60"/>
      <c r="CA41" s="60"/>
      <c r="CB41" s="60"/>
      <c r="CC41" s="60"/>
      <c r="CD41" s="60"/>
      <c r="CE41" s="60"/>
      <c r="CF41" s="60"/>
      <c r="CG41" s="60"/>
      <c r="CH41" s="60"/>
      <c r="CI41" s="60"/>
      <c r="CJ41" s="60"/>
      <c r="CK41" s="60"/>
      <c r="CL41" s="60"/>
      <c r="CM41" s="60"/>
      <c r="CN41" s="60"/>
      <c r="CO41" s="60"/>
      <c r="CP41" s="60"/>
      <c r="CQ41" s="60"/>
      <c r="CR41" s="60"/>
      <c r="CS41" s="60"/>
      <c r="CT41" s="60"/>
      <c r="CU41" s="60"/>
      <c r="CV41" s="60"/>
      <c r="CW41" s="60"/>
      <c r="CX41" s="60"/>
      <c r="CY41" s="60"/>
      <c r="CZ41" s="60"/>
      <c r="DA41" s="60"/>
      <c r="DB41" s="60"/>
      <c r="DC41" s="60"/>
      <c r="DD41" s="60"/>
      <c r="DE41" s="60"/>
      <c r="DF41" s="60"/>
      <c r="DG41" s="60"/>
      <c r="DH41" s="60"/>
      <c r="DI41" s="60"/>
      <c r="DJ41" s="60"/>
      <c r="DK41" s="60"/>
      <c r="DL41" s="60"/>
      <c r="DM41" s="60"/>
      <c r="DN41" s="60"/>
      <c r="DO41" s="60"/>
      <c r="DP41" s="60"/>
      <c r="DQ41" s="60"/>
      <c r="DR41" s="60"/>
      <c r="DS41" s="60"/>
      <c r="DT41" s="60"/>
      <c r="DU41" s="60"/>
      <c r="DV41" s="60"/>
      <c r="DW41" s="60"/>
      <c r="DX41" s="60"/>
      <c r="DY41" s="60"/>
      <c r="DZ41" s="60"/>
      <c r="EA41" s="60"/>
      <c r="EB41" s="60"/>
      <c r="EC41" s="60"/>
      <c r="ED41" s="60"/>
      <c r="EE41" s="60"/>
      <c r="EF41" s="60"/>
      <c r="EG41" s="60"/>
      <c r="EH41" s="60"/>
      <c r="EI41" s="60"/>
      <c r="EJ41" s="60"/>
      <c r="EK41" s="60"/>
      <c r="EL41" s="60"/>
      <c r="EM41" s="60"/>
      <c r="EN41" s="60"/>
      <c r="EO41" s="60"/>
      <c r="EP41" s="60"/>
      <c r="EQ41" s="60"/>
      <c r="ER41" s="60"/>
      <c r="ES41" s="60"/>
      <c r="ET41" s="60"/>
      <c r="EU41" s="60"/>
      <c r="EV41" s="60"/>
      <c r="EW41" s="60"/>
      <c r="EX41" s="60"/>
      <c r="EY41" s="60"/>
      <c r="EZ41" s="60"/>
      <c r="FA41" s="60"/>
      <c r="FB41" s="60"/>
      <c r="FC41" s="60"/>
      <c r="FD41" s="60"/>
      <c r="FE41" s="60"/>
      <c r="FF41" s="60"/>
      <c r="FG41" s="60"/>
      <c r="FH41" s="60"/>
      <c r="FI41" s="60"/>
      <c r="FJ41" s="60"/>
      <c r="FK41" s="60"/>
      <c r="FL41" s="60"/>
      <c r="FM41" s="60"/>
      <c r="FN41" s="60"/>
      <c r="FO41" s="60"/>
      <c r="FP41" s="60"/>
      <c r="FQ41" s="60"/>
      <c r="FR41" s="60"/>
      <c r="FS41" s="60"/>
      <c r="FT41" s="60"/>
      <c r="FU41" s="60"/>
      <c r="FV41" s="60"/>
      <c r="FW41" s="60"/>
      <c r="FX41" s="60"/>
      <c r="FY41" s="60"/>
      <c r="FZ41" s="60"/>
      <c r="GA41" s="60"/>
      <c r="GB41" s="60"/>
      <c r="GC41" s="60"/>
      <c r="GD41" s="60"/>
      <c r="GE41" s="60"/>
      <c r="GF41" s="60"/>
      <c r="GG41" s="60"/>
      <c r="GH41" s="60"/>
      <c r="GI41" s="60"/>
      <c r="GJ41" s="60"/>
      <c r="GK41" s="60"/>
      <c r="GL41" s="60"/>
      <c r="GM41" s="60"/>
      <c r="GN41" s="60"/>
      <c r="GO41" s="60"/>
      <c r="GP41" s="60"/>
      <c r="GQ41" s="60"/>
      <c r="GR41" s="60"/>
      <c r="GS41" s="60"/>
      <c r="GT41" s="60"/>
      <c r="GU41" s="60"/>
      <c r="GV41" s="60"/>
      <c r="GW41" s="60"/>
      <c r="GX41" s="60"/>
      <c r="GY41" s="60"/>
      <c r="GZ41" s="60"/>
      <c r="HA41" s="60"/>
      <c r="HB41" s="60"/>
      <c r="HC41" s="60"/>
      <c r="HD41" s="60"/>
      <c r="HE41" s="60"/>
      <c r="HF41" s="60"/>
      <c r="HG41" s="60"/>
      <c r="HH41" s="60"/>
      <c r="HI41" s="60"/>
      <c r="HJ41" s="60"/>
      <c r="HK41" s="60"/>
      <c r="HL41" s="60"/>
      <c r="HM41" s="60"/>
      <c r="HN41" s="60"/>
      <c r="HO41" s="60"/>
      <c r="HP41" s="60"/>
      <c r="HQ41" s="60"/>
      <c r="HR41" s="60"/>
      <c r="HS41" s="60"/>
      <c r="HT41" s="60"/>
      <c r="HU41" s="60"/>
      <c r="HV41" s="60"/>
      <c r="HW41" s="60"/>
      <c r="HX41" s="60"/>
      <c r="HY41" s="60"/>
      <c r="HZ41" s="60"/>
      <c r="IA41" s="60"/>
      <c r="IB41" s="60"/>
      <c r="IC41" s="60"/>
      <c r="ID41" s="60"/>
      <c r="IE41" s="60"/>
      <c r="IF41" s="60"/>
      <c r="IG41" s="60"/>
      <c r="IH41" s="60"/>
      <c r="II41" s="60"/>
      <c r="IJ41" s="60"/>
      <c r="IK41" s="60"/>
      <c r="IL41" s="60"/>
      <c r="IM41" s="60"/>
      <c r="IN41" s="60"/>
      <c r="IO41" s="60"/>
      <c r="IP41" s="60"/>
      <c r="IQ41" s="60"/>
      <c r="IR41" s="60"/>
      <c r="IS41" s="60"/>
      <c r="IT41" s="60"/>
      <c r="IU41" s="60"/>
      <c r="IV41" s="60"/>
      <c r="IW41" s="60"/>
      <c r="IX41" s="60"/>
      <c r="IY41" s="60"/>
      <c r="IZ41" s="60"/>
      <c r="JA41" s="60"/>
      <c r="JB41" s="60"/>
      <c r="JC41" s="60"/>
      <c r="JD41" s="60"/>
      <c r="JE41" s="60"/>
      <c r="JF41" s="60"/>
      <c r="JG41" s="60"/>
      <c r="JH41" s="60"/>
      <c r="JI41" s="60"/>
      <c r="JJ41" s="60"/>
      <c r="JK41" s="60"/>
      <c r="JL41" s="60"/>
      <c r="JM41" s="60"/>
      <c r="JN41" s="60"/>
      <c r="JO41" s="60"/>
      <c r="JP41" s="60"/>
      <c r="JQ41" s="60"/>
      <c r="JR41" s="60"/>
      <c r="JS41" s="60"/>
      <c r="JT41" s="60"/>
      <c r="JU41" s="60"/>
      <c r="JV41" s="60"/>
      <c r="JW41" s="60"/>
      <c r="JX41" s="60"/>
      <c r="JY41" s="60"/>
      <c r="JZ41" s="60"/>
      <c r="KA41" s="60"/>
      <c r="KB41" s="60"/>
      <c r="KC41" s="60"/>
      <c r="KD41" s="60"/>
      <c r="KE41" s="60"/>
      <c r="KF41" s="60"/>
      <c r="KG41" s="60"/>
      <c r="KH41" s="60"/>
      <c r="KI41" s="60"/>
      <c r="KJ41" s="60"/>
      <c r="KK41" s="60"/>
      <c r="KL41" s="60"/>
      <c r="KM41" s="60"/>
      <c r="KN41" s="60"/>
      <c r="KO41" s="60"/>
      <c r="KP41" s="60"/>
      <c r="KQ41" s="60"/>
      <c r="KR41" s="60"/>
      <c r="KS41" s="60"/>
      <c r="KT41" s="60"/>
      <c r="KU41" s="60"/>
      <c r="KV41" s="60"/>
      <c r="KW41" s="60"/>
      <c r="KX41" s="60"/>
      <c r="KY41" s="60"/>
      <c r="KZ41" s="60"/>
      <c r="LA41" s="60"/>
      <c r="LB41" s="60"/>
      <c r="LC41" s="60"/>
      <c r="LD41" s="60"/>
      <c r="LE41" s="60"/>
      <c r="LF41" s="60"/>
      <c r="LG41" s="60"/>
      <c r="LH41" s="60"/>
      <c r="LI41" s="60"/>
      <c r="LJ41" s="60"/>
      <c r="LK41" s="60"/>
      <c r="LL41" s="60"/>
      <c r="LM41" s="60"/>
      <c r="LN41" s="60"/>
      <c r="LO41" s="60"/>
      <c r="LP41" s="60"/>
      <c r="LQ41" s="60"/>
      <c r="LR41" s="60"/>
      <c r="LS41" s="60"/>
      <c r="LT41" s="60"/>
      <c r="LU41" s="60"/>
      <c r="LV41" s="60"/>
      <c r="LW41" s="60"/>
      <c r="LX41" s="60"/>
      <c r="LY41" s="60"/>
      <c r="LZ41" s="60"/>
      <c r="MA41" s="60"/>
      <c r="MB41" s="60"/>
      <c r="MC41" s="60"/>
      <c r="MD41" s="60"/>
      <c r="ME41" s="60"/>
      <c r="MF41" s="60"/>
      <c r="MG41" s="60"/>
      <c r="MH41" s="60"/>
      <c r="MI41" s="60"/>
      <c r="MJ41" s="60"/>
      <c r="MK41" s="60"/>
      <c r="ML41" s="60"/>
      <c r="MM41" s="60"/>
      <c r="MN41" s="60"/>
      <c r="MO41" s="60"/>
      <c r="MP41" s="60"/>
      <c r="MQ41" s="60"/>
      <c r="MR41" s="60"/>
      <c r="MS41" s="60"/>
      <c r="MT41" s="60"/>
      <c r="MU41" s="60"/>
      <c r="MV41" s="60"/>
      <c r="MW41" s="60"/>
      <c r="MX41" s="60"/>
      <c r="MY41" s="60"/>
      <c r="MZ41" s="60"/>
      <c r="NA41" s="60"/>
      <c r="NB41" s="60"/>
      <c r="NC41" s="60"/>
      <c r="ND41" s="60"/>
      <c r="NE41" s="60"/>
      <c r="NF41" s="60"/>
      <c r="NG41" s="60"/>
      <c r="NH41" s="60"/>
      <c r="NI41" s="60"/>
      <c r="NJ41" s="60"/>
      <c r="NK41" s="60"/>
      <c r="NL41" s="60"/>
      <c r="NM41" s="60"/>
      <c r="NN41" s="60"/>
      <c r="NO41" s="60"/>
      <c r="NP41" s="60"/>
      <c r="NQ41" s="60"/>
      <c r="NR41" s="60"/>
      <c r="NS41" s="60"/>
      <c r="NT41" s="60"/>
      <c r="NU41" s="60"/>
      <c r="NV41" s="60"/>
      <c r="NW41" s="60"/>
      <c r="NX41" s="60"/>
      <c r="NY41" s="60"/>
      <c r="NZ41" s="60"/>
      <c r="OA41" s="60"/>
      <c r="OB41" s="60"/>
      <c r="OC41" s="60"/>
      <c r="OD41" s="60"/>
      <c r="OE41" s="60"/>
      <c r="OF41" s="60"/>
      <c r="OG41" s="60"/>
      <c r="OH41" s="60"/>
      <c r="OI41" s="60"/>
      <c r="OJ41" s="60"/>
      <c r="OK41" s="60"/>
      <c r="OL41" s="60"/>
      <c r="OM41" s="60"/>
      <c r="ON41" s="60"/>
      <c r="OO41" s="60"/>
      <c r="OP41" s="60"/>
      <c r="OQ41" s="60"/>
      <c r="OR41" s="60"/>
      <c r="OS41" s="60"/>
      <c r="OT41" s="60"/>
      <c r="OU41" s="60"/>
      <c r="OV41" s="60"/>
      <c r="OW41" s="60"/>
      <c r="OX41" s="60"/>
      <c r="OY41" s="60"/>
      <c r="OZ41" s="60"/>
      <c r="PA41" s="60"/>
      <c r="PB41" s="60"/>
      <c r="PC41" s="60"/>
      <c r="PD41" s="60"/>
      <c r="PE41" s="60"/>
      <c r="PF41" s="60"/>
      <c r="PG41" s="60"/>
      <c r="PH41" s="60"/>
      <c r="PI41" s="60"/>
      <c r="PJ41" s="60"/>
      <c r="PK41" s="60"/>
      <c r="PL41" s="60"/>
      <c r="PM41" s="60"/>
      <c r="PN41" s="60"/>
      <c r="PO41" s="60"/>
      <c r="PP41" s="60"/>
      <c r="PQ41" s="60"/>
      <c r="PR41" s="60"/>
      <c r="PS41" s="60"/>
      <c r="PT41" s="60"/>
      <c r="PU41" s="60"/>
      <c r="PV41" s="60"/>
      <c r="PW41" s="60"/>
      <c r="PX41" s="60"/>
      <c r="PY41" s="60"/>
      <c r="PZ41" s="60"/>
      <c r="QA41" s="60"/>
      <c r="QB41" s="60"/>
      <c r="QC41" s="60"/>
      <c r="QD41" s="60"/>
      <c r="QE41" s="60"/>
      <c r="QF41" s="60"/>
      <c r="QG41" s="60"/>
      <c r="QH41" s="60"/>
      <c r="QI41" s="60"/>
      <c r="QJ41" s="60"/>
      <c r="QK41" s="60"/>
      <c r="QL41" s="60"/>
      <c r="QM41" s="60"/>
      <c r="QN41" s="60"/>
      <c r="QO41" s="60"/>
      <c r="QP41" s="60"/>
      <c r="QQ41" s="60"/>
      <c r="QR41" s="60"/>
      <c r="QS41" s="60"/>
      <c r="QT41" s="60"/>
      <c r="QU41" s="60"/>
      <c r="QV41" s="60"/>
      <c r="QW41" s="60"/>
      <c r="QX41" s="60"/>
      <c r="QY41" s="60"/>
      <c r="QZ41" s="60"/>
      <c r="RA41" s="60"/>
      <c r="RB41" s="60"/>
      <c r="RC41" s="60"/>
      <c r="RD41" s="60"/>
      <c r="RE41" s="60"/>
      <c r="RF41" s="60"/>
      <c r="RG41" s="60"/>
      <c r="RH41" s="60"/>
      <c r="RI41" s="60"/>
      <c r="RJ41" s="60"/>
      <c r="RK41" s="60"/>
      <c r="RL41" s="60"/>
      <c r="RM41" s="60"/>
      <c r="RN41" s="60"/>
      <c r="RO41" s="60"/>
      <c r="RP41" s="60"/>
      <c r="RQ41" s="60"/>
      <c r="RR41" s="60"/>
      <c r="RS41" s="60"/>
      <c r="RT41" s="60"/>
      <c r="RU41" s="60"/>
      <c r="RV41" s="60"/>
      <c r="RW41" s="60"/>
      <c r="RX41" s="60"/>
      <c r="RY41" s="60"/>
      <c r="RZ41" s="60"/>
      <c r="SA41" s="60"/>
      <c r="SB41" s="60"/>
      <c r="SC41" s="60"/>
      <c r="SD41" s="60"/>
      <c r="SE41" s="60"/>
      <c r="SF41" s="60"/>
      <c r="SG41" s="60"/>
      <c r="SH41" s="60"/>
      <c r="SI41" s="60"/>
      <c r="SJ41" s="60"/>
      <c r="SK41" s="60"/>
      <c r="SL41" s="60"/>
      <c r="SM41" s="60"/>
      <c r="SN41" s="60"/>
      <c r="SO41" s="60"/>
      <c r="SP41" s="60"/>
      <c r="SQ41" s="60"/>
      <c r="SR41" s="60"/>
      <c r="SS41" s="60"/>
      <c r="ST41" s="60"/>
      <c r="SU41" s="60"/>
      <c r="SV41" s="60"/>
      <c r="SW41" s="60"/>
      <c r="SX41" s="60"/>
      <c r="SY41" s="60"/>
      <c r="SZ41" s="60"/>
      <c r="TA41" s="60"/>
      <c r="TB41" s="60"/>
      <c r="TC41" s="60"/>
      <c r="TD41" s="60"/>
      <c r="TE41" s="60"/>
      <c r="TF41" s="60"/>
      <c r="TG41" s="60"/>
      <c r="TH41" s="60"/>
      <c r="TI41" s="60"/>
      <c r="TJ41" s="60"/>
      <c r="TK41" s="60"/>
      <c r="TL41" s="60"/>
      <c r="TM41" s="60"/>
      <c r="TN41" s="60"/>
      <c r="TO41" s="60"/>
      <c r="TP41" s="60"/>
      <c r="TQ41" s="60"/>
      <c r="TR41" s="60"/>
      <c r="TS41" s="60"/>
      <c r="TT41" s="60"/>
      <c r="TU41" s="60"/>
      <c r="TV41" s="60"/>
      <c r="TW41" s="60"/>
      <c r="TX41" s="60"/>
      <c r="TY41" s="60"/>
      <c r="TZ41" s="60"/>
      <c r="UA41" s="60"/>
      <c r="UB41" s="60"/>
      <c r="UC41" s="60"/>
      <c r="UD41" s="60"/>
      <c r="UE41" s="60"/>
      <c r="UF41" s="60"/>
      <c r="UG41" s="60"/>
      <c r="UH41" s="60"/>
      <c r="UI41" s="60"/>
      <c r="UJ41" s="60"/>
      <c r="UK41" s="60"/>
      <c r="UL41" s="60"/>
      <c r="UM41" s="60"/>
      <c r="UN41" s="60"/>
      <c r="UO41" s="60"/>
      <c r="UP41" s="60"/>
      <c r="UQ41" s="60"/>
      <c r="UR41" s="60"/>
      <c r="US41" s="60"/>
      <c r="UT41" s="60"/>
      <c r="UU41" s="60"/>
      <c r="UV41" s="60"/>
      <c r="UW41" s="60"/>
      <c r="UX41" s="60"/>
      <c r="UY41" s="60"/>
      <c r="UZ41" s="60"/>
      <c r="VA41" s="60"/>
      <c r="VB41" s="60"/>
      <c r="VC41" s="60"/>
      <c r="VD41" s="60"/>
      <c r="VE41" s="60"/>
      <c r="VF41" s="60"/>
      <c r="VG41" s="60"/>
      <c r="VH41" s="60"/>
      <c r="VI41" s="60"/>
      <c r="VJ41" s="60"/>
      <c r="VK41" s="60"/>
      <c r="VL41" s="60"/>
      <c r="VM41" s="60"/>
      <c r="VN41" s="60"/>
      <c r="VO41" s="60"/>
      <c r="VP41" s="60"/>
      <c r="VQ41" s="60"/>
      <c r="VR41" s="60"/>
      <c r="VS41" s="60"/>
      <c r="VT41" s="60"/>
      <c r="VU41" s="60"/>
      <c r="VV41" s="60"/>
      <c r="VW41" s="60"/>
      <c r="VX41" s="60"/>
      <c r="VY41" s="60"/>
      <c r="VZ41" s="60"/>
      <c r="WA41" s="60"/>
      <c r="WB41" s="60"/>
      <c r="WC41" s="60"/>
      <c r="WD41" s="60"/>
      <c r="WE41" s="60"/>
      <c r="WF41" s="60"/>
      <c r="WG41" s="60"/>
      <c r="WH41" s="60"/>
      <c r="WI41" s="60"/>
      <c r="WJ41" s="60"/>
      <c r="WK41" s="60"/>
      <c r="WL41" s="60"/>
      <c r="WM41" s="60"/>
      <c r="WN41" s="60"/>
      <c r="WO41" s="60"/>
      <c r="WP41" s="60"/>
      <c r="WQ41" s="60"/>
      <c r="WR41" s="60"/>
      <c r="WS41" s="60"/>
      <c r="WT41" s="60"/>
      <c r="WU41" s="60"/>
      <c r="WV41" s="60"/>
      <c r="WW41" s="60"/>
      <c r="WX41" s="60"/>
      <c r="WY41" s="60"/>
      <c r="WZ41" s="60"/>
      <c r="XA41" s="60"/>
      <c r="XB41" s="60"/>
      <c r="XC41" s="60"/>
      <c r="XD41" s="60"/>
      <c r="XE41" s="60"/>
      <c r="XF41" s="60"/>
      <c r="XG41" s="60"/>
      <c r="XH41" s="60"/>
      <c r="XI41" s="60"/>
      <c r="XJ41" s="60"/>
      <c r="XK41" s="60"/>
      <c r="XL41" s="60"/>
      <c r="XM41" s="60"/>
      <c r="XN41" s="60"/>
      <c r="XO41" s="60"/>
      <c r="XP41" s="60"/>
      <c r="XQ41" s="60"/>
      <c r="XR41" s="60"/>
      <c r="XS41" s="60"/>
      <c r="XT41" s="60"/>
      <c r="XU41" s="60"/>
      <c r="XV41" s="60"/>
      <c r="XW41" s="60"/>
      <c r="XX41" s="60"/>
      <c r="XY41" s="60"/>
      <c r="XZ41" s="60"/>
      <c r="YA41" s="60"/>
      <c r="YB41" s="60"/>
      <c r="YC41" s="60"/>
      <c r="YD41" s="60"/>
      <c r="YE41" s="60"/>
      <c r="YF41" s="60"/>
      <c r="YG41" s="60"/>
      <c r="YH41" s="60"/>
      <c r="YI41" s="60"/>
      <c r="YJ41" s="60"/>
      <c r="YK41" s="60"/>
      <c r="YL41" s="60"/>
      <c r="YM41" s="60"/>
      <c r="YN41" s="60"/>
      <c r="YO41" s="60"/>
      <c r="YP41" s="60"/>
      <c r="YQ41" s="60"/>
      <c r="YR41" s="60"/>
      <c r="YS41" s="60"/>
      <c r="YT41" s="60"/>
      <c r="YU41" s="60"/>
      <c r="YV41" s="60"/>
      <c r="YW41" s="60"/>
      <c r="YX41" s="60"/>
      <c r="YY41" s="60"/>
      <c r="YZ41" s="60"/>
      <c r="ZA41" s="60"/>
      <c r="ZB41" s="60"/>
      <c r="ZC41" s="60"/>
      <c r="ZD41" s="60"/>
      <c r="ZE41" s="60"/>
      <c r="ZF41" s="60"/>
      <c r="ZG41" s="60"/>
      <c r="ZH41" s="60"/>
      <c r="ZI41" s="60"/>
      <c r="ZJ41" s="60"/>
      <c r="ZK41" s="60"/>
      <c r="ZL41" s="60"/>
      <c r="ZM41" s="60"/>
      <c r="ZN41" s="60"/>
      <c r="ZO41" s="60"/>
      <c r="ZP41" s="60"/>
      <c r="ZQ41" s="60"/>
      <c r="ZR41" s="60"/>
      <c r="ZS41" s="60"/>
      <c r="ZT41" s="60"/>
      <c r="ZU41" s="60"/>
      <c r="ZV41" s="60"/>
      <c r="ZW41" s="60"/>
      <c r="ZX41" s="60"/>
      <c r="ZY41" s="60"/>
      <c r="ZZ41" s="60"/>
      <c r="AAA41" s="60"/>
      <c r="AAB41" s="60"/>
      <c r="AAC41" s="60"/>
      <c r="AAD41" s="60"/>
      <c r="AAE41" s="60"/>
      <c r="AAF41" s="60"/>
      <c r="AAG41" s="60"/>
      <c r="AAH41" s="60"/>
      <c r="AAI41" s="60"/>
      <c r="AAJ41" s="60"/>
      <c r="AAK41" s="60"/>
      <c r="AAL41" s="60"/>
      <c r="AAM41" s="60"/>
      <c r="AAN41" s="60"/>
      <c r="AAO41" s="60"/>
      <c r="AAP41" s="60"/>
      <c r="AAQ41" s="60"/>
      <c r="AAR41" s="60"/>
      <c r="AAS41" s="60"/>
      <c r="AAT41" s="60"/>
      <c r="AAU41" s="60"/>
      <c r="AAV41" s="60"/>
      <c r="AAW41" s="60"/>
      <c r="AAX41" s="60"/>
      <c r="AAY41" s="60"/>
      <c r="AAZ41" s="60"/>
      <c r="ABA41" s="60"/>
      <c r="ABB41" s="60"/>
      <c r="ABC41" s="60"/>
      <c r="ABD41" s="60"/>
      <c r="ABE41" s="60"/>
      <c r="ABF41" s="60"/>
      <c r="ABG41" s="60"/>
      <c r="ABH41" s="60"/>
      <c r="ABI41" s="60"/>
      <c r="ABJ41" s="60"/>
      <c r="ABK41" s="60"/>
      <c r="ABL41" s="60"/>
      <c r="ABM41" s="60"/>
      <c r="ABN41" s="60"/>
      <c r="ABO41" s="60"/>
      <c r="ABP41" s="60"/>
      <c r="ABQ41" s="60"/>
      <c r="ABR41" s="60"/>
      <c r="ABS41" s="60"/>
      <c r="ABT41" s="60"/>
      <c r="ABU41" s="60"/>
      <c r="ABV41" s="60"/>
      <c r="ABW41" s="60"/>
      <c r="ABX41" s="60"/>
      <c r="ABY41" s="60"/>
      <c r="ABZ41" s="60"/>
      <c r="ACA41" s="60"/>
      <c r="ACB41" s="60"/>
      <c r="ACC41" s="60"/>
      <c r="ACD41" s="60"/>
      <c r="ACE41" s="60"/>
      <c r="ACF41" s="60"/>
      <c r="ACG41" s="60"/>
      <c r="ACH41" s="60"/>
      <c r="ACI41" s="60"/>
      <c r="ACJ41" s="60"/>
      <c r="ACK41" s="60"/>
      <c r="ACL41" s="60"/>
      <c r="ACM41" s="60"/>
      <c r="ACN41" s="60"/>
      <c r="ACO41" s="60"/>
      <c r="ACP41" s="60"/>
      <c r="ACQ41" s="60"/>
      <c r="ACR41" s="60"/>
      <c r="ACS41" s="60"/>
      <c r="ACT41" s="60"/>
      <c r="ACU41" s="60"/>
      <c r="ACV41" s="60"/>
      <c r="ACW41" s="60"/>
      <c r="ACX41" s="60"/>
      <c r="ACY41" s="60"/>
      <c r="ACZ41" s="60"/>
      <c r="ADA41" s="60"/>
      <c r="ADB41" s="60"/>
      <c r="ADC41" s="60"/>
      <c r="ADD41" s="60"/>
      <c r="ADE41" s="60"/>
      <c r="ADF41" s="60"/>
      <c r="ADG41" s="60"/>
      <c r="ADH41" s="60"/>
      <c r="ADI41" s="60"/>
      <c r="ADJ41" s="60"/>
      <c r="ADK41" s="60"/>
      <c r="ADL41" s="60"/>
      <c r="ADM41" s="60"/>
      <c r="ADN41" s="60"/>
      <c r="ADO41" s="60"/>
      <c r="ADP41" s="60"/>
      <c r="ADQ41" s="60"/>
      <c r="ADR41" s="60"/>
      <c r="ADS41" s="60"/>
      <c r="ADT41" s="60"/>
      <c r="ADU41" s="60"/>
      <c r="ADV41" s="60"/>
      <c r="ADW41" s="60"/>
      <c r="ADX41" s="60"/>
      <c r="ADY41" s="60"/>
      <c r="ADZ41" s="60"/>
      <c r="AEA41" s="60"/>
      <c r="AEB41" s="60"/>
      <c r="AEC41" s="60"/>
      <c r="AED41" s="60"/>
      <c r="AEE41" s="60"/>
      <c r="AEF41" s="60"/>
      <c r="AEG41" s="60"/>
      <c r="AEH41" s="60"/>
      <c r="AEI41" s="60"/>
      <c r="AEJ41" s="60"/>
      <c r="AEK41" s="60"/>
      <c r="AEL41" s="60"/>
      <c r="AEM41" s="60"/>
      <c r="AEN41" s="60"/>
      <c r="AEO41" s="60"/>
      <c r="AEP41" s="60"/>
      <c r="AEQ41" s="60"/>
      <c r="AER41" s="60"/>
      <c r="AES41" s="60"/>
      <c r="AET41" s="60"/>
      <c r="AEU41" s="60"/>
      <c r="AEV41" s="60"/>
      <c r="AEW41" s="60"/>
      <c r="AEX41" s="60"/>
      <c r="AEY41" s="60"/>
      <c r="AEZ41" s="60"/>
      <c r="AFA41" s="60"/>
      <c r="AFB41" s="60"/>
      <c r="AFC41" s="60"/>
      <c r="AFD41" s="60"/>
      <c r="AFE41" s="60"/>
      <c r="AFF41" s="60"/>
      <c r="AFG41" s="60"/>
      <c r="AFH41" s="60"/>
      <c r="AFI41" s="60"/>
      <c r="AFJ41" s="60"/>
      <c r="AFK41" s="60"/>
      <c r="AFL41" s="60"/>
      <c r="AFM41" s="60"/>
      <c r="AFN41" s="60"/>
      <c r="AFO41" s="60"/>
      <c r="AFP41" s="60"/>
      <c r="AFQ41" s="60"/>
      <c r="AFR41" s="60"/>
      <c r="AFS41" s="60"/>
      <c r="AFT41" s="60"/>
      <c r="AFU41" s="60"/>
      <c r="AFV41" s="60"/>
      <c r="AFW41" s="60"/>
      <c r="AFX41" s="60"/>
      <c r="AFY41" s="60"/>
      <c r="AFZ41" s="60"/>
      <c r="AGA41" s="60"/>
      <c r="AGB41" s="60"/>
      <c r="AGC41" s="60"/>
      <c r="AGD41" s="60"/>
      <c r="AGE41" s="60"/>
      <c r="AGF41" s="60"/>
      <c r="AGG41" s="60"/>
      <c r="AGH41" s="60"/>
      <c r="AGI41" s="60"/>
      <c r="AGJ41" s="60"/>
      <c r="AGK41" s="60"/>
      <c r="AGL41" s="60"/>
      <c r="AGM41" s="60"/>
      <c r="AGN41" s="60"/>
      <c r="AGO41" s="60"/>
      <c r="AGP41" s="60"/>
      <c r="AGQ41" s="60"/>
      <c r="AGR41" s="60"/>
      <c r="AGS41" s="60"/>
      <c r="AGT41" s="60"/>
      <c r="AGU41" s="60"/>
      <c r="AGV41" s="60"/>
      <c r="AGW41" s="60"/>
      <c r="AGX41" s="60"/>
      <c r="AGY41" s="60"/>
      <c r="AGZ41" s="60"/>
      <c r="AHA41" s="60"/>
      <c r="AHB41" s="60"/>
      <c r="AHC41" s="60"/>
      <c r="AHD41" s="60"/>
      <c r="AHE41" s="60"/>
      <c r="AHF41" s="60"/>
      <c r="AHG41" s="60"/>
      <c r="AHH41" s="60"/>
      <c r="AHI41" s="60"/>
      <c r="AHJ41" s="60"/>
      <c r="AHK41" s="60"/>
      <c r="AHL41" s="60"/>
      <c r="AHM41" s="60"/>
      <c r="AHN41" s="60"/>
      <c r="AHO41" s="60"/>
      <c r="AHP41" s="60"/>
      <c r="AHQ41" s="60"/>
      <c r="AHR41" s="60"/>
      <c r="AHS41" s="60"/>
      <c r="AHT41" s="60"/>
      <c r="AHU41" s="60"/>
      <c r="AHV41" s="60"/>
      <c r="AHW41" s="60"/>
      <c r="AHX41" s="60"/>
      <c r="AHY41" s="60"/>
      <c r="AHZ41" s="60"/>
      <c r="AIA41" s="60"/>
      <c r="AIB41" s="60"/>
      <c r="AIC41" s="60"/>
      <c r="AID41" s="60"/>
      <c r="AIE41" s="60"/>
      <c r="AIF41" s="60"/>
      <c r="AIG41" s="60"/>
      <c r="AIH41" s="60"/>
      <c r="AII41" s="60"/>
      <c r="AIJ41" s="60"/>
      <c r="AIK41" s="60"/>
      <c r="AIL41" s="60"/>
      <c r="AIM41" s="60"/>
      <c r="AIN41" s="60"/>
      <c r="AIO41" s="60"/>
      <c r="AIP41" s="60"/>
      <c r="AIQ41" s="60"/>
      <c r="AIR41" s="60"/>
      <c r="AIS41" s="60"/>
      <c r="AIT41" s="60"/>
      <c r="AIU41" s="60"/>
      <c r="AIV41" s="60"/>
      <c r="AIW41" s="60"/>
      <c r="AIX41" s="60"/>
      <c r="AIY41" s="60"/>
      <c r="AIZ41" s="60"/>
      <c r="AJA41" s="60"/>
      <c r="AJB41" s="60"/>
      <c r="AJC41" s="60"/>
      <c r="AJD41" s="60"/>
      <c r="AJE41" s="60"/>
      <c r="AJF41" s="60"/>
      <c r="AJG41" s="60"/>
      <c r="AJH41" s="60"/>
      <c r="AJI41" s="60"/>
      <c r="AJJ41" s="60"/>
      <c r="AJK41" s="60"/>
      <c r="AJL41" s="60"/>
      <c r="AJM41" s="60"/>
      <c r="AJN41" s="60"/>
      <c r="AJO41" s="60"/>
      <c r="AJP41" s="60"/>
      <c r="AJQ41" s="60"/>
      <c r="AJR41" s="60"/>
      <c r="AJS41" s="60"/>
      <c r="AJT41" s="60"/>
      <c r="AJU41" s="60"/>
      <c r="AJV41" s="60"/>
      <c r="AJW41" s="60"/>
      <c r="AJX41" s="60"/>
      <c r="AJY41" s="60"/>
      <c r="AJZ41" s="60"/>
      <c r="AKA41" s="60"/>
      <c r="AKB41" s="60"/>
      <c r="AKC41" s="60"/>
      <c r="AKD41" s="60"/>
      <c r="AKE41" s="60"/>
      <c r="AKF41" s="60"/>
      <c r="AKG41" s="60"/>
      <c r="AKH41" s="60"/>
      <c r="AKI41" s="60"/>
      <c r="AKJ41" s="60"/>
      <c r="AKK41" s="60"/>
      <c r="AKL41" s="60"/>
      <c r="AKM41" s="60"/>
      <c r="AKN41" s="60"/>
      <c r="AKO41" s="60"/>
      <c r="AKP41" s="60"/>
      <c r="AKQ41" s="60"/>
      <c r="AKR41" s="60"/>
      <c r="AKS41" s="60"/>
      <c r="AKT41" s="60"/>
      <c r="AKU41" s="60"/>
      <c r="AKV41" s="60"/>
      <c r="AKW41" s="60"/>
      <c r="AKX41" s="60"/>
      <c r="AKY41" s="60"/>
      <c r="AKZ41" s="60"/>
      <c r="ALA41" s="60"/>
      <c r="ALB41" s="60"/>
      <c r="ALC41" s="60"/>
      <c r="ALD41" s="60"/>
      <c r="ALE41" s="60"/>
      <c r="ALF41" s="60"/>
      <c r="ALG41" s="60"/>
      <c r="ALH41" s="60"/>
      <c r="ALI41" s="60"/>
      <c r="ALJ41" s="60"/>
      <c r="ALK41" s="60"/>
      <c r="ALL41" s="60"/>
      <c r="ALM41" s="60"/>
      <c r="ALN41" s="60"/>
      <c r="ALO41" s="60"/>
      <c r="ALP41" s="60"/>
      <c r="ALQ41" s="60"/>
      <c r="ALR41" s="60"/>
      <c r="ALS41" s="60"/>
      <c r="ALT41" s="60"/>
      <c r="ALU41" s="60"/>
      <c r="ALV41" s="60"/>
      <c r="ALW41" s="60"/>
      <c r="ALX41" s="60"/>
      <c r="ALY41" s="60"/>
      <c r="ALZ41" s="60"/>
      <c r="AMA41" s="60"/>
      <c r="AMB41" s="60"/>
      <c r="AMC41" s="60"/>
      <c r="AMD41" s="60"/>
      <c r="AME41" s="60"/>
      <c r="AMF41" s="60"/>
      <c r="AMG41" s="60"/>
      <c r="AMH41" s="60"/>
      <c r="AMI41" s="60"/>
      <c r="AMJ41" s="60"/>
      <c r="AMK41" s="60"/>
    </row>
    <row r="42" spans="1:1025" s="59" customFormat="1" ht="25.5" x14ac:dyDescent="0.25">
      <c r="A42" s="23" t="s">
        <v>72</v>
      </c>
      <c r="B42" s="20" t="s">
        <v>73</v>
      </c>
      <c r="C42" s="20" t="s">
        <v>31</v>
      </c>
      <c r="D42" s="76">
        <f t="shared" si="0"/>
        <v>299.40204180440003</v>
      </c>
      <c r="E42" s="76">
        <f t="shared" ref="E42:F42" si="52">SUM(E43,E67,E93,E108)</f>
        <v>0</v>
      </c>
      <c r="F42" s="76">
        <f t="shared" si="52"/>
        <v>0</v>
      </c>
      <c r="G42" s="76">
        <v>299.40204180440003</v>
      </c>
      <c r="H42" s="76">
        <f t="shared" ref="H42:V42" si="53">SUM(H43,H67,H93,H108)</f>
        <v>0</v>
      </c>
      <c r="I42" s="76">
        <f t="shared" si="53"/>
        <v>0</v>
      </c>
      <c r="J42" s="76">
        <f t="shared" si="53"/>
        <v>0</v>
      </c>
      <c r="K42" s="76">
        <f t="shared" si="53"/>
        <v>0</v>
      </c>
      <c r="L42" s="76">
        <f t="shared" si="53"/>
        <v>6.8747631120000001</v>
      </c>
      <c r="M42" s="76">
        <f t="shared" si="53"/>
        <v>0</v>
      </c>
      <c r="N42" s="76">
        <f t="shared" si="53"/>
        <v>-299.40204180440003</v>
      </c>
      <c r="O42" s="76" t="s">
        <v>32</v>
      </c>
      <c r="P42" s="76">
        <f t="shared" si="53"/>
        <v>0</v>
      </c>
      <c r="Q42" s="76" t="s">
        <v>32</v>
      </c>
      <c r="R42" s="76">
        <f t="shared" si="53"/>
        <v>0</v>
      </c>
      <c r="S42" s="76" t="s">
        <v>32</v>
      </c>
      <c r="T42" s="76">
        <f t="shared" si="53"/>
        <v>-292.52727869240005</v>
      </c>
      <c r="U42" s="76" t="s">
        <v>32</v>
      </c>
      <c r="V42" s="76">
        <f t="shared" si="53"/>
        <v>0</v>
      </c>
      <c r="W42" s="76" t="s">
        <v>32</v>
      </c>
      <c r="X42" s="58" t="s">
        <v>32</v>
      </c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0"/>
      <c r="AP42" s="60"/>
      <c r="AQ42" s="60"/>
      <c r="AR42" s="60"/>
      <c r="AS42" s="60"/>
      <c r="AT42" s="60"/>
      <c r="AU42" s="60"/>
      <c r="AV42" s="60"/>
      <c r="AW42" s="60"/>
      <c r="AX42" s="60"/>
      <c r="AY42" s="60"/>
      <c r="AZ42" s="60"/>
      <c r="BA42" s="60"/>
      <c r="BB42" s="60"/>
      <c r="BC42" s="60"/>
      <c r="BD42" s="60"/>
      <c r="BE42" s="60"/>
      <c r="BF42" s="60"/>
      <c r="BG42" s="60"/>
      <c r="BH42" s="60"/>
      <c r="BI42" s="60"/>
      <c r="BJ42" s="60"/>
      <c r="BK42" s="60"/>
      <c r="BL42" s="60"/>
      <c r="BM42" s="60"/>
      <c r="BN42" s="60"/>
      <c r="BO42" s="60"/>
      <c r="BP42" s="60"/>
      <c r="BQ42" s="60"/>
      <c r="BR42" s="60"/>
      <c r="BS42" s="60"/>
      <c r="BT42" s="60"/>
      <c r="BU42" s="60"/>
      <c r="BV42" s="60"/>
      <c r="BW42" s="60"/>
      <c r="BX42" s="60"/>
      <c r="BY42" s="60"/>
      <c r="BZ42" s="60"/>
      <c r="CA42" s="60"/>
      <c r="CB42" s="60"/>
      <c r="CC42" s="60"/>
      <c r="CD42" s="60"/>
      <c r="CE42" s="60"/>
      <c r="CF42" s="60"/>
      <c r="CG42" s="60"/>
      <c r="CH42" s="60"/>
      <c r="CI42" s="60"/>
      <c r="CJ42" s="60"/>
      <c r="CK42" s="60"/>
      <c r="CL42" s="60"/>
      <c r="CM42" s="60"/>
      <c r="CN42" s="60"/>
      <c r="CO42" s="60"/>
      <c r="CP42" s="60"/>
      <c r="CQ42" s="60"/>
      <c r="CR42" s="60"/>
      <c r="CS42" s="60"/>
      <c r="CT42" s="60"/>
      <c r="CU42" s="60"/>
      <c r="CV42" s="60"/>
      <c r="CW42" s="60"/>
      <c r="CX42" s="60"/>
      <c r="CY42" s="60"/>
      <c r="CZ42" s="60"/>
      <c r="DA42" s="60"/>
      <c r="DB42" s="60"/>
      <c r="DC42" s="60"/>
      <c r="DD42" s="60"/>
      <c r="DE42" s="60"/>
      <c r="DF42" s="60"/>
      <c r="DG42" s="60"/>
      <c r="DH42" s="60"/>
      <c r="DI42" s="60"/>
      <c r="DJ42" s="60"/>
      <c r="DK42" s="60"/>
      <c r="DL42" s="60"/>
      <c r="DM42" s="60"/>
      <c r="DN42" s="60"/>
      <c r="DO42" s="60"/>
      <c r="DP42" s="60"/>
      <c r="DQ42" s="60"/>
      <c r="DR42" s="60"/>
      <c r="DS42" s="60"/>
      <c r="DT42" s="60"/>
      <c r="DU42" s="60"/>
      <c r="DV42" s="60"/>
      <c r="DW42" s="60"/>
      <c r="DX42" s="60"/>
      <c r="DY42" s="60"/>
      <c r="DZ42" s="60"/>
      <c r="EA42" s="60"/>
      <c r="EB42" s="60"/>
      <c r="EC42" s="60"/>
      <c r="ED42" s="60"/>
      <c r="EE42" s="60"/>
      <c r="EF42" s="60"/>
      <c r="EG42" s="60"/>
      <c r="EH42" s="60"/>
      <c r="EI42" s="60"/>
      <c r="EJ42" s="60"/>
      <c r="EK42" s="60"/>
      <c r="EL42" s="60"/>
      <c r="EM42" s="60"/>
      <c r="EN42" s="60"/>
      <c r="EO42" s="60"/>
      <c r="EP42" s="60"/>
      <c r="EQ42" s="60"/>
      <c r="ER42" s="60"/>
      <c r="ES42" s="60"/>
      <c r="ET42" s="60"/>
      <c r="EU42" s="60"/>
      <c r="EV42" s="60"/>
      <c r="EW42" s="60"/>
      <c r="EX42" s="60"/>
      <c r="EY42" s="60"/>
      <c r="EZ42" s="60"/>
      <c r="FA42" s="60"/>
      <c r="FB42" s="60"/>
      <c r="FC42" s="60"/>
      <c r="FD42" s="60"/>
      <c r="FE42" s="60"/>
      <c r="FF42" s="60"/>
      <c r="FG42" s="60"/>
      <c r="FH42" s="60"/>
      <c r="FI42" s="60"/>
      <c r="FJ42" s="60"/>
      <c r="FK42" s="60"/>
      <c r="FL42" s="60"/>
      <c r="FM42" s="60"/>
      <c r="FN42" s="60"/>
      <c r="FO42" s="60"/>
      <c r="FP42" s="60"/>
      <c r="FQ42" s="60"/>
      <c r="FR42" s="60"/>
      <c r="FS42" s="60"/>
      <c r="FT42" s="60"/>
      <c r="FU42" s="60"/>
      <c r="FV42" s="60"/>
      <c r="FW42" s="60"/>
      <c r="FX42" s="60"/>
      <c r="FY42" s="60"/>
      <c r="FZ42" s="60"/>
      <c r="GA42" s="60"/>
      <c r="GB42" s="60"/>
      <c r="GC42" s="60"/>
      <c r="GD42" s="60"/>
      <c r="GE42" s="60"/>
      <c r="GF42" s="60"/>
      <c r="GG42" s="60"/>
      <c r="GH42" s="60"/>
      <c r="GI42" s="60"/>
      <c r="GJ42" s="60"/>
      <c r="GK42" s="60"/>
      <c r="GL42" s="60"/>
      <c r="GM42" s="60"/>
      <c r="GN42" s="60"/>
      <c r="GO42" s="60"/>
      <c r="GP42" s="60"/>
      <c r="GQ42" s="60"/>
      <c r="GR42" s="60"/>
      <c r="GS42" s="60"/>
      <c r="GT42" s="60"/>
      <c r="GU42" s="60"/>
      <c r="GV42" s="60"/>
      <c r="GW42" s="60"/>
      <c r="GX42" s="60"/>
      <c r="GY42" s="60"/>
      <c r="GZ42" s="60"/>
      <c r="HA42" s="60"/>
      <c r="HB42" s="60"/>
      <c r="HC42" s="60"/>
      <c r="HD42" s="60"/>
      <c r="HE42" s="60"/>
      <c r="HF42" s="60"/>
      <c r="HG42" s="60"/>
      <c r="HH42" s="60"/>
      <c r="HI42" s="60"/>
      <c r="HJ42" s="60"/>
      <c r="HK42" s="60"/>
      <c r="HL42" s="60"/>
      <c r="HM42" s="60"/>
      <c r="HN42" s="60"/>
      <c r="HO42" s="60"/>
      <c r="HP42" s="60"/>
      <c r="HQ42" s="60"/>
      <c r="HR42" s="60"/>
      <c r="HS42" s="60"/>
      <c r="HT42" s="60"/>
      <c r="HU42" s="60"/>
      <c r="HV42" s="60"/>
      <c r="HW42" s="60"/>
      <c r="HX42" s="60"/>
      <c r="HY42" s="60"/>
      <c r="HZ42" s="60"/>
      <c r="IA42" s="60"/>
      <c r="IB42" s="60"/>
      <c r="IC42" s="60"/>
      <c r="ID42" s="60"/>
      <c r="IE42" s="60"/>
      <c r="IF42" s="60"/>
      <c r="IG42" s="60"/>
      <c r="IH42" s="60"/>
      <c r="II42" s="60"/>
      <c r="IJ42" s="60"/>
      <c r="IK42" s="60"/>
      <c r="IL42" s="60"/>
      <c r="IM42" s="60"/>
      <c r="IN42" s="60"/>
      <c r="IO42" s="60"/>
      <c r="IP42" s="60"/>
      <c r="IQ42" s="60"/>
      <c r="IR42" s="60"/>
      <c r="IS42" s="60"/>
      <c r="IT42" s="60"/>
      <c r="IU42" s="60"/>
      <c r="IV42" s="60"/>
      <c r="IW42" s="60"/>
      <c r="IX42" s="60"/>
      <c r="IY42" s="60"/>
      <c r="IZ42" s="60"/>
      <c r="JA42" s="60"/>
      <c r="JB42" s="60"/>
      <c r="JC42" s="60"/>
      <c r="JD42" s="60"/>
      <c r="JE42" s="60"/>
      <c r="JF42" s="60"/>
      <c r="JG42" s="60"/>
      <c r="JH42" s="60"/>
      <c r="JI42" s="60"/>
      <c r="JJ42" s="60"/>
      <c r="JK42" s="60"/>
      <c r="JL42" s="60"/>
      <c r="JM42" s="60"/>
      <c r="JN42" s="60"/>
      <c r="JO42" s="60"/>
      <c r="JP42" s="60"/>
      <c r="JQ42" s="60"/>
      <c r="JR42" s="60"/>
      <c r="JS42" s="60"/>
      <c r="JT42" s="60"/>
      <c r="JU42" s="60"/>
      <c r="JV42" s="60"/>
      <c r="JW42" s="60"/>
      <c r="JX42" s="60"/>
      <c r="JY42" s="60"/>
      <c r="JZ42" s="60"/>
      <c r="KA42" s="60"/>
      <c r="KB42" s="60"/>
      <c r="KC42" s="60"/>
      <c r="KD42" s="60"/>
      <c r="KE42" s="60"/>
      <c r="KF42" s="60"/>
      <c r="KG42" s="60"/>
      <c r="KH42" s="60"/>
      <c r="KI42" s="60"/>
      <c r="KJ42" s="60"/>
      <c r="KK42" s="60"/>
      <c r="KL42" s="60"/>
      <c r="KM42" s="60"/>
      <c r="KN42" s="60"/>
      <c r="KO42" s="60"/>
      <c r="KP42" s="60"/>
      <c r="KQ42" s="60"/>
      <c r="KR42" s="60"/>
      <c r="KS42" s="60"/>
      <c r="KT42" s="60"/>
      <c r="KU42" s="60"/>
      <c r="KV42" s="60"/>
      <c r="KW42" s="60"/>
      <c r="KX42" s="60"/>
      <c r="KY42" s="60"/>
      <c r="KZ42" s="60"/>
      <c r="LA42" s="60"/>
      <c r="LB42" s="60"/>
      <c r="LC42" s="60"/>
      <c r="LD42" s="60"/>
      <c r="LE42" s="60"/>
      <c r="LF42" s="60"/>
      <c r="LG42" s="60"/>
      <c r="LH42" s="60"/>
      <c r="LI42" s="60"/>
      <c r="LJ42" s="60"/>
      <c r="LK42" s="60"/>
      <c r="LL42" s="60"/>
      <c r="LM42" s="60"/>
      <c r="LN42" s="60"/>
      <c r="LO42" s="60"/>
      <c r="LP42" s="60"/>
      <c r="LQ42" s="60"/>
      <c r="LR42" s="60"/>
      <c r="LS42" s="60"/>
      <c r="LT42" s="60"/>
      <c r="LU42" s="60"/>
      <c r="LV42" s="60"/>
      <c r="LW42" s="60"/>
      <c r="LX42" s="60"/>
      <c r="LY42" s="60"/>
      <c r="LZ42" s="60"/>
      <c r="MA42" s="60"/>
      <c r="MB42" s="60"/>
      <c r="MC42" s="60"/>
      <c r="MD42" s="60"/>
      <c r="ME42" s="60"/>
      <c r="MF42" s="60"/>
      <c r="MG42" s="60"/>
      <c r="MH42" s="60"/>
      <c r="MI42" s="60"/>
      <c r="MJ42" s="60"/>
      <c r="MK42" s="60"/>
      <c r="ML42" s="60"/>
      <c r="MM42" s="60"/>
      <c r="MN42" s="60"/>
      <c r="MO42" s="60"/>
      <c r="MP42" s="60"/>
      <c r="MQ42" s="60"/>
      <c r="MR42" s="60"/>
      <c r="MS42" s="60"/>
      <c r="MT42" s="60"/>
      <c r="MU42" s="60"/>
      <c r="MV42" s="60"/>
      <c r="MW42" s="60"/>
      <c r="MX42" s="60"/>
      <c r="MY42" s="60"/>
      <c r="MZ42" s="60"/>
      <c r="NA42" s="60"/>
      <c r="NB42" s="60"/>
      <c r="NC42" s="60"/>
      <c r="ND42" s="60"/>
      <c r="NE42" s="60"/>
      <c r="NF42" s="60"/>
      <c r="NG42" s="60"/>
      <c r="NH42" s="60"/>
      <c r="NI42" s="60"/>
      <c r="NJ42" s="60"/>
      <c r="NK42" s="60"/>
      <c r="NL42" s="60"/>
      <c r="NM42" s="60"/>
      <c r="NN42" s="60"/>
      <c r="NO42" s="60"/>
      <c r="NP42" s="60"/>
      <c r="NQ42" s="60"/>
      <c r="NR42" s="60"/>
      <c r="NS42" s="60"/>
      <c r="NT42" s="60"/>
      <c r="NU42" s="60"/>
      <c r="NV42" s="60"/>
      <c r="NW42" s="60"/>
      <c r="NX42" s="60"/>
      <c r="NY42" s="60"/>
      <c r="NZ42" s="60"/>
      <c r="OA42" s="60"/>
      <c r="OB42" s="60"/>
      <c r="OC42" s="60"/>
      <c r="OD42" s="60"/>
      <c r="OE42" s="60"/>
      <c r="OF42" s="60"/>
      <c r="OG42" s="60"/>
      <c r="OH42" s="60"/>
      <c r="OI42" s="60"/>
      <c r="OJ42" s="60"/>
      <c r="OK42" s="60"/>
      <c r="OL42" s="60"/>
      <c r="OM42" s="60"/>
      <c r="ON42" s="60"/>
      <c r="OO42" s="60"/>
      <c r="OP42" s="60"/>
      <c r="OQ42" s="60"/>
      <c r="OR42" s="60"/>
      <c r="OS42" s="60"/>
      <c r="OT42" s="60"/>
      <c r="OU42" s="60"/>
      <c r="OV42" s="60"/>
      <c r="OW42" s="60"/>
      <c r="OX42" s="60"/>
      <c r="OY42" s="60"/>
      <c r="OZ42" s="60"/>
      <c r="PA42" s="60"/>
      <c r="PB42" s="60"/>
      <c r="PC42" s="60"/>
      <c r="PD42" s="60"/>
      <c r="PE42" s="60"/>
      <c r="PF42" s="60"/>
      <c r="PG42" s="60"/>
      <c r="PH42" s="60"/>
      <c r="PI42" s="60"/>
      <c r="PJ42" s="60"/>
      <c r="PK42" s="60"/>
      <c r="PL42" s="60"/>
      <c r="PM42" s="60"/>
      <c r="PN42" s="60"/>
      <c r="PO42" s="60"/>
      <c r="PP42" s="60"/>
      <c r="PQ42" s="60"/>
      <c r="PR42" s="60"/>
      <c r="PS42" s="60"/>
      <c r="PT42" s="60"/>
      <c r="PU42" s="60"/>
      <c r="PV42" s="60"/>
      <c r="PW42" s="60"/>
      <c r="PX42" s="60"/>
      <c r="PY42" s="60"/>
      <c r="PZ42" s="60"/>
      <c r="QA42" s="60"/>
      <c r="QB42" s="60"/>
      <c r="QC42" s="60"/>
      <c r="QD42" s="60"/>
      <c r="QE42" s="60"/>
      <c r="QF42" s="60"/>
      <c r="QG42" s="60"/>
      <c r="QH42" s="60"/>
      <c r="QI42" s="60"/>
      <c r="QJ42" s="60"/>
      <c r="QK42" s="60"/>
      <c r="QL42" s="60"/>
      <c r="QM42" s="60"/>
      <c r="QN42" s="60"/>
      <c r="QO42" s="60"/>
      <c r="QP42" s="60"/>
      <c r="QQ42" s="60"/>
      <c r="QR42" s="60"/>
      <c r="QS42" s="60"/>
      <c r="QT42" s="60"/>
      <c r="QU42" s="60"/>
      <c r="QV42" s="60"/>
      <c r="QW42" s="60"/>
      <c r="QX42" s="60"/>
      <c r="QY42" s="60"/>
      <c r="QZ42" s="60"/>
      <c r="RA42" s="60"/>
      <c r="RB42" s="60"/>
      <c r="RC42" s="60"/>
      <c r="RD42" s="60"/>
      <c r="RE42" s="60"/>
      <c r="RF42" s="60"/>
      <c r="RG42" s="60"/>
      <c r="RH42" s="60"/>
      <c r="RI42" s="60"/>
      <c r="RJ42" s="60"/>
      <c r="RK42" s="60"/>
      <c r="RL42" s="60"/>
      <c r="RM42" s="60"/>
      <c r="RN42" s="60"/>
      <c r="RO42" s="60"/>
      <c r="RP42" s="60"/>
      <c r="RQ42" s="60"/>
      <c r="RR42" s="60"/>
      <c r="RS42" s="60"/>
      <c r="RT42" s="60"/>
      <c r="RU42" s="60"/>
      <c r="RV42" s="60"/>
      <c r="RW42" s="60"/>
      <c r="RX42" s="60"/>
      <c r="RY42" s="60"/>
      <c r="RZ42" s="60"/>
      <c r="SA42" s="60"/>
      <c r="SB42" s="60"/>
      <c r="SC42" s="60"/>
      <c r="SD42" s="60"/>
      <c r="SE42" s="60"/>
      <c r="SF42" s="60"/>
      <c r="SG42" s="60"/>
      <c r="SH42" s="60"/>
      <c r="SI42" s="60"/>
      <c r="SJ42" s="60"/>
      <c r="SK42" s="60"/>
      <c r="SL42" s="60"/>
      <c r="SM42" s="60"/>
      <c r="SN42" s="60"/>
      <c r="SO42" s="60"/>
      <c r="SP42" s="60"/>
      <c r="SQ42" s="60"/>
      <c r="SR42" s="60"/>
      <c r="SS42" s="60"/>
      <c r="ST42" s="60"/>
      <c r="SU42" s="60"/>
      <c r="SV42" s="60"/>
      <c r="SW42" s="60"/>
      <c r="SX42" s="60"/>
      <c r="SY42" s="60"/>
      <c r="SZ42" s="60"/>
      <c r="TA42" s="60"/>
      <c r="TB42" s="60"/>
      <c r="TC42" s="60"/>
      <c r="TD42" s="60"/>
      <c r="TE42" s="60"/>
      <c r="TF42" s="60"/>
      <c r="TG42" s="60"/>
      <c r="TH42" s="60"/>
      <c r="TI42" s="60"/>
      <c r="TJ42" s="60"/>
      <c r="TK42" s="60"/>
      <c r="TL42" s="60"/>
      <c r="TM42" s="60"/>
      <c r="TN42" s="60"/>
      <c r="TO42" s="60"/>
      <c r="TP42" s="60"/>
      <c r="TQ42" s="60"/>
      <c r="TR42" s="60"/>
      <c r="TS42" s="60"/>
      <c r="TT42" s="60"/>
      <c r="TU42" s="60"/>
      <c r="TV42" s="60"/>
      <c r="TW42" s="60"/>
      <c r="TX42" s="60"/>
      <c r="TY42" s="60"/>
      <c r="TZ42" s="60"/>
      <c r="UA42" s="60"/>
      <c r="UB42" s="60"/>
      <c r="UC42" s="60"/>
      <c r="UD42" s="60"/>
      <c r="UE42" s="60"/>
      <c r="UF42" s="60"/>
      <c r="UG42" s="60"/>
      <c r="UH42" s="60"/>
      <c r="UI42" s="60"/>
      <c r="UJ42" s="60"/>
      <c r="UK42" s="60"/>
      <c r="UL42" s="60"/>
      <c r="UM42" s="60"/>
      <c r="UN42" s="60"/>
      <c r="UO42" s="60"/>
      <c r="UP42" s="60"/>
      <c r="UQ42" s="60"/>
      <c r="UR42" s="60"/>
      <c r="US42" s="60"/>
      <c r="UT42" s="60"/>
      <c r="UU42" s="60"/>
      <c r="UV42" s="60"/>
      <c r="UW42" s="60"/>
      <c r="UX42" s="60"/>
      <c r="UY42" s="60"/>
      <c r="UZ42" s="60"/>
      <c r="VA42" s="60"/>
      <c r="VB42" s="60"/>
      <c r="VC42" s="60"/>
      <c r="VD42" s="60"/>
      <c r="VE42" s="60"/>
      <c r="VF42" s="60"/>
      <c r="VG42" s="60"/>
      <c r="VH42" s="60"/>
      <c r="VI42" s="60"/>
      <c r="VJ42" s="60"/>
      <c r="VK42" s="60"/>
      <c r="VL42" s="60"/>
      <c r="VM42" s="60"/>
      <c r="VN42" s="60"/>
      <c r="VO42" s="60"/>
      <c r="VP42" s="60"/>
      <c r="VQ42" s="60"/>
      <c r="VR42" s="60"/>
      <c r="VS42" s="60"/>
      <c r="VT42" s="60"/>
      <c r="VU42" s="60"/>
      <c r="VV42" s="60"/>
      <c r="VW42" s="60"/>
      <c r="VX42" s="60"/>
      <c r="VY42" s="60"/>
      <c r="VZ42" s="60"/>
      <c r="WA42" s="60"/>
      <c r="WB42" s="60"/>
      <c r="WC42" s="60"/>
      <c r="WD42" s="60"/>
      <c r="WE42" s="60"/>
      <c r="WF42" s="60"/>
      <c r="WG42" s="60"/>
      <c r="WH42" s="60"/>
      <c r="WI42" s="60"/>
      <c r="WJ42" s="60"/>
      <c r="WK42" s="60"/>
      <c r="WL42" s="60"/>
      <c r="WM42" s="60"/>
      <c r="WN42" s="60"/>
      <c r="WO42" s="60"/>
      <c r="WP42" s="60"/>
      <c r="WQ42" s="60"/>
      <c r="WR42" s="60"/>
      <c r="WS42" s="60"/>
      <c r="WT42" s="60"/>
      <c r="WU42" s="60"/>
      <c r="WV42" s="60"/>
      <c r="WW42" s="60"/>
      <c r="WX42" s="60"/>
      <c r="WY42" s="60"/>
      <c r="WZ42" s="60"/>
      <c r="XA42" s="60"/>
      <c r="XB42" s="60"/>
      <c r="XC42" s="60"/>
      <c r="XD42" s="60"/>
      <c r="XE42" s="60"/>
      <c r="XF42" s="60"/>
      <c r="XG42" s="60"/>
      <c r="XH42" s="60"/>
      <c r="XI42" s="60"/>
      <c r="XJ42" s="60"/>
      <c r="XK42" s="60"/>
      <c r="XL42" s="60"/>
      <c r="XM42" s="60"/>
      <c r="XN42" s="60"/>
      <c r="XO42" s="60"/>
      <c r="XP42" s="60"/>
      <c r="XQ42" s="60"/>
      <c r="XR42" s="60"/>
      <c r="XS42" s="60"/>
      <c r="XT42" s="60"/>
      <c r="XU42" s="60"/>
      <c r="XV42" s="60"/>
      <c r="XW42" s="60"/>
      <c r="XX42" s="60"/>
      <c r="XY42" s="60"/>
      <c r="XZ42" s="60"/>
      <c r="YA42" s="60"/>
      <c r="YB42" s="60"/>
      <c r="YC42" s="60"/>
      <c r="YD42" s="60"/>
      <c r="YE42" s="60"/>
      <c r="YF42" s="60"/>
      <c r="YG42" s="60"/>
      <c r="YH42" s="60"/>
      <c r="YI42" s="60"/>
      <c r="YJ42" s="60"/>
      <c r="YK42" s="60"/>
      <c r="YL42" s="60"/>
      <c r="YM42" s="60"/>
      <c r="YN42" s="60"/>
      <c r="YO42" s="60"/>
      <c r="YP42" s="60"/>
      <c r="YQ42" s="60"/>
      <c r="YR42" s="60"/>
      <c r="YS42" s="60"/>
      <c r="YT42" s="60"/>
      <c r="YU42" s="60"/>
      <c r="YV42" s="60"/>
      <c r="YW42" s="60"/>
      <c r="YX42" s="60"/>
      <c r="YY42" s="60"/>
      <c r="YZ42" s="60"/>
      <c r="ZA42" s="60"/>
      <c r="ZB42" s="60"/>
      <c r="ZC42" s="60"/>
      <c r="ZD42" s="60"/>
      <c r="ZE42" s="60"/>
      <c r="ZF42" s="60"/>
      <c r="ZG42" s="60"/>
      <c r="ZH42" s="60"/>
      <c r="ZI42" s="60"/>
      <c r="ZJ42" s="60"/>
      <c r="ZK42" s="60"/>
      <c r="ZL42" s="60"/>
      <c r="ZM42" s="60"/>
      <c r="ZN42" s="60"/>
      <c r="ZO42" s="60"/>
      <c r="ZP42" s="60"/>
      <c r="ZQ42" s="60"/>
      <c r="ZR42" s="60"/>
      <c r="ZS42" s="60"/>
      <c r="ZT42" s="60"/>
      <c r="ZU42" s="60"/>
      <c r="ZV42" s="60"/>
      <c r="ZW42" s="60"/>
      <c r="ZX42" s="60"/>
      <c r="ZY42" s="60"/>
      <c r="ZZ42" s="60"/>
      <c r="AAA42" s="60"/>
      <c r="AAB42" s="60"/>
      <c r="AAC42" s="60"/>
      <c r="AAD42" s="60"/>
      <c r="AAE42" s="60"/>
      <c r="AAF42" s="60"/>
      <c r="AAG42" s="60"/>
      <c r="AAH42" s="60"/>
      <c r="AAI42" s="60"/>
      <c r="AAJ42" s="60"/>
      <c r="AAK42" s="60"/>
      <c r="AAL42" s="60"/>
      <c r="AAM42" s="60"/>
      <c r="AAN42" s="60"/>
      <c r="AAO42" s="60"/>
      <c r="AAP42" s="60"/>
      <c r="AAQ42" s="60"/>
      <c r="AAR42" s="60"/>
      <c r="AAS42" s="60"/>
      <c r="AAT42" s="60"/>
      <c r="AAU42" s="60"/>
      <c r="AAV42" s="60"/>
      <c r="AAW42" s="60"/>
      <c r="AAX42" s="60"/>
      <c r="AAY42" s="60"/>
      <c r="AAZ42" s="60"/>
      <c r="ABA42" s="60"/>
      <c r="ABB42" s="60"/>
      <c r="ABC42" s="60"/>
      <c r="ABD42" s="60"/>
      <c r="ABE42" s="60"/>
      <c r="ABF42" s="60"/>
      <c r="ABG42" s="60"/>
      <c r="ABH42" s="60"/>
      <c r="ABI42" s="60"/>
      <c r="ABJ42" s="60"/>
      <c r="ABK42" s="60"/>
      <c r="ABL42" s="60"/>
      <c r="ABM42" s="60"/>
      <c r="ABN42" s="60"/>
      <c r="ABO42" s="60"/>
      <c r="ABP42" s="60"/>
      <c r="ABQ42" s="60"/>
      <c r="ABR42" s="60"/>
      <c r="ABS42" s="60"/>
      <c r="ABT42" s="60"/>
      <c r="ABU42" s="60"/>
      <c r="ABV42" s="60"/>
      <c r="ABW42" s="60"/>
      <c r="ABX42" s="60"/>
      <c r="ABY42" s="60"/>
      <c r="ABZ42" s="60"/>
      <c r="ACA42" s="60"/>
      <c r="ACB42" s="60"/>
      <c r="ACC42" s="60"/>
      <c r="ACD42" s="60"/>
      <c r="ACE42" s="60"/>
      <c r="ACF42" s="60"/>
      <c r="ACG42" s="60"/>
      <c r="ACH42" s="60"/>
      <c r="ACI42" s="60"/>
      <c r="ACJ42" s="60"/>
      <c r="ACK42" s="60"/>
      <c r="ACL42" s="60"/>
      <c r="ACM42" s="60"/>
      <c r="ACN42" s="60"/>
      <c r="ACO42" s="60"/>
      <c r="ACP42" s="60"/>
      <c r="ACQ42" s="60"/>
      <c r="ACR42" s="60"/>
      <c r="ACS42" s="60"/>
      <c r="ACT42" s="60"/>
      <c r="ACU42" s="60"/>
      <c r="ACV42" s="60"/>
      <c r="ACW42" s="60"/>
      <c r="ACX42" s="60"/>
      <c r="ACY42" s="60"/>
      <c r="ACZ42" s="60"/>
      <c r="ADA42" s="60"/>
      <c r="ADB42" s="60"/>
      <c r="ADC42" s="60"/>
      <c r="ADD42" s="60"/>
      <c r="ADE42" s="60"/>
      <c r="ADF42" s="60"/>
      <c r="ADG42" s="60"/>
      <c r="ADH42" s="60"/>
      <c r="ADI42" s="60"/>
      <c r="ADJ42" s="60"/>
      <c r="ADK42" s="60"/>
      <c r="ADL42" s="60"/>
      <c r="ADM42" s="60"/>
      <c r="ADN42" s="60"/>
      <c r="ADO42" s="60"/>
      <c r="ADP42" s="60"/>
      <c r="ADQ42" s="60"/>
      <c r="ADR42" s="60"/>
      <c r="ADS42" s="60"/>
      <c r="ADT42" s="60"/>
      <c r="ADU42" s="60"/>
      <c r="ADV42" s="60"/>
      <c r="ADW42" s="60"/>
      <c r="ADX42" s="60"/>
      <c r="ADY42" s="60"/>
      <c r="ADZ42" s="60"/>
      <c r="AEA42" s="60"/>
      <c r="AEB42" s="60"/>
      <c r="AEC42" s="60"/>
      <c r="AED42" s="60"/>
      <c r="AEE42" s="60"/>
      <c r="AEF42" s="60"/>
      <c r="AEG42" s="60"/>
      <c r="AEH42" s="60"/>
      <c r="AEI42" s="60"/>
      <c r="AEJ42" s="60"/>
      <c r="AEK42" s="60"/>
      <c r="AEL42" s="60"/>
      <c r="AEM42" s="60"/>
      <c r="AEN42" s="60"/>
      <c r="AEO42" s="60"/>
      <c r="AEP42" s="60"/>
      <c r="AEQ42" s="60"/>
      <c r="AER42" s="60"/>
      <c r="AES42" s="60"/>
      <c r="AET42" s="60"/>
      <c r="AEU42" s="60"/>
      <c r="AEV42" s="60"/>
      <c r="AEW42" s="60"/>
      <c r="AEX42" s="60"/>
      <c r="AEY42" s="60"/>
      <c r="AEZ42" s="60"/>
      <c r="AFA42" s="60"/>
      <c r="AFB42" s="60"/>
      <c r="AFC42" s="60"/>
      <c r="AFD42" s="60"/>
      <c r="AFE42" s="60"/>
      <c r="AFF42" s="60"/>
      <c r="AFG42" s="60"/>
      <c r="AFH42" s="60"/>
      <c r="AFI42" s="60"/>
      <c r="AFJ42" s="60"/>
      <c r="AFK42" s="60"/>
      <c r="AFL42" s="60"/>
      <c r="AFM42" s="60"/>
      <c r="AFN42" s="60"/>
      <c r="AFO42" s="60"/>
      <c r="AFP42" s="60"/>
      <c r="AFQ42" s="60"/>
      <c r="AFR42" s="60"/>
      <c r="AFS42" s="60"/>
      <c r="AFT42" s="60"/>
      <c r="AFU42" s="60"/>
      <c r="AFV42" s="60"/>
      <c r="AFW42" s="60"/>
      <c r="AFX42" s="60"/>
      <c r="AFY42" s="60"/>
      <c r="AFZ42" s="60"/>
      <c r="AGA42" s="60"/>
      <c r="AGB42" s="60"/>
      <c r="AGC42" s="60"/>
      <c r="AGD42" s="60"/>
      <c r="AGE42" s="60"/>
      <c r="AGF42" s="60"/>
      <c r="AGG42" s="60"/>
      <c r="AGH42" s="60"/>
      <c r="AGI42" s="60"/>
      <c r="AGJ42" s="60"/>
      <c r="AGK42" s="60"/>
      <c r="AGL42" s="60"/>
      <c r="AGM42" s="60"/>
      <c r="AGN42" s="60"/>
      <c r="AGO42" s="60"/>
      <c r="AGP42" s="60"/>
      <c r="AGQ42" s="60"/>
      <c r="AGR42" s="60"/>
      <c r="AGS42" s="60"/>
      <c r="AGT42" s="60"/>
      <c r="AGU42" s="60"/>
      <c r="AGV42" s="60"/>
      <c r="AGW42" s="60"/>
      <c r="AGX42" s="60"/>
      <c r="AGY42" s="60"/>
      <c r="AGZ42" s="60"/>
      <c r="AHA42" s="60"/>
      <c r="AHB42" s="60"/>
      <c r="AHC42" s="60"/>
      <c r="AHD42" s="60"/>
      <c r="AHE42" s="60"/>
      <c r="AHF42" s="60"/>
      <c r="AHG42" s="60"/>
      <c r="AHH42" s="60"/>
      <c r="AHI42" s="60"/>
      <c r="AHJ42" s="60"/>
      <c r="AHK42" s="60"/>
      <c r="AHL42" s="60"/>
      <c r="AHM42" s="60"/>
      <c r="AHN42" s="60"/>
      <c r="AHO42" s="60"/>
      <c r="AHP42" s="60"/>
      <c r="AHQ42" s="60"/>
      <c r="AHR42" s="60"/>
      <c r="AHS42" s="60"/>
      <c r="AHT42" s="60"/>
      <c r="AHU42" s="60"/>
      <c r="AHV42" s="60"/>
      <c r="AHW42" s="60"/>
      <c r="AHX42" s="60"/>
      <c r="AHY42" s="60"/>
      <c r="AHZ42" s="60"/>
      <c r="AIA42" s="60"/>
      <c r="AIB42" s="60"/>
      <c r="AIC42" s="60"/>
      <c r="AID42" s="60"/>
      <c r="AIE42" s="60"/>
      <c r="AIF42" s="60"/>
      <c r="AIG42" s="60"/>
      <c r="AIH42" s="60"/>
      <c r="AII42" s="60"/>
      <c r="AIJ42" s="60"/>
      <c r="AIK42" s="60"/>
      <c r="AIL42" s="60"/>
      <c r="AIM42" s="60"/>
      <c r="AIN42" s="60"/>
      <c r="AIO42" s="60"/>
      <c r="AIP42" s="60"/>
      <c r="AIQ42" s="60"/>
      <c r="AIR42" s="60"/>
      <c r="AIS42" s="60"/>
      <c r="AIT42" s="60"/>
      <c r="AIU42" s="60"/>
      <c r="AIV42" s="60"/>
      <c r="AIW42" s="60"/>
      <c r="AIX42" s="60"/>
      <c r="AIY42" s="60"/>
      <c r="AIZ42" s="60"/>
      <c r="AJA42" s="60"/>
      <c r="AJB42" s="60"/>
      <c r="AJC42" s="60"/>
      <c r="AJD42" s="60"/>
      <c r="AJE42" s="60"/>
      <c r="AJF42" s="60"/>
      <c r="AJG42" s="60"/>
      <c r="AJH42" s="60"/>
      <c r="AJI42" s="60"/>
      <c r="AJJ42" s="60"/>
      <c r="AJK42" s="60"/>
      <c r="AJL42" s="60"/>
      <c r="AJM42" s="60"/>
      <c r="AJN42" s="60"/>
      <c r="AJO42" s="60"/>
      <c r="AJP42" s="60"/>
      <c r="AJQ42" s="60"/>
      <c r="AJR42" s="60"/>
      <c r="AJS42" s="60"/>
      <c r="AJT42" s="60"/>
      <c r="AJU42" s="60"/>
      <c r="AJV42" s="60"/>
      <c r="AJW42" s="60"/>
      <c r="AJX42" s="60"/>
      <c r="AJY42" s="60"/>
      <c r="AJZ42" s="60"/>
      <c r="AKA42" s="60"/>
      <c r="AKB42" s="60"/>
      <c r="AKC42" s="60"/>
      <c r="AKD42" s="60"/>
      <c r="AKE42" s="60"/>
      <c r="AKF42" s="60"/>
      <c r="AKG42" s="60"/>
      <c r="AKH42" s="60"/>
      <c r="AKI42" s="60"/>
      <c r="AKJ42" s="60"/>
      <c r="AKK42" s="60"/>
      <c r="AKL42" s="60"/>
      <c r="AKM42" s="60"/>
      <c r="AKN42" s="60"/>
      <c r="AKO42" s="60"/>
      <c r="AKP42" s="60"/>
      <c r="AKQ42" s="60"/>
      <c r="AKR42" s="60"/>
      <c r="AKS42" s="60"/>
      <c r="AKT42" s="60"/>
      <c r="AKU42" s="60"/>
      <c r="AKV42" s="60"/>
      <c r="AKW42" s="60"/>
      <c r="AKX42" s="60"/>
      <c r="AKY42" s="60"/>
      <c r="AKZ42" s="60"/>
      <c r="ALA42" s="60"/>
      <c r="ALB42" s="60"/>
      <c r="ALC42" s="60"/>
      <c r="ALD42" s="60"/>
      <c r="ALE42" s="60"/>
      <c r="ALF42" s="60"/>
      <c r="ALG42" s="60"/>
      <c r="ALH42" s="60"/>
      <c r="ALI42" s="60"/>
      <c r="ALJ42" s="60"/>
      <c r="ALK42" s="60"/>
      <c r="ALL42" s="60"/>
      <c r="ALM42" s="60"/>
      <c r="ALN42" s="60"/>
      <c r="ALO42" s="60"/>
      <c r="ALP42" s="60"/>
      <c r="ALQ42" s="60"/>
      <c r="ALR42" s="60"/>
      <c r="ALS42" s="60"/>
      <c r="ALT42" s="60"/>
      <c r="ALU42" s="60"/>
      <c r="ALV42" s="60"/>
      <c r="ALW42" s="60"/>
      <c r="ALX42" s="60"/>
      <c r="ALY42" s="60"/>
      <c r="ALZ42" s="60"/>
      <c r="AMA42" s="60"/>
      <c r="AMB42" s="60"/>
      <c r="AMC42" s="60"/>
      <c r="AMD42" s="60"/>
      <c r="AME42" s="60"/>
      <c r="AMF42" s="60"/>
      <c r="AMG42" s="60"/>
      <c r="AMH42" s="60"/>
      <c r="AMI42" s="60"/>
      <c r="AMJ42" s="60"/>
      <c r="AMK42" s="60"/>
    </row>
    <row r="43" spans="1:1025" s="59" customFormat="1" ht="47.25" customHeight="1" x14ac:dyDescent="0.25">
      <c r="A43" s="23" t="s">
        <v>74</v>
      </c>
      <c r="B43" s="20" t="s">
        <v>75</v>
      </c>
      <c r="C43" s="20" t="s">
        <v>31</v>
      </c>
      <c r="D43" s="76">
        <f t="shared" si="0"/>
        <v>110.8747796004</v>
      </c>
      <c r="E43" s="76">
        <f t="shared" ref="E43:E44" si="54">E44</f>
        <v>0</v>
      </c>
      <c r="F43" s="76">
        <f t="shared" ref="F43:F44" si="55">F44</f>
        <v>0</v>
      </c>
      <c r="G43" s="76">
        <v>110.8747796004</v>
      </c>
      <c r="H43" s="76">
        <f t="shared" ref="H43:H44" si="56">H44</f>
        <v>0</v>
      </c>
      <c r="I43" s="76">
        <f t="shared" ref="I43:I44" si="57">I44</f>
        <v>0</v>
      </c>
      <c r="J43" s="76">
        <f t="shared" ref="J43:J44" si="58">J44</f>
        <v>0</v>
      </c>
      <c r="K43" s="76">
        <f t="shared" ref="K43:K44" si="59">K44</f>
        <v>0</v>
      </c>
      <c r="L43" s="76">
        <f t="shared" ref="L43:L44" si="60">L44</f>
        <v>5.1095906400000004</v>
      </c>
      <c r="M43" s="76">
        <f t="shared" ref="M43:M44" si="61">M44</f>
        <v>0</v>
      </c>
      <c r="N43" s="76">
        <f t="shared" ref="N43:N44" si="62">N44</f>
        <v>-110.8747796004</v>
      </c>
      <c r="O43" s="76" t="s">
        <v>32</v>
      </c>
      <c r="P43" s="76">
        <f t="shared" ref="P43:P44" si="63">P44</f>
        <v>0</v>
      </c>
      <c r="Q43" s="76" t="s">
        <v>32</v>
      </c>
      <c r="R43" s="76">
        <f t="shared" ref="R43:R44" si="64">R44</f>
        <v>0</v>
      </c>
      <c r="S43" s="76" t="s">
        <v>32</v>
      </c>
      <c r="T43" s="76">
        <f t="shared" ref="T43:T44" si="65">T44</f>
        <v>-105.76518896040001</v>
      </c>
      <c r="U43" s="76" t="s">
        <v>32</v>
      </c>
      <c r="V43" s="76">
        <f t="shared" ref="V43:V44" si="66">V44</f>
        <v>0</v>
      </c>
      <c r="W43" s="76" t="s">
        <v>32</v>
      </c>
      <c r="X43" s="58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0"/>
      <c r="BM43" s="60"/>
      <c r="BN43" s="60"/>
      <c r="BO43" s="60"/>
      <c r="BP43" s="60"/>
      <c r="BQ43" s="60"/>
      <c r="BR43" s="60"/>
      <c r="BS43" s="60"/>
      <c r="BT43" s="60"/>
      <c r="BU43" s="60"/>
      <c r="BV43" s="60"/>
      <c r="BW43" s="60"/>
      <c r="BX43" s="60"/>
      <c r="BY43" s="60"/>
      <c r="BZ43" s="60"/>
      <c r="CA43" s="60"/>
      <c r="CB43" s="60"/>
      <c r="CC43" s="60"/>
      <c r="CD43" s="60"/>
      <c r="CE43" s="60"/>
      <c r="CF43" s="60"/>
      <c r="CG43" s="60"/>
      <c r="CH43" s="60"/>
      <c r="CI43" s="60"/>
      <c r="CJ43" s="60"/>
      <c r="CK43" s="60"/>
      <c r="CL43" s="60"/>
      <c r="CM43" s="60"/>
      <c r="CN43" s="60"/>
      <c r="CO43" s="60"/>
      <c r="CP43" s="60"/>
      <c r="CQ43" s="60"/>
      <c r="CR43" s="60"/>
      <c r="CS43" s="60"/>
      <c r="CT43" s="60"/>
      <c r="CU43" s="60"/>
      <c r="CV43" s="60"/>
      <c r="CW43" s="60"/>
      <c r="CX43" s="60"/>
      <c r="CY43" s="60"/>
      <c r="CZ43" s="60"/>
      <c r="DA43" s="60"/>
      <c r="DB43" s="60"/>
      <c r="DC43" s="60"/>
      <c r="DD43" s="60"/>
      <c r="DE43" s="60"/>
      <c r="DF43" s="60"/>
      <c r="DG43" s="60"/>
      <c r="DH43" s="60"/>
      <c r="DI43" s="60"/>
      <c r="DJ43" s="60"/>
      <c r="DK43" s="60"/>
      <c r="DL43" s="60"/>
      <c r="DM43" s="60"/>
      <c r="DN43" s="60"/>
      <c r="DO43" s="60"/>
      <c r="DP43" s="60"/>
      <c r="DQ43" s="60"/>
      <c r="DR43" s="60"/>
      <c r="DS43" s="60"/>
      <c r="DT43" s="60"/>
      <c r="DU43" s="60"/>
      <c r="DV43" s="60"/>
      <c r="DW43" s="60"/>
      <c r="DX43" s="60"/>
      <c r="DY43" s="60"/>
      <c r="DZ43" s="60"/>
      <c r="EA43" s="60"/>
      <c r="EB43" s="60"/>
      <c r="EC43" s="60"/>
      <c r="ED43" s="60"/>
      <c r="EE43" s="60"/>
      <c r="EF43" s="60"/>
      <c r="EG43" s="60"/>
      <c r="EH43" s="60"/>
      <c r="EI43" s="60"/>
      <c r="EJ43" s="60"/>
      <c r="EK43" s="60"/>
      <c r="EL43" s="60"/>
      <c r="EM43" s="60"/>
      <c r="EN43" s="60"/>
      <c r="EO43" s="60"/>
      <c r="EP43" s="60"/>
      <c r="EQ43" s="60"/>
      <c r="ER43" s="60"/>
      <c r="ES43" s="60"/>
      <c r="ET43" s="60"/>
      <c r="EU43" s="60"/>
      <c r="EV43" s="60"/>
      <c r="EW43" s="60"/>
      <c r="EX43" s="60"/>
      <c r="EY43" s="60"/>
      <c r="EZ43" s="60"/>
      <c r="FA43" s="60"/>
      <c r="FB43" s="60"/>
      <c r="FC43" s="60"/>
      <c r="FD43" s="60"/>
      <c r="FE43" s="60"/>
      <c r="FF43" s="60"/>
      <c r="FG43" s="60"/>
      <c r="FH43" s="60"/>
      <c r="FI43" s="60"/>
      <c r="FJ43" s="60"/>
      <c r="FK43" s="60"/>
      <c r="FL43" s="60"/>
      <c r="FM43" s="60"/>
      <c r="FN43" s="60"/>
      <c r="FO43" s="60"/>
      <c r="FP43" s="60"/>
      <c r="FQ43" s="60"/>
      <c r="FR43" s="60"/>
      <c r="FS43" s="60"/>
      <c r="FT43" s="60"/>
      <c r="FU43" s="60"/>
      <c r="FV43" s="60"/>
      <c r="FW43" s="60"/>
      <c r="FX43" s="60"/>
      <c r="FY43" s="60"/>
      <c r="FZ43" s="60"/>
      <c r="GA43" s="60"/>
      <c r="GB43" s="60"/>
      <c r="GC43" s="60"/>
      <c r="GD43" s="60"/>
      <c r="GE43" s="60"/>
      <c r="GF43" s="60"/>
      <c r="GG43" s="60"/>
      <c r="GH43" s="60"/>
      <c r="GI43" s="60"/>
      <c r="GJ43" s="60"/>
      <c r="GK43" s="60"/>
      <c r="GL43" s="60"/>
      <c r="GM43" s="60"/>
      <c r="GN43" s="60"/>
      <c r="GO43" s="60"/>
      <c r="GP43" s="60"/>
      <c r="GQ43" s="60"/>
      <c r="GR43" s="60"/>
      <c r="GS43" s="60"/>
      <c r="GT43" s="60"/>
      <c r="GU43" s="60"/>
      <c r="GV43" s="60"/>
      <c r="GW43" s="60"/>
      <c r="GX43" s="60"/>
      <c r="GY43" s="60"/>
      <c r="GZ43" s="60"/>
      <c r="HA43" s="60"/>
      <c r="HB43" s="60"/>
      <c r="HC43" s="60"/>
      <c r="HD43" s="60"/>
      <c r="HE43" s="60"/>
      <c r="HF43" s="60"/>
      <c r="HG43" s="60"/>
      <c r="HH43" s="60"/>
      <c r="HI43" s="60"/>
      <c r="HJ43" s="60"/>
      <c r="HK43" s="60"/>
      <c r="HL43" s="60"/>
      <c r="HM43" s="60"/>
      <c r="HN43" s="60"/>
      <c r="HO43" s="60"/>
      <c r="HP43" s="60"/>
      <c r="HQ43" s="60"/>
      <c r="HR43" s="60"/>
      <c r="HS43" s="60"/>
      <c r="HT43" s="60"/>
      <c r="HU43" s="60"/>
      <c r="HV43" s="60"/>
      <c r="HW43" s="60"/>
      <c r="HX43" s="60"/>
      <c r="HY43" s="60"/>
      <c r="HZ43" s="60"/>
      <c r="IA43" s="60"/>
      <c r="IB43" s="60"/>
      <c r="IC43" s="60"/>
      <c r="ID43" s="60"/>
      <c r="IE43" s="60"/>
      <c r="IF43" s="60"/>
      <c r="IG43" s="60"/>
      <c r="IH43" s="60"/>
      <c r="II43" s="60"/>
      <c r="IJ43" s="60"/>
      <c r="IK43" s="60"/>
      <c r="IL43" s="60"/>
      <c r="IM43" s="60"/>
      <c r="IN43" s="60"/>
      <c r="IO43" s="60"/>
      <c r="IP43" s="60"/>
      <c r="IQ43" s="60"/>
      <c r="IR43" s="60"/>
      <c r="IS43" s="60"/>
      <c r="IT43" s="60"/>
      <c r="IU43" s="60"/>
      <c r="IV43" s="60"/>
      <c r="IW43" s="60"/>
      <c r="IX43" s="60"/>
      <c r="IY43" s="60"/>
      <c r="IZ43" s="60"/>
      <c r="JA43" s="60"/>
      <c r="JB43" s="60"/>
      <c r="JC43" s="60"/>
      <c r="JD43" s="60"/>
      <c r="JE43" s="60"/>
      <c r="JF43" s="60"/>
      <c r="JG43" s="60"/>
      <c r="JH43" s="60"/>
      <c r="JI43" s="60"/>
      <c r="JJ43" s="60"/>
      <c r="JK43" s="60"/>
      <c r="JL43" s="60"/>
      <c r="JM43" s="60"/>
      <c r="JN43" s="60"/>
      <c r="JO43" s="60"/>
      <c r="JP43" s="60"/>
      <c r="JQ43" s="60"/>
      <c r="JR43" s="60"/>
      <c r="JS43" s="60"/>
      <c r="JT43" s="60"/>
      <c r="JU43" s="60"/>
      <c r="JV43" s="60"/>
      <c r="JW43" s="60"/>
      <c r="JX43" s="60"/>
      <c r="JY43" s="60"/>
      <c r="JZ43" s="60"/>
      <c r="KA43" s="60"/>
      <c r="KB43" s="60"/>
      <c r="KC43" s="60"/>
      <c r="KD43" s="60"/>
      <c r="KE43" s="60"/>
      <c r="KF43" s="60"/>
      <c r="KG43" s="60"/>
      <c r="KH43" s="60"/>
      <c r="KI43" s="60"/>
      <c r="KJ43" s="60"/>
      <c r="KK43" s="60"/>
      <c r="KL43" s="60"/>
      <c r="KM43" s="60"/>
      <c r="KN43" s="60"/>
      <c r="KO43" s="60"/>
      <c r="KP43" s="60"/>
      <c r="KQ43" s="60"/>
      <c r="KR43" s="60"/>
      <c r="KS43" s="60"/>
      <c r="KT43" s="60"/>
      <c r="KU43" s="60"/>
      <c r="KV43" s="60"/>
      <c r="KW43" s="60"/>
      <c r="KX43" s="60"/>
      <c r="KY43" s="60"/>
      <c r="KZ43" s="60"/>
      <c r="LA43" s="60"/>
      <c r="LB43" s="60"/>
      <c r="LC43" s="60"/>
      <c r="LD43" s="60"/>
      <c r="LE43" s="60"/>
      <c r="LF43" s="60"/>
      <c r="LG43" s="60"/>
      <c r="LH43" s="60"/>
      <c r="LI43" s="60"/>
      <c r="LJ43" s="60"/>
      <c r="LK43" s="60"/>
      <c r="LL43" s="60"/>
      <c r="LM43" s="60"/>
      <c r="LN43" s="60"/>
      <c r="LO43" s="60"/>
      <c r="LP43" s="60"/>
      <c r="LQ43" s="60"/>
      <c r="LR43" s="60"/>
      <c r="LS43" s="60"/>
      <c r="LT43" s="60"/>
      <c r="LU43" s="60"/>
      <c r="LV43" s="60"/>
      <c r="LW43" s="60"/>
      <c r="LX43" s="60"/>
      <c r="LY43" s="60"/>
      <c r="LZ43" s="60"/>
      <c r="MA43" s="60"/>
      <c r="MB43" s="60"/>
      <c r="MC43" s="60"/>
      <c r="MD43" s="60"/>
      <c r="ME43" s="60"/>
      <c r="MF43" s="60"/>
      <c r="MG43" s="60"/>
      <c r="MH43" s="60"/>
      <c r="MI43" s="60"/>
      <c r="MJ43" s="60"/>
      <c r="MK43" s="60"/>
      <c r="ML43" s="60"/>
      <c r="MM43" s="60"/>
      <c r="MN43" s="60"/>
      <c r="MO43" s="60"/>
      <c r="MP43" s="60"/>
      <c r="MQ43" s="60"/>
      <c r="MR43" s="60"/>
      <c r="MS43" s="60"/>
      <c r="MT43" s="60"/>
      <c r="MU43" s="60"/>
      <c r="MV43" s="60"/>
      <c r="MW43" s="60"/>
      <c r="MX43" s="60"/>
      <c r="MY43" s="60"/>
      <c r="MZ43" s="60"/>
      <c r="NA43" s="60"/>
      <c r="NB43" s="60"/>
      <c r="NC43" s="60"/>
      <c r="ND43" s="60"/>
      <c r="NE43" s="60"/>
      <c r="NF43" s="60"/>
      <c r="NG43" s="60"/>
      <c r="NH43" s="60"/>
      <c r="NI43" s="60"/>
      <c r="NJ43" s="60"/>
      <c r="NK43" s="60"/>
      <c r="NL43" s="60"/>
      <c r="NM43" s="60"/>
      <c r="NN43" s="60"/>
      <c r="NO43" s="60"/>
      <c r="NP43" s="60"/>
      <c r="NQ43" s="60"/>
      <c r="NR43" s="60"/>
      <c r="NS43" s="60"/>
      <c r="NT43" s="60"/>
      <c r="NU43" s="60"/>
      <c r="NV43" s="60"/>
      <c r="NW43" s="60"/>
      <c r="NX43" s="60"/>
      <c r="NY43" s="60"/>
      <c r="NZ43" s="60"/>
      <c r="OA43" s="60"/>
      <c r="OB43" s="60"/>
      <c r="OC43" s="60"/>
      <c r="OD43" s="60"/>
      <c r="OE43" s="60"/>
      <c r="OF43" s="60"/>
      <c r="OG43" s="60"/>
      <c r="OH43" s="60"/>
      <c r="OI43" s="60"/>
      <c r="OJ43" s="60"/>
      <c r="OK43" s="60"/>
      <c r="OL43" s="60"/>
      <c r="OM43" s="60"/>
      <c r="ON43" s="60"/>
      <c r="OO43" s="60"/>
      <c r="OP43" s="60"/>
      <c r="OQ43" s="60"/>
      <c r="OR43" s="60"/>
      <c r="OS43" s="60"/>
      <c r="OT43" s="60"/>
      <c r="OU43" s="60"/>
      <c r="OV43" s="60"/>
      <c r="OW43" s="60"/>
      <c r="OX43" s="60"/>
      <c r="OY43" s="60"/>
      <c r="OZ43" s="60"/>
      <c r="PA43" s="60"/>
      <c r="PB43" s="60"/>
      <c r="PC43" s="60"/>
      <c r="PD43" s="60"/>
      <c r="PE43" s="60"/>
      <c r="PF43" s="60"/>
      <c r="PG43" s="60"/>
      <c r="PH43" s="60"/>
      <c r="PI43" s="60"/>
      <c r="PJ43" s="60"/>
      <c r="PK43" s="60"/>
      <c r="PL43" s="60"/>
      <c r="PM43" s="60"/>
      <c r="PN43" s="60"/>
      <c r="PO43" s="60"/>
      <c r="PP43" s="60"/>
      <c r="PQ43" s="60"/>
      <c r="PR43" s="60"/>
      <c r="PS43" s="60"/>
      <c r="PT43" s="60"/>
      <c r="PU43" s="60"/>
      <c r="PV43" s="60"/>
      <c r="PW43" s="60"/>
      <c r="PX43" s="60"/>
      <c r="PY43" s="60"/>
      <c r="PZ43" s="60"/>
      <c r="QA43" s="60"/>
      <c r="QB43" s="60"/>
      <c r="QC43" s="60"/>
      <c r="QD43" s="60"/>
      <c r="QE43" s="60"/>
      <c r="QF43" s="60"/>
      <c r="QG43" s="60"/>
      <c r="QH43" s="60"/>
      <c r="QI43" s="60"/>
      <c r="QJ43" s="60"/>
      <c r="QK43" s="60"/>
      <c r="QL43" s="60"/>
      <c r="QM43" s="60"/>
      <c r="QN43" s="60"/>
      <c r="QO43" s="60"/>
      <c r="QP43" s="60"/>
      <c r="QQ43" s="60"/>
      <c r="QR43" s="60"/>
      <c r="QS43" s="60"/>
      <c r="QT43" s="60"/>
      <c r="QU43" s="60"/>
      <c r="QV43" s="60"/>
      <c r="QW43" s="60"/>
      <c r="QX43" s="60"/>
      <c r="QY43" s="60"/>
      <c r="QZ43" s="60"/>
      <c r="RA43" s="60"/>
      <c r="RB43" s="60"/>
      <c r="RC43" s="60"/>
      <c r="RD43" s="60"/>
      <c r="RE43" s="60"/>
      <c r="RF43" s="60"/>
      <c r="RG43" s="60"/>
      <c r="RH43" s="60"/>
      <c r="RI43" s="60"/>
      <c r="RJ43" s="60"/>
      <c r="RK43" s="60"/>
      <c r="RL43" s="60"/>
      <c r="RM43" s="60"/>
      <c r="RN43" s="60"/>
      <c r="RO43" s="60"/>
      <c r="RP43" s="60"/>
      <c r="RQ43" s="60"/>
      <c r="RR43" s="60"/>
      <c r="RS43" s="60"/>
      <c r="RT43" s="60"/>
      <c r="RU43" s="60"/>
      <c r="RV43" s="60"/>
      <c r="RW43" s="60"/>
      <c r="RX43" s="60"/>
      <c r="RY43" s="60"/>
      <c r="RZ43" s="60"/>
      <c r="SA43" s="60"/>
      <c r="SB43" s="60"/>
      <c r="SC43" s="60"/>
      <c r="SD43" s="60"/>
      <c r="SE43" s="60"/>
      <c r="SF43" s="60"/>
      <c r="SG43" s="60"/>
      <c r="SH43" s="60"/>
      <c r="SI43" s="60"/>
      <c r="SJ43" s="60"/>
      <c r="SK43" s="60"/>
      <c r="SL43" s="60"/>
      <c r="SM43" s="60"/>
      <c r="SN43" s="60"/>
      <c r="SO43" s="60"/>
      <c r="SP43" s="60"/>
      <c r="SQ43" s="60"/>
      <c r="SR43" s="60"/>
      <c r="SS43" s="60"/>
      <c r="ST43" s="60"/>
      <c r="SU43" s="60"/>
      <c r="SV43" s="60"/>
      <c r="SW43" s="60"/>
      <c r="SX43" s="60"/>
      <c r="SY43" s="60"/>
      <c r="SZ43" s="60"/>
      <c r="TA43" s="60"/>
      <c r="TB43" s="60"/>
      <c r="TC43" s="60"/>
      <c r="TD43" s="60"/>
      <c r="TE43" s="60"/>
      <c r="TF43" s="60"/>
      <c r="TG43" s="60"/>
      <c r="TH43" s="60"/>
      <c r="TI43" s="60"/>
      <c r="TJ43" s="60"/>
      <c r="TK43" s="60"/>
      <c r="TL43" s="60"/>
      <c r="TM43" s="60"/>
      <c r="TN43" s="60"/>
      <c r="TO43" s="60"/>
      <c r="TP43" s="60"/>
      <c r="TQ43" s="60"/>
      <c r="TR43" s="60"/>
      <c r="TS43" s="60"/>
      <c r="TT43" s="60"/>
      <c r="TU43" s="60"/>
      <c r="TV43" s="60"/>
      <c r="TW43" s="60"/>
      <c r="TX43" s="60"/>
      <c r="TY43" s="60"/>
      <c r="TZ43" s="60"/>
      <c r="UA43" s="60"/>
      <c r="UB43" s="60"/>
      <c r="UC43" s="60"/>
      <c r="UD43" s="60"/>
      <c r="UE43" s="60"/>
      <c r="UF43" s="60"/>
      <c r="UG43" s="60"/>
      <c r="UH43" s="60"/>
      <c r="UI43" s="60"/>
      <c r="UJ43" s="60"/>
      <c r="UK43" s="60"/>
      <c r="UL43" s="60"/>
      <c r="UM43" s="60"/>
      <c r="UN43" s="60"/>
      <c r="UO43" s="60"/>
      <c r="UP43" s="60"/>
      <c r="UQ43" s="60"/>
      <c r="UR43" s="60"/>
      <c r="US43" s="60"/>
      <c r="UT43" s="60"/>
      <c r="UU43" s="60"/>
      <c r="UV43" s="60"/>
      <c r="UW43" s="60"/>
      <c r="UX43" s="60"/>
      <c r="UY43" s="60"/>
      <c r="UZ43" s="60"/>
      <c r="VA43" s="60"/>
      <c r="VB43" s="60"/>
      <c r="VC43" s="60"/>
      <c r="VD43" s="60"/>
      <c r="VE43" s="60"/>
      <c r="VF43" s="60"/>
      <c r="VG43" s="60"/>
      <c r="VH43" s="60"/>
      <c r="VI43" s="60"/>
      <c r="VJ43" s="60"/>
      <c r="VK43" s="60"/>
      <c r="VL43" s="60"/>
      <c r="VM43" s="60"/>
      <c r="VN43" s="60"/>
      <c r="VO43" s="60"/>
      <c r="VP43" s="60"/>
      <c r="VQ43" s="60"/>
      <c r="VR43" s="60"/>
      <c r="VS43" s="60"/>
      <c r="VT43" s="60"/>
      <c r="VU43" s="60"/>
      <c r="VV43" s="60"/>
      <c r="VW43" s="60"/>
      <c r="VX43" s="60"/>
      <c r="VY43" s="60"/>
      <c r="VZ43" s="60"/>
      <c r="WA43" s="60"/>
      <c r="WB43" s="60"/>
      <c r="WC43" s="60"/>
      <c r="WD43" s="60"/>
      <c r="WE43" s="60"/>
      <c r="WF43" s="60"/>
      <c r="WG43" s="60"/>
      <c r="WH43" s="60"/>
      <c r="WI43" s="60"/>
      <c r="WJ43" s="60"/>
      <c r="WK43" s="60"/>
      <c r="WL43" s="60"/>
      <c r="WM43" s="60"/>
      <c r="WN43" s="60"/>
      <c r="WO43" s="60"/>
      <c r="WP43" s="60"/>
      <c r="WQ43" s="60"/>
      <c r="WR43" s="60"/>
      <c r="WS43" s="60"/>
      <c r="WT43" s="60"/>
      <c r="WU43" s="60"/>
      <c r="WV43" s="60"/>
      <c r="WW43" s="60"/>
      <c r="WX43" s="60"/>
      <c r="WY43" s="60"/>
      <c r="WZ43" s="60"/>
      <c r="XA43" s="60"/>
      <c r="XB43" s="60"/>
      <c r="XC43" s="60"/>
      <c r="XD43" s="60"/>
      <c r="XE43" s="60"/>
      <c r="XF43" s="60"/>
      <c r="XG43" s="60"/>
      <c r="XH43" s="60"/>
      <c r="XI43" s="60"/>
      <c r="XJ43" s="60"/>
      <c r="XK43" s="60"/>
      <c r="XL43" s="60"/>
      <c r="XM43" s="60"/>
      <c r="XN43" s="60"/>
      <c r="XO43" s="60"/>
      <c r="XP43" s="60"/>
      <c r="XQ43" s="60"/>
      <c r="XR43" s="60"/>
      <c r="XS43" s="60"/>
      <c r="XT43" s="60"/>
      <c r="XU43" s="60"/>
      <c r="XV43" s="60"/>
      <c r="XW43" s="60"/>
      <c r="XX43" s="60"/>
      <c r="XY43" s="60"/>
      <c r="XZ43" s="60"/>
      <c r="YA43" s="60"/>
      <c r="YB43" s="60"/>
      <c r="YC43" s="60"/>
      <c r="YD43" s="60"/>
      <c r="YE43" s="60"/>
      <c r="YF43" s="60"/>
      <c r="YG43" s="60"/>
      <c r="YH43" s="60"/>
      <c r="YI43" s="60"/>
      <c r="YJ43" s="60"/>
      <c r="YK43" s="60"/>
      <c r="YL43" s="60"/>
      <c r="YM43" s="60"/>
      <c r="YN43" s="60"/>
      <c r="YO43" s="60"/>
      <c r="YP43" s="60"/>
      <c r="YQ43" s="60"/>
      <c r="YR43" s="60"/>
      <c r="YS43" s="60"/>
      <c r="YT43" s="60"/>
      <c r="YU43" s="60"/>
      <c r="YV43" s="60"/>
      <c r="YW43" s="60"/>
      <c r="YX43" s="60"/>
      <c r="YY43" s="60"/>
      <c r="YZ43" s="60"/>
      <c r="ZA43" s="60"/>
      <c r="ZB43" s="60"/>
      <c r="ZC43" s="60"/>
      <c r="ZD43" s="60"/>
      <c r="ZE43" s="60"/>
      <c r="ZF43" s="60"/>
      <c r="ZG43" s="60"/>
      <c r="ZH43" s="60"/>
      <c r="ZI43" s="60"/>
      <c r="ZJ43" s="60"/>
      <c r="ZK43" s="60"/>
      <c r="ZL43" s="60"/>
      <c r="ZM43" s="60"/>
      <c r="ZN43" s="60"/>
      <c r="ZO43" s="60"/>
      <c r="ZP43" s="60"/>
      <c r="ZQ43" s="60"/>
      <c r="ZR43" s="60"/>
      <c r="ZS43" s="60"/>
      <c r="ZT43" s="60"/>
      <c r="ZU43" s="60"/>
      <c r="ZV43" s="60"/>
      <c r="ZW43" s="60"/>
      <c r="ZX43" s="60"/>
      <c r="ZY43" s="60"/>
      <c r="ZZ43" s="60"/>
      <c r="AAA43" s="60"/>
      <c r="AAB43" s="60"/>
      <c r="AAC43" s="60"/>
      <c r="AAD43" s="60"/>
      <c r="AAE43" s="60"/>
      <c r="AAF43" s="60"/>
      <c r="AAG43" s="60"/>
      <c r="AAH43" s="60"/>
      <c r="AAI43" s="60"/>
      <c r="AAJ43" s="60"/>
      <c r="AAK43" s="60"/>
      <c r="AAL43" s="60"/>
      <c r="AAM43" s="60"/>
      <c r="AAN43" s="60"/>
      <c r="AAO43" s="60"/>
      <c r="AAP43" s="60"/>
      <c r="AAQ43" s="60"/>
      <c r="AAR43" s="60"/>
      <c r="AAS43" s="60"/>
      <c r="AAT43" s="60"/>
      <c r="AAU43" s="60"/>
      <c r="AAV43" s="60"/>
      <c r="AAW43" s="60"/>
      <c r="AAX43" s="60"/>
      <c r="AAY43" s="60"/>
      <c r="AAZ43" s="60"/>
      <c r="ABA43" s="60"/>
      <c r="ABB43" s="60"/>
      <c r="ABC43" s="60"/>
      <c r="ABD43" s="60"/>
      <c r="ABE43" s="60"/>
      <c r="ABF43" s="60"/>
      <c r="ABG43" s="60"/>
      <c r="ABH43" s="60"/>
      <c r="ABI43" s="60"/>
      <c r="ABJ43" s="60"/>
      <c r="ABK43" s="60"/>
      <c r="ABL43" s="60"/>
      <c r="ABM43" s="60"/>
      <c r="ABN43" s="60"/>
      <c r="ABO43" s="60"/>
      <c r="ABP43" s="60"/>
      <c r="ABQ43" s="60"/>
      <c r="ABR43" s="60"/>
      <c r="ABS43" s="60"/>
      <c r="ABT43" s="60"/>
      <c r="ABU43" s="60"/>
      <c r="ABV43" s="60"/>
      <c r="ABW43" s="60"/>
      <c r="ABX43" s="60"/>
      <c r="ABY43" s="60"/>
      <c r="ABZ43" s="60"/>
      <c r="ACA43" s="60"/>
      <c r="ACB43" s="60"/>
      <c r="ACC43" s="60"/>
      <c r="ACD43" s="60"/>
      <c r="ACE43" s="60"/>
      <c r="ACF43" s="60"/>
      <c r="ACG43" s="60"/>
      <c r="ACH43" s="60"/>
      <c r="ACI43" s="60"/>
      <c r="ACJ43" s="60"/>
      <c r="ACK43" s="60"/>
      <c r="ACL43" s="60"/>
      <c r="ACM43" s="60"/>
      <c r="ACN43" s="60"/>
      <c r="ACO43" s="60"/>
      <c r="ACP43" s="60"/>
      <c r="ACQ43" s="60"/>
      <c r="ACR43" s="60"/>
      <c r="ACS43" s="60"/>
      <c r="ACT43" s="60"/>
      <c r="ACU43" s="60"/>
      <c r="ACV43" s="60"/>
      <c r="ACW43" s="60"/>
      <c r="ACX43" s="60"/>
      <c r="ACY43" s="60"/>
      <c r="ACZ43" s="60"/>
      <c r="ADA43" s="60"/>
      <c r="ADB43" s="60"/>
      <c r="ADC43" s="60"/>
      <c r="ADD43" s="60"/>
      <c r="ADE43" s="60"/>
      <c r="ADF43" s="60"/>
      <c r="ADG43" s="60"/>
      <c r="ADH43" s="60"/>
      <c r="ADI43" s="60"/>
      <c r="ADJ43" s="60"/>
      <c r="ADK43" s="60"/>
      <c r="ADL43" s="60"/>
      <c r="ADM43" s="60"/>
      <c r="ADN43" s="60"/>
      <c r="ADO43" s="60"/>
      <c r="ADP43" s="60"/>
      <c r="ADQ43" s="60"/>
      <c r="ADR43" s="60"/>
      <c r="ADS43" s="60"/>
      <c r="ADT43" s="60"/>
      <c r="ADU43" s="60"/>
      <c r="ADV43" s="60"/>
      <c r="ADW43" s="60"/>
      <c r="ADX43" s="60"/>
      <c r="ADY43" s="60"/>
      <c r="ADZ43" s="60"/>
      <c r="AEA43" s="60"/>
      <c r="AEB43" s="60"/>
      <c r="AEC43" s="60"/>
      <c r="AED43" s="60"/>
      <c r="AEE43" s="60"/>
      <c r="AEF43" s="60"/>
      <c r="AEG43" s="60"/>
      <c r="AEH43" s="60"/>
      <c r="AEI43" s="60"/>
      <c r="AEJ43" s="60"/>
      <c r="AEK43" s="60"/>
      <c r="AEL43" s="60"/>
      <c r="AEM43" s="60"/>
      <c r="AEN43" s="60"/>
      <c r="AEO43" s="60"/>
      <c r="AEP43" s="60"/>
      <c r="AEQ43" s="60"/>
      <c r="AER43" s="60"/>
      <c r="AES43" s="60"/>
      <c r="AET43" s="60"/>
      <c r="AEU43" s="60"/>
      <c r="AEV43" s="60"/>
      <c r="AEW43" s="60"/>
      <c r="AEX43" s="60"/>
      <c r="AEY43" s="60"/>
      <c r="AEZ43" s="60"/>
      <c r="AFA43" s="60"/>
      <c r="AFB43" s="60"/>
      <c r="AFC43" s="60"/>
      <c r="AFD43" s="60"/>
      <c r="AFE43" s="60"/>
      <c r="AFF43" s="60"/>
      <c r="AFG43" s="60"/>
      <c r="AFH43" s="60"/>
      <c r="AFI43" s="60"/>
      <c r="AFJ43" s="60"/>
      <c r="AFK43" s="60"/>
      <c r="AFL43" s="60"/>
      <c r="AFM43" s="60"/>
      <c r="AFN43" s="60"/>
      <c r="AFO43" s="60"/>
      <c r="AFP43" s="60"/>
      <c r="AFQ43" s="60"/>
      <c r="AFR43" s="60"/>
      <c r="AFS43" s="60"/>
      <c r="AFT43" s="60"/>
      <c r="AFU43" s="60"/>
      <c r="AFV43" s="60"/>
      <c r="AFW43" s="60"/>
      <c r="AFX43" s="60"/>
      <c r="AFY43" s="60"/>
      <c r="AFZ43" s="60"/>
      <c r="AGA43" s="60"/>
      <c r="AGB43" s="60"/>
      <c r="AGC43" s="60"/>
      <c r="AGD43" s="60"/>
      <c r="AGE43" s="60"/>
      <c r="AGF43" s="60"/>
      <c r="AGG43" s="60"/>
      <c r="AGH43" s="60"/>
      <c r="AGI43" s="60"/>
      <c r="AGJ43" s="60"/>
      <c r="AGK43" s="60"/>
      <c r="AGL43" s="60"/>
      <c r="AGM43" s="60"/>
      <c r="AGN43" s="60"/>
      <c r="AGO43" s="60"/>
      <c r="AGP43" s="60"/>
      <c r="AGQ43" s="60"/>
      <c r="AGR43" s="60"/>
      <c r="AGS43" s="60"/>
      <c r="AGT43" s="60"/>
      <c r="AGU43" s="60"/>
      <c r="AGV43" s="60"/>
      <c r="AGW43" s="60"/>
      <c r="AGX43" s="60"/>
      <c r="AGY43" s="60"/>
      <c r="AGZ43" s="60"/>
      <c r="AHA43" s="60"/>
      <c r="AHB43" s="60"/>
      <c r="AHC43" s="60"/>
      <c r="AHD43" s="60"/>
      <c r="AHE43" s="60"/>
      <c r="AHF43" s="60"/>
      <c r="AHG43" s="60"/>
      <c r="AHH43" s="60"/>
      <c r="AHI43" s="60"/>
      <c r="AHJ43" s="60"/>
      <c r="AHK43" s="60"/>
      <c r="AHL43" s="60"/>
      <c r="AHM43" s="60"/>
      <c r="AHN43" s="60"/>
      <c r="AHO43" s="60"/>
      <c r="AHP43" s="60"/>
      <c r="AHQ43" s="60"/>
      <c r="AHR43" s="60"/>
      <c r="AHS43" s="60"/>
      <c r="AHT43" s="60"/>
      <c r="AHU43" s="60"/>
      <c r="AHV43" s="60"/>
      <c r="AHW43" s="60"/>
      <c r="AHX43" s="60"/>
      <c r="AHY43" s="60"/>
      <c r="AHZ43" s="60"/>
      <c r="AIA43" s="60"/>
      <c r="AIB43" s="60"/>
      <c r="AIC43" s="60"/>
      <c r="AID43" s="60"/>
      <c r="AIE43" s="60"/>
      <c r="AIF43" s="60"/>
      <c r="AIG43" s="60"/>
      <c r="AIH43" s="60"/>
      <c r="AII43" s="60"/>
      <c r="AIJ43" s="60"/>
      <c r="AIK43" s="60"/>
      <c r="AIL43" s="60"/>
      <c r="AIM43" s="60"/>
      <c r="AIN43" s="60"/>
      <c r="AIO43" s="60"/>
      <c r="AIP43" s="60"/>
      <c r="AIQ43" s="60"/>
      <c r="AIR43" s="60"/>
      <c r="AIS43" s="60"/>
      <c r="AIT43" s="60"/>
      <c r="AIU43" s="60"/>
      <c r="AIV43" s="60"/>
      <c r="AIW43" s="60"/>
      <c r="AIX43" s="60"/>
      <c r="AIY43" s="60"/>
      <c r="AIZ43" s="60"/>
      <c r="AJA43" s="60"/>
      <c r="AJB43" s="60"/>
      <c r="AJC43" s="60"/>
      <c r="AJD43" s="60"/>
      <c r="AJE43" s="60"/>
      <c r="AJF43" s="60"/>
      <c r="AJG43" s="60"/>
      <c r="AJH43" s="60"/>
      <c r="AJI43" s="60"/>
      <c r="AJJ43" s="60"/>
      <c r="AJK43" s="60"/>
      <c r="AJL43" s="60"/>
      <c r="AJM43" s="60"/>
      <c r="AJN43" s="60"/>
      <c r="AJO43" s="60"/>
      <c r="AJP43" s="60"/>
      <c r="AJQ43" s="60"/>
      <c r="AJR43" s="60"/>
      <c r="AJS43" s="60"/>
      <c r="AJT43" s="60"/>
      <c r="AJU43" s="60"/>
      <c r="AJV43" s="60"/>
      <c r="AJW43" s="60"/>
      <c r="AJX43" s="60"/>
      <c r="AJY43" s="60"/>
      <c r="AJZ43" s="60"/>
      <c r="AKA43" s="60"/>
      <c r="AKB43" s="60"/>
      <c r="AKC43" s="60"/>
      <c r="AKD43" s="60"/>
      <c r="AKE43" s="60"/>
      <c r="AKF43" s="60"/>
      <c r="AKG43" s="60"/>
      <c r="AKH43" s="60"/>
      <c r="AKI43" s="60"/>
      <c r="AKJ43" s="60"/>
      <c r="AKK43" s="60"/>
      <c r="AKL43" s="60"/>
      <c r="AKM43" s="60"/>
      <c r="AKN43" s="60"/>
      <c r="AKO43" s="60"/>
      <c r="AKP43" s="60"/>
      <c r="AKQ43" s="60"/>
      <c r="AKR43" s="60"/>
      <c r="AKS43" s="60"/>
      <c r="AKT43" s="60"/>
      <c r="AKU43" s="60"/>
      <c r="AKV43" s="60"/>
      <c r="AKW43" s="60"/>
      <c r="AKX43" s="60"/>
      <c r="AKY43" s="60"/>
      <c r="AKZ43" s="60"/>
      <c r="ALA43" s="60"/>
      <c r="ALB43" s="60"/>
      <c r="ALC43" s="60"/>
      <c r="ALD43" s="60"/>
      <c r="ALE43" s="60"/>
      <c r="ALF43" s="60"/>
      <c r="ALG43" s="60"/>
      <c r="ALH43" s="60"/>
      <c r="ALI43" s="60"/>
      <c r="ALJ43" s="60"/>
      <c r="ALK43" s="60"/>
      <c r="ALL43" s="60"/>
      <c r="ALM43" s="60"/>
      <c r="ALN43" s="60"/>
      <c r="ALO43" s="60"/>
      <c r="ALP43" s="60"/>
      <c r="ALQ43" s="60"/>
      <c r="ALR43" s="60"/>
      <c r="ALS43" s="60"/>
      <c r="ALT43" s="60"/>
      <c r="ALU43" s="60"/>
      <c r="ALV43" s="60"/>
      <c r="ALW43" s="60"/>
      <c r="ALX43" s="60"/>
      <c r="ALY43" s="60"/>
      <c r="ALZ43" s="60"/>
      <c r="AMA43" s="60"/>
      <c r="AMB43" s="60"/>
      <c r="AMC43" s="60"/>
      <c r="AMD43" s="60"/>
      <c r="AME43" s="60"/>
      <c r="AMF43" s="60"/>
      <c r="AMG43" s="60"/>
      <c r="AMH43" s="60"/>
      <c r="AMI43" s="60"/>
      <c r="AMJ43" s="60"/>
      <c r="AMK43" s="60"/>
    </row>
    <row r="44" spans="1:1025" s="59" customFormat="1" ht="25.5" x14ac:dyDescent="0.25">
      <c r="A44" s="23" t="s">
        <v>76</v>
      </c>
      <c r="B44" s="20" t="s">
        <v>77</v>
      </c>
      <c r="C44" s="20" t="s">
        <v>31</v>
      </c>
      <c r="D44" s="76">
        <f t="shared" si="0"/>
        <v>110.8747796004</v>
      </c>
      <c r="E44" s="76">
        <f t="shared" si="54"/>
        <v>0</v>
      </c>
      <c r="F44" s="76">
        <f t="shared" si="55"/>
        <v>0</v>
      </c>
      <c r="G44" s="76">
        <v>110.8747796004</v>
      </c>
      <c r="H44" s="76">
        <f t="shared" si="56"/>
        <v>0</v>
      </c>
      <c r="I44" s="76">
        <f t="shared" si="57"/>
        <v>0</v>
      </c>
      <c r="J44" s="76">
        <f t="shared" si="58"/>
        <v>0</v>
      </c>
      <c r="K44" s="76">
        <f t="shared" si="59"/>
        <v>0</v>
      </c>
      <c r="L44" s="76">
        <f t="shared" si="60"/>
        <v>5.1095906400000004</v>
      </c>
      <c r="M44" s="76">
        <f t="shared" si="61"/>
        <v>0</v>
      </c>
      <c r="N44" s="76">
        <f t="shared" si="62"/>
        <v>-110.8747796004</v>
      </c>
      <c r="O44" s="76" t="s">
        <v>32</v>
      </c>
      <c r="P44" s="76">
        <f t="shared" si="63"/>
        <v>0</v>
      </c>
      <c r="Q44" s="76" t="s">
        <v>32</v>
      </c>
      <c r="R44" s="76">
        <f t="shared" si="64"/>
        <v>0</v>
      </c>
      <c r="S44" s="76" t="s">
        <v>32</v>
      </c>
      <c r="T44" s="76">
        <f t="shared" si="65"/>
        <v>-105.76518896040001</v>
      </c>
      <c r="U44" s="76" t="s">
        <v>32</v>
      </c>
      <c r="V44" s="76">
        <f t="shared" si="66"/>
        <v>0</v>
      </c>
      <c r="W44" s="76" t="s">
        <v>32</v>
      </c>
      <c r="X44" s="58" t="s">
        <v>32</v>
      </c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60"/>
      <c r="BB44" s="60"/>
      <c r="BC44" s="60"/>
      <c r="BD44" s="60"/>
      <c r="BE44" s="60"/>
      <c r="BF44" s="60"/>
      <c r="BG44" s="60"/>
      <c r="BH44" s="60"/>
      <c r="BI44" s="60"/>
      <c r="BJ44" s="60"/>
      <c r="BK44" s="60"/>
      <c r="BL44" s="60"/>
      <c r="BM44" s="60"/>
      <c r="BN44" s="60"/>
      <c r="BO44" s="60"/>
      <c r="BP44" s="60"/>
      <c r="BQ44" s="60"/>
      <c r="BR44" s="60"/>
      <c r="BS44" s="60"/>
      <c r="BT44" s="60"/>
      <c r="BU44" s="60"/>
      <c r="BV44" s="60"/>
      <c r="BW44" s="60"/>
      <c r="BX44" s="60"/>
      <c r="BY44" s="60"/>
      <c r="BZ44" s="60"/>
      <c r="CA44" s="60"/>
      <c r="CB44" s="60"/>
      <c r="CC44" s="60"/>
      <c r="CD44" s="60"/>
      <c r="CE44" s="60"/>
      <c r="CF44" s="60"/>
      <c r="CG44" s="60"/>
      <c r="CH44" s="60"/>
      <c r="CI44" s="60"/>
      <c r="CJ44" s="60"/>
      <c r="CK44" s="60"/>
      <c r="CL44" s="60"/>
      <c r="CM44" s="60"/>
      <c r="CN44" s="60"/>
      <c r="CO44" s="60"/>
      <c r="CP44" s="60"/>
      <c r="CQ44" s="60"/>
      <c r="CR44" s="60"/>
      <c r="CS44" s="60"/>
      <c r="CT44" s="60"/>
      <c r="CU44" s="60"/>
      <c r="CV44" s="60"/>
      <c r="CW44" s="60"/>
      <c r="CX44" s="60"/>
      <c r="CY44" s="60"/>
      <c r="CZ44" s="60"/>
      <c r="DA44" s="60"/>
      <c r="DB44" s="60"/>
      <c r="DC44" s="60"/>
      <c r="DD44" s="60"/>
      <c r="DE44" s="60"/>
      <c r="DF44" s="60"/>
      <c r="DG44" s="60"/>
      <c r="DH44" s="60"/>
      <c r="DI44" s="60"/>
      <c r="DJ44" s="60"/>
      <c r="DK44" s="60"/>
      <c r="DL44" s="60"/>
      <c r="DM44" s="60"/>
      <c r="DN44" s="60"/>
      <c r="DO44" s="60"/>
      <c r="DP44" s="60"/>
      <c r="DQ44" s="60"/>
      <c r="DR44" s="60"/>
      <c r="DS44" s="60"/>
      <c r="DT44" s="60"/>
      <c r="DU44" s="60"/>
      <c r="DV44" s="60"/>
      <c r="DW44" s="60"/>
      <c r="DX44" s="60"/>
      <c r="DY44" s="60"/>
      <c r="DZ44" s="60"/>
      <c r="EA44" s="60"/>
      <c r="EB44" s="60"/>
      <c r="EC44" s="60"/>
      <c r="ED44" s="60"/>
      <c r="EE44" s="60"/>
      <c r="EF44" s="60"/>
      <c r="EG44" s="60"/>
      <c r="EH44" s="60"/>
      <c r="EI44" s="60"/>
      <c r="EJ44" s="60"/>
      <c r="EK44" s="60"/>
      <c r="EL44" s="60"/>
      <c r="EM44" s="60"/>
      <c r="EN44" s="60"/>
      <c r="EO44" s="60"/>
      <c r="EP44" s="60"/>
      <c r="EQ44" s="60"/>
      <c r="ER44" s="60"/>
      <c r="ES44" s="60"/>
      <c r="ET44" s="60"/>
      <c r="EU44" s="60"/>
      <c r="EV44" s="60"/>
      <c r="EW44" s="60"/>
      <c r="EX44" s="60"/>
      <c r="EY44" s="60"/>
      <c r="EZ44" s="60"/>
      <c r="FA44" s="60"/>
      <c r="FB44" s="60"/>
      <c r="FC44" s="60"/>
      <c r="FD44" s="60"/>
      <c r="FE44" s="60"/>
      <c r="FF44" s="60"/>
      <c r="FG44" s="60"/>
      <c r="FH44" s="60"/>
      <c r="FI44" s="60"/>
      <c r="FJ44" s="60"/>
      <c r="FK44" s="60"/>
      <c r="FL44" s="60"/>
      <c r="FM44" s="60"/>
      <c r="FN44" s="60"/>
      <c r="FO44" s="60"/>
      <c r="FP44" s="60"/>
      <c r="FQ44" s="60"/>
      <c r="FR44" s="60"/>
      <c r="FS44" s="60"/>
      <c r="FT44" s="60"/>
      <c r="FU44" s="60"/>
      <c r="FV44" s="60"/>
      <c r="FW44" s="60"/>
      <c r="FX44" s="60"/>
      <c r="FY44" s="60"/>
      <c r="FZ44" s="60"/>
      <c r="GA44" s="60"/>
      <c r="GB44" s="60"/>
      <c r="GC44" s="60"/>
      <c r="GD44" s="60"/>
      <c r="GE44" s="60"/>
      <c r="GF44" s="60"/>
      <c r="GG44" s="60"/>
      <c r="GH44" s="60"/>
      <c r="GI44" s="60"/>
      <c r="GJ44" s="60"/>
      <c r="GK44" s="60"/>
      <c r="GL44" s="60"/>
      <c r="GM44" s="60"/>
      <c r="GN44" s="60"/>
      <c r="GO44" s="60"/>
      <c r="GP44" s="60"/>
      <c r="GQ44" s="60"/>
      <c r="GR44" s="60"/>
      <c r="GS44" s="60"/>
      <c r="GT44" s="60"/>
      <c r="GU44" s="60"/>
      <c r="GV44" s="60"/>
      <c r="GW44" s="60"/>
      <c r="GX44" s="60"/>
      <c r="GY44" s="60"/>
      <c r="GZ44" s="60"/>
      <c r="HA44" s="60"/>
      <c r="HB44" s="60"/>
      <c r="HC44" s="60"/>
      <c r="HD44" s="60"/>
      <c r="HE44" s="60"/>
      <c r="HF44" s="60"/>
      <c r="HG44" s="60"/>
      <c r="HH44" s="60"/>
      <c r="HI44" s="60"/>
      <c r="HJ44" s="60"/>
      <c r="HK44" s="60"/>
      <c r="HL44" s="60"/>
      <c r="HM44" s="60"/>
      <c r="HN44" s="60"/>
      <c r="HO44" s="60"/>
      <c r="HP44" s="60"/>
      <c r="HQ44" s="60"/>
      <c r="HR44" s="60"/>
      <c r="HS44" s="60"/>
      <c r="HT44" s="60"/>
      <c r="HU44" s="60"/>
      <c r="HV44" s="60"/>
      <c r="HW44" s="60"/>
      <c r="HX44" s="60"/>
      <c r="HY44" s="60"/>
      <c r="HZ44" s="60"/>
      <c r="IA44" s="60"/>
      <c r="IB44" s="60"/>
      <c r="IC44" s="60"/>
      <c r="ID44" s="60"/>
      <c r="IE44" s="60"/>
      <c r="IF44" s="60"/>
      <c r="IG44" s="60"/>
      <c r="IH44" s="60"/>
      <c r="II44" s="60"/>
      <c r="IJ44" s="60"/>
      <c r="IK44" s="60"/>
      <c r="IL44" s="60"/>
      <c r="IM44" s="60"/>
      <c r="IN44" s="60"/>
      <c r="IO44" s="60"/>
      <c r="IP44" s="60"/>
      <c r="IQ44" s="60"/>
      <c r="IR44" s="60"/>
      <c r="IS44" s="60"/>
      <c r="IT44" s="60"/>
      <c r="IU44" s="60"/>
      <c r="IV44" s="60"/>
      <c r="IW44" s="60"/>
      <c r="IX44" s="60"/>
      <c r="IY44" s="60"/>
      <c r="IZ44" s="60"/>
      <c r="JA44" s="60"/>
      <c r="JB44" s="60"/>
      <c r="JC44" s="60"/>
      <c r="JD44" s="60"/>
      <c r="JE44" s="60"/>
      <c r="JF44" s="60"/>
      <c r="JG44" s="60"/>
      <c r="JH44" s="60"/>
      <c r="JI44" s="60"/>
      <c r="JJ44" s="60"/>
      <c r="JK44" s="60"/>
      <c r="JL44" s="60"/>
      <c r="JM44" s="60"/>
      <c r="JN44" s="60"/>
      <c r="JO44" s="60"/>
      <c r="JP44" s="60"/>
      <c r="JQ44" s="60"/>
      <c r="JR44" s="60"/>
      <c r="JS44" s="60"/>
      <c r="JT44" s="60"/>
      <c r="JU44" s="60"/>
      <c r="JV44" s="60"/>
      <c r="JW44" s="60"/>
      <c r="JX44" s="60"/>
      <c r="JY44" s="60"/>
      <c r="JZ44" s="60"/>
      <c r="KA44" s="60"/>
      <c r="KB44" s="60"/>
      <c r="KC44" s="60"/>
      <c r="KD44" s="60"/>
      <c r="KE44" s="60"/>
      <c r="KF44" s="60"/>
      <c r="KG44" s="60"/>
      <c r="KH44" s="60"/>
      <c r="KI44" s="60"/>
      <c r="KJ44" s="60"/>
      <c r="KK44" s="60"/>
      <c r="KL44" s="60"/>
      <c r="KM44" s="60"/>
      <c r="KN44" s="60"/>
      <c r="KO44" s="60"/>
      <c r="KP44" s="60"/>
      <c r="KQ44" s="60"/>
      <c r="KR44" s="60"/>
      <c r="KS44" s="60"/>
      <c r="KT44" s="60"/>
      <c r="KU44" s="60"/>
      <c r="KV44" s="60"/>
      <c r="KW44" s="60"/>
      <c r="KX44" s="60"/>
      <c r="KY44" s="60"/>
      <c r="KZ44" s="60"/>
      <c r="LA44" s="60"/>
      <c r="LB44" s="60"/>
      <c r="LC44" s="60"/>
      <c r="LD44" s="60"/>
      <c r="LE44" s="60"/>
      <c r="LF44" s="60"/>
      <c r="LG44" s="60"/>
      <c r="LH44" s="60"/>
      <c r="LI44" s="60"/>
      <c r="LJ44" s="60"/>
      <c r="LK44" s="60"/>
      <c r="LL44" s="60"/>
      <c r="LM44" s="60"/>
      <c r="LN44" s="60"/>
      <c r="LO44" s="60"/>
      <c r="LP44" s="60"/>
      <c r="LQ44" s="60"/>
      <c r="LR44" s="60"/>
      <c r="LS44" s="60"/>
      <c r="LT44" s="60"/>
      <c r="LU44" s="60"/>
      <c r="LV44" s="60"/>
      <c r="LW44" s="60"/>
      <c r="LX44" s="60"/>
      <c r="LY44" s="60"/>
      <c r="LZ44" s="60"/>
      <c r="MA44" s="60"/>
      <c r="MB44" s="60"/>
      <c r="MC44" s="60"/>
      <c r="MD44" s="60"/>
      <c r="ME44" s="60"/>
      <c r="MF44" s="60"/>
      <c r="MG44" s="60"/>
      <c r="MH44" s="60"/>
      <c r="MI44" s="60"/>
      <c r="MJ44" s="60"/>
      <c r="MK44" s="60"/>
      <c r="ML44" s="60"/>
      <c r="MM44" s="60"/>
      <c r="MN44" s="60"/>
      <c r="MO44" s="60"/>
      <c r="MP44" s="60"/>
      <c r="MQ44" s="60"/>
      <c r="MR44" s="60"/>
      <c r="MS44" s="60"/>
      <c r="MT44" s="60"/>
      <c r="MU44" s="60"/>
      <c r="MV44" s="60"/>
      <c r="MW44" s="60"/>
      <c r="MX44" s="60"/>
      <c r="MY44" s="60"/>
      <c r="MZ44" s="60"/>
      <c r="NA44" s="60"/>
      <c r="NB44" s="60"/>
      <c r="NC44" s="60"/>
      <c r="ND44" s="60"/>
      <c r="NE44" s="60"/>
      <c r="NF44" s="60"/>
      <c r="NG44" s="60"/>
      <c r="NH44" s="60"/>
      <c r="NI44" s="60"/>
      <c r="NJ44" s="60"/>
      <c r="NK44" s="60"/>
      <c r="NL44" s="60"/>
      <c r="NM44" s="60"/>
      <c r="NN44" s="60"/>
      <c r="NO44" s="60"/>
      <c r="NP44" s="60"/>
      <c r="NQ44" s="60"/>
      <c r="NR44" s="60"/>
      <c r="NS44" s="60"/>
      <c r="NT44" s="60"/>
      <c r="NU44" s="60"/>
      <c r="NV44" s="60"/>
      <c r="NW44" s="60"/>
      <c r="NX44" s="60"/>
      <c r="NY44" s="60"/>
      <c r="NZ44" s="60"/>
      <c r="OA44" s="60"/>
      <c r="OB44" s="60"/>
      <c r="OC44" s="60"/>
      <c r="OD44" s="60"/>
      <c r="OE44" s="60"/>
      <c r="OF44" s="60"/>
      <c r="OG44" s="60"/>
      <c r="OH44" s="60"/>
      <c r="OI44" s="60"/>
      <c r="OJ44" s="60"/>
      <c r="OK44" s="60"/>
      <c r="OL44" s="60"/>
      <c r="OM44" s="60"/>
      <c r="ON44" s="60"/>
      <c r="OO44" s="60"/>
      <c r="OP44" s="60"/>
      <c r="OQ44" s="60"/>
      <c r="OR44" s="60"/>
      <c r="OS44" s="60"/>
      <c r="OT44" s="60"/>
      <c r="OU44" s="60"/>
      <c r="OV44" s="60"/>
      <c r="OW44" s="60"/>
      <c r="OX44" s="60"/>
      <c r="OY44" s="60"/>
      <c r="OZ44" s="60"/>
      <c r="PA44" s="60"/>
      <c r="PB44" s="60"/>
      <c r="PC44" s="60"/>
      <c r="PD44" s="60"/>
      <c r="PE44" s="60"/>
      <c r="PF44" s="60"/>
      <c r="PG44" s="60"/>
      <c r="PH44" s="60"/>
      <c r="PI44" s="60"/>
      <c r="PJ44" s="60"/>
      <c r="PK44" s="60"/>
      <c r="PL44" s="60"/>
      <c r="PM44" s="60"/>
      <c r="PN44" s="60"/>
      <c r="PO44" s="60"/>
      <c r="PP44" s="60"/>
      <c r="PQ44" s="60"/>
      <c r="PR44" s="60"/>
      <c r="PS44" s="60"/>
      <c r="PT44" s="60"/>
      <c r="PU44" s="60"/>
      <c r="PV44" s="60"/>
      <c r="PW44" s="60"/>
      <c r="PX44" s="60"/>
      <c r="PY44" s="60"/>
      <c r="PZ44" s="60"/>
      <c r="QA44" s="60"/>
      <c r="QB44" s="60"/>
      <c r="QC44" s="60"/>
      <c r="QD44" s="60"/>
      <c r="QE44" s="60"/>
      <c r="QF44" s="60"/>
      <c r="QG44" s="60"/>
      <c r="QH44" s="60"/>
      <c r="QI44" s="60"/>
      <c r="QJ44" s="60"/>
      <c r="QK44" s="60"/>
      <c r="QL44" s="60"/>
      <c r="QM44" s="60"/>
      <c r="QN44" s="60"/>
      <c r="QO44" s="60"/>
      <c r="QP44" s="60"/>
      <c r="QQ44" s="60"/>
      <c r="QR44" s="60"/>
      <c r="QS44" s="60"/>
      <c r="QT44" s="60"/>
      <c r="QU44" s="60"/>
      <c r="QV44" s="60"/>
      <c r="QW44" s="60"/>
      <c r="QX44" s="60"/>
      <c r="QY44" s="60"/>
      <c r="QZ44" s="60"/>
      <c r="RA44" s="60"/>
      <c r="RB44" s="60"/>
      <c r="RC44" s="60"/>
      <c r="RD44" s="60"/>
      <c r="RE44" s="60"/>
      <c r="RF44" s="60"/>
      <c r="RG44" s="60"/>
      <c r="RH44" s="60"/>
      <c r="RI44" s="60"/>
      <c r="RJ44" s="60"/>
      <c r="RK44" s="60"/>
      <c r="RL44" s="60"/>
      <c r="RM44" s="60"/>
      <c r="RN44" s="60"/>
      <c r="RO44" s="60"/>
      <c r="RP44" s="60"/>
      <c r="RQ44" s="60"/>
      <c r="RR44" s="60"/>
      <c r="RS44" s="60"/>
      <c r="RT44" s="60"/>
      <c r="RU44" s="60"/>
      <c r="RV44" s="60"/>
      <c r="RW44" s="60"/>
      <c r="RX44" s="60"/>
      <c r="RY44" s="60"/>
      <c r="RZ44" s="60"/>
      <c r="SA44" s="60"/>
      <c r="SB44" s="60"/>
      <c r="SC44" s="60"/>
      <c r="SD44" s="60"/>
      <c r="SE44" s="60"/>
      <c r="SF44" s="60"/>
      <c r="SG44" s="60"/>
      <c r="SH44" s="60"/>
      <c r="SI44" s="60"/>
      <c r="SJ44" s="60"/>
      <c r="SK44" s="60"/>
      <c r="SL44" s="60"/>
      <c r="SM44" s="60"/>
      <c r="SN44" s="60"/>
      <c r="SO44" s="60"/>
      <c r="SP44" s="60"/>
      <c r="SQ44" s="60"/>
      <c r="SR44" s="60"/>
      <c r="SS44" s="60"/>
      <c r="ST44" s="60"/>
      <c r="SU44" s="60"/>
      <c r="SV44" s="60"/>
      <c r="SW44" s="60"/>
      <c r="SX44" s="60"/>
      <c r="SY44" s="60"/>
      <c r="SZ44" s="60"/>
      <c r="TA44" s="60"/>
      <c r="TB44" s="60"/>
      <c r="TC44" s="60"/>
      <c r="TD44" s="60"/>
      <c r="TE44" s="60"/>
      <c r="TF44" s="60"/>
      <c r="TG44" s="60"/>
      <c r="TH44" s="60"/>
      <c r="TI44" s="60"/>
      <c r="TJ44" s="60"/>
      <c r="TK44" s="60"/>
      <c r="TL44" s="60"/>
      <c r="TM44" s="60"/>
      <c r="TN44" s="60"/>
      <c r="TO44" s="60"/>
      <c r="TP44" s="60"/>
      <c r="TQ44" s="60"/>
      <c r="TR44" s="60"/>
      <c r="TS44" s="60"/>
      <c r="TT44" s="60"/>
      <c r="TU44" s="60"/>
      <c r="TV44" s="60"/>
      <c r="TW44" s="60"/>
      <c r="TX44" s="60"/>
      <c r="TY44" s="60"/>
      <c r="TZ44" s="60"/>
      <c r="UA44" s="60"/>
      <c r="UB44" s="60"/>
      <c r="UC44" s="60"/>
      <c r="UD44" s="60"/>
      <c r="UE44" s="60"/>
      <c r="UF44" s="60"/>
      <c r="UG44" s="60"/>
      <c r="UH44" s="60"/>
      <c r="UI44" s="60"/>
      <c r="UJ44" s="60"/>
      <c r="UK44" s="60"/>
      <c r="UL44" s="60"/>
      <c r="UM44" s="60"/>
      <c r="UN44" s="60"/>
      <c r="UO44" s="60"/>
      <c r="UP44" s="60"/>
      <c r="UQ44" s="60"/>
      <c r="UR44" s="60"/>
      <c r="US44" s="60"/>
      <c r="UT44" s="60"/>
      <c r="UU44" s="60"/>
      <c r="UV44" s="60"/>
      <c r="UW44" s="60"/>
      <c r="UX44" s="60"/>
      <c r="UY44" s="60"/>
      <c r="UZ44" s="60"/>
      <c r="VA44" s="60"/>
      <c r="VB44" s="60"/>
      <c r="VC44" s="60"/>
      <c r="VD44" s="60"/>
      <c r="VE44" s="60"/>
      <c r="VF44" s="60"/>
      <c r="VG44" s="60"/>
      <c r="VH44" s="60"/>
      <c r="VI44" s="60"/>
      <c r="VJ44" s="60"/>
      <c r="VK44" s="60"/>
      <c r="VL44" s="60"/>
      <c r="VM44" s="60"/>
      <c r="VN44" s="60"/>
      <c r="VO44" s="60"/>
      <c r="VP44" s="60"/>
      <c r="VQ44" s="60"/>
      <c r="VR44" s="60"/>
      <c r="VS44" s="60"/>
      <c r="VT44" s="60"/>
      <c r="VU44" s="60"/>
      <c r="VV44" s="60"/>
      <c r="VW44" s="60"/>
      <c r="VX44" s="60"/>
      <c r="VY44" s="60"/>
      <c r="VZ44" s="60"/>
      <c r="WA44" s="60"/>
      <c r="WB44" s="60"/>
      <c r="WC44" s="60"/>
      <c r="WD44" s="60"/>
      <c r="WE44" s="60"/>
      <c r="WF44" s="60"/>
      <c r="WG44" s="60"/>
      <c r="WH44" s="60"/>
      <c r="WI44" s="60"/>
      <c r="WJ44" s="60"/>
      <c r="WK44" s="60"/>
      <c r="WL44" s="60"/>
      <c r="WM44" s="60"/>
      <c r="WN44" s="60"/>
      <c r="WO44" s="60"/>
      <c r="WP44" s="60"/>
      <c r="WQ44" s="60"/>
      <c r="WR44" s="60"/>
      <c r="WS44" s="60"/>
      <c r="WT44" s="60"/>
      <c r="WU44" s="60"/>
      <c r="WV44" s="60"/>
      <c r="WW44" s="60"/>
      <c r="WX44" s="60"/>
      <c r="WY44" s="60"/>
      <c r="WZ44" s="60"/>
      <c r="XA44" s="60"/>
      <c r="XB44" s="60"/>
      <c r="XC44" s="60"/>
      <c r="XD44" s="60"/>
      <c r="XE44" s="60"/>
      <c r="XF44" s="60"/>
      <c r="XG44" s="60"/>
      <c r="XH44" s="60"/>
      <c r="XI44" s="60"/>
      <c r="XJ44" s="60"/>
      <c r="XK44" s="60"/>
      <c r="XL44" s="60"/>
      <c r="XM44" s="60"/>
      <c r="XN44" s="60"/>
      <c r="XO44" s="60"/>
      <c r="XP44" s="60"/>
      <c r="XQ44" s="60"/>
      <c r="XR44" s="60"/>
      <c r="XS44" s="60"/>
      <c r="XT44" s="60"/>
      <c r="XU44" s="60"/>
      <c r="XV44" s="60"/>
      <c r="XW44" s="60"/>
      <c r="XX44" s="60"/>
      <c r="XY44" s="60"/>
      <c r="XZ44" s="60"/>
      <c r="YA44" s="60"/>
      <c r="YB44" s="60"/>
      <c r="YC44" s="60"/>
      <c r="YD44" s="60"/>
      <c r="YE44" s="60"/>
      <c r="YF44" s="60"/>
      <c r="YG44" s="60"/>
      <c r="YH44" s="60"/>
      <c r="YI44" s="60"/>
      <c r="YJ44" s="60"/>
      <c r="YK44" s="60"/>
      <c r="YL44" s="60"/>
      <c r="YM44" s="60"/>
      <c r="YN44" s="60"/>
      <c r="YO44" s="60"/>
      <c r="YP44" s="60"/>
      <c r="YQ44" s="60"/>
      <c r="YR44" s="60"/>
      <c r="YS44" s="60"/>
      <c r="YT44" s="60"/>
      <c r="YU44" s="60"/>
      <c r="YV44" s="60"/>
      <c r="YW44" s="60"/>
      <c r="YX44" s="60"/>
      <c r="YY44" s="60"/>
      <c r="YZ44" s="60"/>
      <c r="ZA44" s="60"/>
      <c r="ZB44" s="60"/>
      <c r="ZC44" s="60"/>
      <c r="ZD44" s="60"/>
      <c r="ZE44" s="60"/>
      <c r="ZF44" s="60"/>
      <c r="ZG44" s="60"/>
      <c r="ZH44" s="60"/>
      <c r="ZI44" s="60"/>
      <c r="ZJ44" s="60"/>
      <c r="ZK44" s="60"/>
      <c r="ZL44" s="60"/>
      <c r="ZM44" s="60"/>
      <c r="ZN44" s="60"/>
      <c r="ZO44" s="60"/>
      <c r="ZP44" s="60"/>
      <c r="ZQ44" s="60"/>
      <c r="ZR44" s="60"/>
      <c r="ZS44" s="60"/>
      <c r="ZT44" s="60"/>
      <c r="ZU44" s="60"/>
      <c r="ZV44" s="60"/>
      <c r="ZW44" s="60"/>
      <c r="ZX44" s="60"/>
      <c r="ZY44" s="60"/>
      <c r="ZZ44" s="60"/>
      <c r="AAA44" s="60"/>
      <c r="AAB44" s="60"/>
      <c r="AAC44" s="60"/>
      <c r="AAD44" s="60"/>
      <c r="AAE44" s="60"/>
      <c r="AAF44" s="60"/>
      <c r="AAG44" s="60"/>
      <c r="AAH44" s="60"/>
      <c r="AAI44" s="60"/>
      <c r="AAJ44" s="60"/>
      <c r="AAK44" s="60"/>
      <c r="AAL44" s="60"/>
      <c r="AAM44" s="60"/>
      <c r="AAN44" s="60"/>
      <c r="AAO44" s="60"/>
      <c r="AAP44" s="60"/>
      <c r="AAQ44" s="60"/>
      <c r="AAR44" s="60"/>
      <c r="AAS44" s="60"/>
      <c r="AAT44" s="60"/>
      <c r="AAU44" s="60"/>
      <c r="AAV44" s="60"/>
      <c r="AAW44" s="60"/>
      <c r="AAX44" s="60"/>
      <c r="AAY44" s="60"/>
      <c r="AAZ44" s="60"/>
      <c r="ABA44" s="60"/>
      <c r="ABB44" s="60"/>
      <c r="ABC44" s="60"/>
      <c r="ABD44" s="60"/>
      <c r="ABE44" s="60"/>
      <c r="ABF44" s="60"/>
      <c r="ABG44" s="60"/>
      <c r="ABH44" s="60"/>
      <c r="ABI44" s="60"/>
      <c r="ABJ44" s="60"/>
      <c r="ABK44" s="60"/>
      <c r="ABL44" s="60"/>
      <c r="ABM44" s="60"/>
      <c r="ABN44" s="60"/>
      <c r="ABO44" s="60"/>
      <c r="ABP44" s="60"/>
      <c r="ABQ44" s="60"/>
      <c r="ABR44" s="60"/>
      <c r="ABS44" s="60"/>
      <c r="ABT44" s="60"/>
      <c r="ABU44" s="60"/>
      <c r="ABV44" s="60"/>
      <c r="ABW44" s="60"/>
      <c r="ABX44" s="60"/>
      <c r="ABY44" s="60"/>
      <c r="ABZ44" s="60"/>
      <c r="ACA44" s="60"/>
      <c r="ACB44" s="60"/>
      <c r="ACC44" s="60"/>
      <c r="ACD44" s="60"/>
      <c r="ACE44" s="60"/>
      <c r="ACF44" s="60"/>
      <c r="ACG44" s="60"/>
      <c r="ACH44" s="60"/>
      <c r="ACI44" s="60"/>
      <c r="ACJ44" s="60"/>
      <c r="ACK44" s="60"/>
      <c r="ACL44" s="60"/>
      <c r="ACM44" s="60"/>
      <c r="ACN44" s="60"/>
      <c r="ACO44" s="60"/>
      <c r="ACP44" s="60"/>
      <c r="ACQ44" s="60"/>
      <c r="ACR44" s="60"/>
      <c r="ACS44" s="60"/>
      <c r="ACT44" s="60"/>
      <c r="ACU44" s="60"/>
      <c r="ACV44" s="60"/>
      <c r="ACW44" s="60"/>
      <c r="ACX44" s="60"/>
      <c r="ACY44" s="60"/>
      <c r="ACZ44" s="60"/>
      <c r="ADA44" s="60"/>
      <c r="ADB44" s="60"/>
      <c r="ADC44" s="60"/>
      <c r="ADD44" s="60"/>
      <c r="ADE44" s="60"/>
      <c r="ADF44" s="60"/>
      <c r="ADG44" s="60"/>
      <c r="ADH44" s="60"/>
      <c r="ADI44" s="60"/>
      <c r="ADJ44" s="60"/>
      <c r="ADK44" s="60"/>
      <c r="ADL44" s="60"/>
      <c r="ADM44" s="60"/>
      <c r="ADN44" s="60"/>
      <c r="ADO44" s="60"/>
      <c r="ADP44" s="60"/>
      <c r="ADQ44" s="60"/>
      <c r="ADR44" s="60"/>
      <c r="ADS44" s="60"/>
      <c r="ADT44" s="60"/>
      <c r="ADU44" s="60"/>
      <c r="ADV44" s="60"/>
      <c r="ADW44" s="60"/>
      <c r="ADX44" s="60"/>
      <c r="ADY44" s="60"/>
      <c r="ADZ44" s="60"/>
      <c r="AEA44" s="60"/>
      <c r="AEB44" s="60"/>
      <c r="AEC44" s="60"/>
      <c r="AED44" s="60"/>
      <c r="AEE44" s="60"/>
      <c r="AEF44" s="60"/>
      <c r="AEG44" s="60"/>
      <c r="AEH44" s="60"/>
      <c r="AEI44" s="60"/>
      <c r="AEJ44" s="60"/>
      <c r="AEK44" s="60"/>
      <c r="AEL44" s="60"/>
      <c r="AEM44" s="60"/>
      <c r="AEN44" s="60"/>
      <c r="AEO44" s="60"/>
      <c r="AEP44" s="60"/>
      <c r="AEQ44" s="60"/>
      <c r="AER44" s="60"/>
      <c r="AES44" s="60"/>
      <c r="AET44" s="60"/>
      <c r="AEU44" s="60"/>
      <c r="AEV44" s="60"/>
      <c r="AEW44" s="60"/>
      <c r="AEX44" s="60"/>
      <c r="AEY44" s="60"/>
      <c r="AEZ44" s="60"/>
      <c r="AFA44" s="60"/>
      <c r="AFB44" s="60"/>
      <c r="AFC44" s="60"/>
      <c r="AFD44" s="60"/>
      <c r="AFE44" s="60"/>
      <c r="AFF44" s="60"/>
      <c r="AFG44" s="60"/>
      <c r="AFH44" s="60"/>
      <c r="AFI44" s="60"/>
      <c r="AFJ44" s="60"/>
      <c r="AFK44" s="60"/>
      <c r="AFL44" s="60"/>
      <c r="AFM44" s="60"/>
      <c r="AFN44" s="60"/>
      <c r="AFO44" s="60"/>
      <c r="AFP44" s="60"/>
      <c r="AFQ44" s="60"/>
      <c r="AFR44" s="60"/>
      <c r="AFS44" s="60"/>
      <c r="AFT44" s="60"/>
      <c r="AFU44" s="60"/>
      <c r="AFV44" s="60"/>
      <c r="AFW44" s="60"/>
      <c r="AFX44" s="60"/>
      <c r="AFY44" s="60"/>
      <c r="AFZ44" s="60"/>
      <c r="AGA44" s="60"/>
      <c r="AGB44" s="60"/>
      <c r="AGC44" s="60"/>
      <c r="AGD44" s="60"/>
      <c r="AGE44" s="60"/>
      <c r="AGF44" s="60"/>
      <c r="AGG44" s="60"/>
      <c r="AGH44" s="60"/>
      <c r="AGI44" s="60"/>
      <c r="AGJ44" s="60"/>
      <c r="AGK44" s="60"/>
      <c r="AGL44" s="60"/>
      <c r="AGM44" s="60"/>
      <c r="AGN44" s="60"/>
      <c r="AGO44" s="60"/>
      <c r="AGP44" s="60"/>
      <c r="AGQ44" s="60"/>
      <c r="AGR44" s="60"/>
      <c r="AGS44" s="60"/>
      <c r="AGT44" s="60"/>
      <c r="AGU44" s="60"/>
      <c r="AGV44" s="60"/>
      <c r="AGW44" s="60"/>
      <c r="AGX44" s="60"/>
      <c r="AGY44" s="60"/>
      <c r="AGZ44" s="60"/>
      <c r="AHA44" s="60"/>
      <c r="AHB44" s="60"/>
      <c r="AHC44" s="60"/>
      <c r="AHD44" s="60"/>
      <c r="AHE44" s="60"/>
      <c r="AHF44" s="60"/>
      <c r="AHG44" s="60"/>
      <c r="AHH44" s="60"/>
      <c r="AHI44" s="60"/>
      <c r="AHJ44" s="60"/>
      <c r="AHK44" s="60"/>
      <c r="AHL44" s="60"/>
      <c r="AHM44" s="60"/>
      <c r="AHN44" s="60"/>
      <c r="AHO44" s="60"/>
      <c r="AHP44" s="60"/>
      <c r="AHQ44" s="60"/>
      <c r="AHR44" s="60"/>
      <c r="AHS44" s="60"/>
      <c r="AHT44" s="60"/>
      <c r="AHU44" s="60"/>
      <c r="AHV44" s="60"/>
      <c r="AHW44" s="60"/>
      <c r="AHX44" s="60"/>
      <c r="AHY44" s="60"/>
      <c r="AHZ44" s="60"/>
      <c r="AIA44" s="60"/>
      <c r="AIB44" s="60"/>
      <c r="AIC44" s="60"/>
      <c r="AID44" s="60"/>
      <c r="AIE44" s="60"/>
      <c r="AIF44" s="60"/>
      <c r="AIG44" s="60"/>
      <c r="AIH44" s="60"/>
      <c r="AII44" s="60"/>
      <c r="AIJ44" s="60"/>
      <c r="AIK44" s="60"/>
      <c r="AIL44" s="60"/>
      <c r="AIM44" s="60"/>
      <c r="AIN44" s="60"/>
      <c r="AIO44" s="60"/>
      <c r="AIP44" s="60"/>
      <c r="AIQ44" s="60"/>
      <c r="AIR44" s="60"/>
      <c r="AIS44" s="60"/>
      <c r="AIT44" s="60"/>
      <c r="AIU44" s="60"/>
      <c r="AIV44" s="60"/>
      <c r="AIW44" s="60"/>
      <c r="AIX44" s="60"/>
      <c r="AIY44" s="60"/>
      <c r="AIZ44" s="60"/>
      <c r="AJA44" s="60"/>
      <c r="AJB44" s="60"/>
      <c r="AJC44" s="60"/>
      <c r="AJD44" s="60"/>
      <c r="AJE44" s="60"/>
      <c r="AJF44" s="60"/>
      <c r="AJG44" s="60"/>
      <c r="AJH44" s="60"/>
      <c r="AJI44" s="60"/>
      <c r="AJJ44" s="60"/>
      <c r="AJK44" s="60"/>
      <c r="AJL44" s="60"/>
      <c r="AJM44" s="60"/>
      <c r="AJN44" s="60"/>
      <c r="AJO44" s="60"/>
      <c r="AJP44" s="60"/>
      <c r="AJQ44" s="60"/>
      <c r="AJR44" s="60"/>
      <c r="AJS44" s="60"/>
      <c r="AJT44" s="60"/>
      <c r="AJU44" s="60"/>
      <c r="AJV44" s="60"/>
      <c r="AJW44" s="60"/>
      <c r="AJX44" s="60"/>
      <c r="AJY44" s="60"/>
      <c r="AJZ44" s="60"/>
      <c r="AKA44" s="60"/>
      <c r="AKB44" s="60"/>
      <c r="AKC44" s="60"/>
      <c r="AKD44" s="60"/>
      <c r="AKE44" s="60"/>
      <c r="AKF44" s="60"/>
      <c r="AKG44" s="60"/>
      <c r="AKH44" s="60"/>
      <c r="AKI44" s="60"/>
      <c r="AKJ44" s="60"/>
      <c r="AKK44" s="60"/>
      <c r="AKL44" s="60"/>
      <c r="AKM44" s="60"/>
      <c r="AKN44" s="60"/>
      <c r="AKO44" s="60"/>
      <c r="AKP44" s="60"/>
      <c r="AKQ44" s="60"/>
      <c r="AKR44" s="60"/>
      <c r="AKS44" s="60"/>
      <c r="AKT44" s="60"/>
      <c r="AKU44" s="60"/>
      <c r="AKV44" s="60"/>
      <c r="AKW44" s="60"/>
      <c r="AKX44" s="60"/>
      <c r="AKY44" s="60"/>
      <c r="AKZ44" s="60"/>
      <c r="ALA44" s="60"/>
      <c r="ALB44" s="60"/>
      <c r="ALC44" s="60"/>
      <c r="ALD44" s="60"/>
      <c r="ALE44" s="60"/>
      <c r="ALF44" s="60"/>
      <c r="ALG44" s="60"/>
      <c r="ALH44" s="60"/>
      <c r="ALI44" s="60"/>
      <c r="ALJ44" s="60"/>
      <c r="ALK44" s="60"/>
      <c r="ALL44" s="60"/>
      <c r="ALM44" s="60"/>
      <c r="ALN44" s="60"/>
      <c r="ALO44" s="60"/>
      <c r="ALP44" s="60"/>
      <c r="ALQ44" s="60"/>
      <c r="ALR44" s="60"/>
      <c r="ALS44" s="60"/>
      <c r="ALT44" s="60"/>
      <c r="ALU44" s="60"/>
      <c r="ALV44" s="60"/>
      <c r="ALW44" s="60"/>
      <c r="ALX44" s="60"/>
      <c r="ALY44" s="60"/>
      <c r="ALZ44" s="60"/>
      <c r="AMA44" s="60"/>
      <c r="AMB44" s="60"/>
      <c r="AMC44" s="60"/>
      <c r="AMD44" s="60"/>
      <c r="AME44" s="60"/>
      <c r="AMF44" s="60"/>
      <c r="AMG44" s="60"/>
      <c r="AMH44" s="60"/>
      <c r="AMI44" s="60"/>
      <c r="AMJ44" s="60"/>
      <c r="AMK44" s="60"/>
    </row>
    <row r="45" spans="1:1025" s="59" customFormat="1" ht="43.5" customHeight="1" x14ac:dyDescent="0.25">
      <c r="A45" s="23" t="s">
        <v>78</v>
      </c>
      <c r="B45" s="20" t="s">
        <v>79</v>
      </c>
      <c r="C45" s="20" t="s">
        <v>31</v>
      </c>
      <c r="D45" s="76">
        <f t="shared" si="0"/>
        <v>110.8747796004</v>
      </c>
      <c r="E45" s="76">
        <f t="shared" ref="E45" si="67">SUM(E46,E60,E63)</f>
        <v>0</v>
      </c>
      <c r="F45" s="76">
        <f t="shared" ref="F45" si="68">SUM(F46,F60,F63)</f>
        <v>0</v>
      </c>
      <c r="G45" s="76">
        <v>110.8747796004</v>
      </c>
      <c r="H45" s="76">
        <f t="shared" ref="H45" si="69">SUM(H46,H60,H63)</f>
        <v>0</v>
      </c>
      <c r="I45" s="76">
        <f t="shared" ref="I45" si="70">SUM(I46,I60,I63)</f>
        <v>0</v>
      </c>
      <c r="J45" s="76">
        <f t="shared" ref="J45" si="71">SUM(J46,J60,J63)</f>
        <v>0</v>
      </c>
      <c r="K45" s="76">
        <f t="shared" ref="K45" si="72">SUM(K46,K60,K63)</f>
        <v>0</v>
      </c>
      <c r="L45" s="76">
        <f t="shared" ref="L45" si="73">SUM(L46,L60,L63)</f>
        <v>5.1095906400000004</v>
      </c>
      <c r="M45" s="76">
        <f t="shared" ref="M45" si="74">SUM(M46,M60,M63)</f>
        <v>0</v>
      </c>
      <c r="N45" s="76">
        <f t="shared" ref="N45" si="75">SUM(N46,N60,N63)</f>
        <v>-110.8747796004</v>
      </c>
      <c r="O45" s="76" t="s">
        <v>32</v>
      </c>
      <c r="P45" s="76">
        <f t="shared" ref="P45" si="76">SUM(P46,P60,P63)</f>
        <v>0</v>
      </c>
      <c r="Q45" s="76" t="s">
        <v>32</v>
      </c>
      <c r="R45" s="76">
        <f t="shared" ref="R45" si="77">SUM(R46,R60,R63)</f>
        <v>0</v>
      </c>
      <c r="S45" s="76" t="s">
        <v>32</v>
      </c>
      <c r="T45" s="76">
        <f t="shared" ref="T45" si="78">SUM(T46,T60,T63)</f>
        <v>-105.76518896040001</v>
      </c>
      <c r="U45" s="76" t="s">
        <v>32</v>
      </c>
      <c r="V45" s="76">
        <f t="shared" ref="V45" si="79">SUM(V46,V60,V63)</f>
        <v>0</v>
      </c>
      <c r="W45" s="76" t="s">
        <v>32</v>
      </c>
      <c r="X45" s="58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60"/>
      <c r="BB45" s="60"/>
      <c r="BC45" s="60"/>
      <c r="BD45" s="60"/>
      <c r="BE45" s="60"/>
      <c r="BF45" s="60"/>
      <c r="BG45" s="60"/>
      <c r="BH45" s="60"/>
      <c r="BI45" s="60"/>
      <c r="BJ45" s="60"/>
      <c r="BK45" s="60"/>
      <c r="BL45" s="60"/>
      <c r="BM45" s="60"/>
      <c r="BN45" s="60"/>
      <c r="BO45" s="60"/>
      <c r="BP45" s="60"/>
      <c r="BQ45" s="60"/>
      <c r="BR45" s="60"/>
      <c r="BS45" s="60"/>
      <c r="BT45" s="60"/>
      <c r="BU45" s="60"/>
      <c r="BV45" s="60"/>
      <c r="BW45" s="60"/>
      <c r="BX45" s="60"/>
      <c r="BY45" s="60"/>
      <c r="BZ45" s="60"/>
      <c r="CA45" s="60"/>
      <c r="CB45" s="60"/>
      <c r="CC45" s="60"/>
      <c r="CD45" s="60"/>
      <c r="CE45" s="60"/>
      <c r="CF45" s="60"/>
      <c r="CG45" s="60"/>
      <c r="CH45" s="60"/>
      <c r="CI45" s="60"/>
      <c r="CJ45" s="60"/>
      <c r="CK45" s="60"/>
      <c r="CL45" s="60"/>
      <c r="CM45" s="60"/>
      <c r="CN45" s="60"/>
      <c r="CO45" s="60"/>
      <c r="CP45" s="60"/>
      <c r="CQ45" s="60"/>
      <c r="CR45" s="60"/>
      <c r="CS45" s="60"/>
      <c r="CT45" s="60"/>
      <c r="CU45" s="60"/>
      <c r="CV45" s="60"/>
      <c r="CW45" s="60"/>
      <c r="CX45" s="60"/>
      <c r="CY45" s="60"/>
      <c r="CZ45" s="60"/>
      <c r="DA45" s="60"/>
      <c r="DB45" s="60"/>
      <c r="DC45" s="60"/>
      <c r="DD45" s="60"/>
      <c r="DE45" s="60"/>
      <c r="DF45" s="60"/>
      <c r="DG45" s="60"/>
      <c r="DH45" s="60"/>
      <c r="DI45" s="60"/>
      <c r="DJ45" s="60"/>
      <c r="DK45" s="60"/>
      <c r="DL45" s="60"/>
      <c r="DM45" s="60"/>
      <c r="DN45" s="60"/>
      <c r="DO45" s="60"/>
      <c r="DP45" s="60"/>
      <c r="DQ45" s="60"/>
      <c r="DR45" s="60"/>
      <c r="DS45" s="60"/>
      <c r="DT45" s="60"/>
      <c r="DU45" s="60"/>
      <c r="DV45" s="60"/>
      <c r="DW45" s="60"/>
      <c r="DX45" s="60"/>
      <c r="DY45" s="60"/>
      <c r="DZ45" s="60"/>
      <c r="EA45" s="60"/>
      <c r="EB45" s="60"/>
      <c r="EC45" s="60"/>
      <c r="ED45" s="60"/>
      <c r="EE45" s="60"/>
      <c r="EF45" s="60"/>
      <c r="EG45" s="60"/>
      <c r="EH45" s="60"/>
      <c r="EI45" s="60"/>
      <c r="EJ45" s="60"/>
      <c r="EK45" s="60"/>
      <c r="EL45" s="60"/>
      <c r="EM45" s="60"/>
      <c r="EN45" s="60"/>
      <c r="EO45" s="60"/>
      <c r="EP45" s="60"/>
      <c r="EQ45" s="60"/>
      <c r="ER45" s="60"/>
      <c r="ES45" s="60"/>
      <c r="ET45" s="60"/>
      <c r="EU45" s="60"/>
      <c r="EV45" s="60"/>
      <c r="EW45" s="60"/>
      <c r="EX45" s="60"/>
      <c r="EY45" s="60"/>
      <c r="EZ45" s="60"/>
      <c r="FA45" s="60"/>
      <c r="FB45" s="60"/>
      <c r="FC45" s="60"/>
      <c r="FD45" s="60"/>
      <c r="FE45" s="60"/>
      <c r="FF45" s="60"/>
      <c r="FG45" s="60"/>
      <c r="FH45" s="60"/>
      <c r="FI45" s="60"/>
      <c r="FJ45" s="60"/>
      <c r="FK45" s="60"/>
      <c r="FL45" s="60"/>
      <c r="FM45" s="60"/>
      <c r="FN45" s="60"/>
      <c r="FO45" s="60"/>
      <c r="FP45" s="60"/>
      <c r="FQ45" s="60"/>
      <c r="FR45" s="60"/>
      <c r="FS45" s="60"/>
      <c r="FT45" s="60"/>
      <c r="FU45" s="60"/>
      <c r="FV45" s="60"/>
      <c r="FW45" s="60"/>
      <c r="FX45" s="60"/>
      <c r="FY45" s="60"/>
      <c r="FZ45" s="60"/>
      <c r="GA45" s="60"/>
      <c r="GB45" s="60"/>
      <c r="GC45" s="60"/>
      <c r="GD45" s="60"/>
      <c r="GE45" s="60"/>
      <c r="GF45" s="60"/>
      <c r="GG45" s="60"/>
      <c r="GH45" s="60"/>
      <c r="GI45" s="60"/>
      <c r="GJ45" s="60"/>
      <c r="GK45" s="60"/>
      <c r="GL45" s="60"/>
      <c r="GM45" s="60"/>
      <c r="GN45" s="60"/>
      <c r="GO45" s="60"/>
      <c r="GP45" s="60"/>
      <c r="GQ45" s="60"/>
      <c r="GR45" s="60"/>
      <c r="GS45" s="60"/>
      <c r="GT45" s="60"/>
      <c r="GU45" s="60"/>
      <c r="GV45" s="60"/>
      <c r="GW45" s="60"/>
      <c r="GX45" s="60"/>
      <c r="GY45" s="60"/>
      <c r="GZ45" s="60"/>
      <c r="HA45" s="60"/>
      <c r="HB45" s="60"/>
      <c r="HC45" s="60"/>
      <c r="HD45" s="60"/>
      <c r="HE45" s="60"/>
      <c r="HF45" s="60"/>
      <c r="HG45" s="60"/>
      <c r="HH45" s="60"/>
      <c r="HI45" s="60"/>
      <c r="HJ45" s="60"/>
      <c r="HK45" s="60"/>
      <c r="HL45" s="60"/>
      <c r="HM45" s="60"/>
      <c r="HN45" s="60"/>
      <c r="HO45" s="60"/>
      <c r="HP45" s="60"/>
      <c r="HQ45" s="60"/>
      <c r="HR45" s="60"/>
      <c r="HS45" s="60"/>
      <c r="HT45" s="60"/>
      <c r="HU45" s="60"/>
      <c r="HV45" s="60"/>
      <c r="HW45" s="60"/>
      <c r="HX45" s="60"/>
      <c r="HY45" s="60"/>
      <c r="HZ45" s="60"/>
      <c r="IA45" s="60"/>
      <c r="IB45" s="60"/>
      <c r="IC45" s="60"/>
      <c r="ID45" s="60"/>
      <c r="IE45" s="60"/>
      <c r="IF45" s="60"/>
      <c r="IG45" s="60"/>
      <c r="IH45" s="60"/>
      <c r="II45" s="60"/>
      <c r="IJ45" s="60"/>
      <c r="IK45" s="60"/>
      <c r="IL45" s="60"/>
      <c r="IM45" s="60"/>
      <c r="IN45" s="60"/>
      <c r="IO45" s="60"/>
      <c r="IP45" s="60"/>
      <c r="IQ45" s="60"/>
      <c r="IR45" s="60"/>
      <c r="IS45" s="60"/>
      <c r="IT45" s="60"/>
      <c r="IU45" s="60"/>
      <c r="IV45" s="60"/>
      <c r="IW45" s="60"/>
      <c r="IX45" s="60"/>
      <c r="IY45" s="60"/>
      <c r="IZ45" s="60"/>
      <c r="JA45" s="60"/>
      <c r="JB45" s="60"/>
      <c r="JC45" s="60"/>
      <c r="JD45" s="60"/>
      <c r="JE45" s="60"/>
      <c r="JF45" s="60"/>
      <c r="JG45" s="60"/>
      <c r="JH45" s="60"/>
      <c r="JI45" s="60"/>
      <c r="JJ45" s="60"/>
      <c r="JK45" s="60"/>
      <c r="JL45" s="60"/>
      <c r="JM45" s="60"/>
      <c r="JN45" s="60"/>
      <c r="JO45" s="60"/>
      <c r="JP45" s="60"/>
      <c r="JQ45" s="60"/>
      <c r="JR45" s="60"/>
      <c r="JS45" s="60"/>
      <c r="JT45" s="60"/>
      <c r="JU45" s="60"/>
      <c r="JV45" s="60"/>
      <c r="JW45" s="60"/>
      <c r="JX45" s="60"/>
      <c r="JY45" s="60"/>
      <c r="JZ45" s="60"/>
      <c r="KA45" s="60"/>
      <c r="KB45" s="60"/>
      <c r="KC45" s="60"/>
      <c r="KD45" s="60"/>
      <c r="KE45" s="60"/>
      <c r="KF45" s="60"/>
      <c r="KG45" s="60"/>
      <c r="KH45" s="60"/>
      <c r="KI45" s="60"/>
      <c r="KJ45" s="60"/>
      <c r="KK45" s="60"/>
      <c r="KL45" s="60"/>
      <c r="KM45" s="60"/>
      <c r="KN45" s="60"/>
      <c r="KO45" s="60"/>
      <c r="KP45" s="60"/>
      <c r="KQ45" s="60"/>
      <c r="KR45" s="60"/>
      <c r="KS45" s="60"/>
      <c r="KT45" s="60"/>
      <c r="KU45" s="60"/>
      <c r="KV45" s="60"/>
      <c r="KW45" s="60"/>
      <c r="KX45" s="60"/>
      <c r="KY45" s="60"/>
      <c r="KZ45" s="60"/>
      <c r="LA45" s="60"/>
      <c r="LB45" s="60"/>
      <c r="LC45" s="60"/>
      <c r="LD45" s="60"/>
      <c r="LE45" s="60"/>
      <c r="LF45" s="60"/>
      <c r="LG45" s="60"/>
      <c r="LH45" s="60"/>
      <c r="LI45" s="60"/>
      <c r="LJ45" s="60"/>
      <c r="LK45" s="60"/>
      <c r="LL45" s="60"/>
      <c r="LM45" s="60"/>
      <c r="LN45" s="60"/>
      <c r="LO45" s="60"/>
      <c r="LP45" s="60"/>
      <c r="LQ45" s="60"/>
      <c r="LR45" s="60"/>
      <c r="LS45" s="60"/>
      <c r="LT45" s="60"/>
      <c r="LU45" s="60"/>
      <c r="LV45" s="60"/>
      <c r="LW45" s="60"/>
      <c r="LX45" s="60"/>
      <c r="LY45" s="60"/>
      <c r="LZ45" s="60"/>
      <c r="MA45" s="60"/>
      <c r="MB45" s="60"/>
      <c r="MC45" s="60"/>
      <c r="MD45" s="60"/>
      <c r="ME45" s="60"/>
      <c r="MF45" s="60"/>
      <c r="MG45" s="60"/>
      <c r="MH45" s="60"/>
      <c r="MI45" s="60"/>
      <c r="MJ45" s="60"/>
      <c r="MK45" s="60"/>
      <c r="ML45" s="60"/>
      <c r="MM45" s="60"/>
      <c r="MN45" s="60"/>
      <c r="MO45" s="60"/>
      <c r="MP45" s="60"/>
      <c r="MQ45" s="60"/>
      <c r="MR45" s="60"/>
      <c r="MS45" s="60"/>
      <c r="MT45" s="60"/>
      <c r="MU45" s="60"/>
      <c r="MV45" s="60"/>
      <c r="MW45" s="60"/>
      <c r="MX45" s="60"/>
      <c r="MY45" s="60"/>
      <c r="MZ45" s="60"/>
      <c r="NA45" s="60"/>
      <c r="NB45" s="60"/>
      <c r="NC45" s="60"/>
      <c r="ND45" s="60"/>
      <c r="NE45" s="60"/>
      <c r="NF45" s="60"/>
      <c r="NG45" s="60"/>
      <c r="NH45" s="60"/>
      <c r="NI45" s="60"/>
      <c r="NJ45" s="60"/>
      <c r="NK45" s="60"/>
      <c r="NL45" s="60"/>
      <c r="NM45" s="60"/>
      <c r="NN45" s="60"/>
      <c r="NO45" s="60"/>
      <c r="NP45" s="60"/>
      <c r="NQ45" s="60"/>
      <c r="NR45" s="60"/>
      <c r="NS45" s="60"/>
      <c r="NT45" s="60"/>
      <c r="NU45" s="60"/>
      <c r="NV45" s="60"/>
      <c r="NW45" s="60"/>
      <c r="NX45" s="60"/>
      <c r="NY45" s="60"/>
      <c r="NZ45" s="60"/>
      <c r="OA45" s="60"/>
      <c r="OB45" s="60"/>
      <c r="OC45" s="60"/>
      <c r="OD45" s="60"/>
      <c r="OE45" s="60"/>
      <c r="OF45" s="60"/>
      <c r="OG45" s="60"/>
      <c r="OH45" s="60"/>
      <c r="OI45" s="60"/>
      <c r="OJ45" s="60"/>
      <c r="OK45" s="60"/>
      <c r="OL45" s="60"/>
      <c r="OM45" s="60"/>
      <c r="ON45" s="60"/>
      <c r="OO45" s="60"/>
      <c r="OP45" s="60"/>
      <c r="OQ45" s="60"/>
      <c r="OR45" s="60"/>
      <c r="OS45" s="60"/>
      <c r="OT45" s="60"/>
      <c r="OU45" s="60"/>
      <c r="OV45" s="60"/>
      <c r="OW45" s="60"/>
      <c r="OX45" s="60"/>
      <c r="OY45" s="60"/>
      <c r="OZ45" s="60"/>
      <c r="PA45" s="60"/>
      <c r="PB45" s="60"/>
      <c r="PC45" s="60"/>
      <c r="PD45" s="60"/>
      <c r="PE45" s="60"/>
      <c r="PF45" s="60"/>
      <c r="PG45" s="60"/>
      <c r="PH45" s="60"/>
      <c r="PI45" s="60"/>
      <c r="PJ45" s="60"/>
      <c r="PK45" s="60"/>
      <c r="PL45" s="60"/>
      <c r="PM45" s="60"/>
      <c r="PN45" s="60"/>
      <c r="PO45" s="60"/>
      <c r="PP45" s="60"/>
      <c r="PQ45" s="60"/>
      <c r="PR45" s="60"/>
      <c r="PS45" s="60"/>
      <c r="PT45" s="60"/>
      <c r="PU45" s="60"/>
      <c r="PV45" s="60"/>
      <c r="PW45" s="60"/>
      <c r="PX45" s="60"/>
      <c r="PY45" s="60"/>
      <c r="PZ45" s="60"/>
      <c r="QA45" s="60"/>
      <c r="QB45" s="60"/>
      <c r="QC45" s="60"/>
      <c r="QD45" s="60"/>
      <c r="QE45" s="60"/>
      <c r="QF45" s="60"/>
      <c r="QG45" s="60"/>
      <c r="QH45" s="60"/>
      <c r="QI45" s="60"/>
      <c r="QJ45" s="60"/>
      <c r="QK45" s="60"/>
      <c r="QL45" s="60"/>
      <c r="QM45" s="60"/>
      <c r="QN45" s="60"/>
      <c r="QO45" s="60"/>
      <c r="QP45" s="60"/>
      <c r="QQ45" s="60"/>
      <c r="QR45" s="60"/>
      <c r="QS45" s="60"/>
      <c r="QT45" s="60"/>
      <c r="QU45" s="60"/>
      <c r="QV45" s="60"/>
      <c r="QW45" s="60"/>
      <c r="QX45" s="60"/>
      <c r="QY45" s="60"/>
      <c r="QZ45" s="60"/>
      <c r="RA45" s="60"/>
      <c r="RB45" s="60"/>
      <c r="RC45" s="60"/>
      <c r="RD45" s="60"/>
      <c r="RE45" s="60"/>
      <c r="RF45" s="60"/>
      <c r="RG45" s="60"/>
      <c r="RH45" s="60"/>
      <c r="RI45" s="60"/>
      <c r="RJ45" s="60"/>
      <c r="RK45" s="60"/>
      <c r="RL45" s="60"/>
      <c r="RM45" s="60"/>
      <c r="RN45" s="60"/>
      <c r="RO45" s="60"/>
      <c r="RP45" s="60"/>
      <c r="RQ45" s="60"/>
      <c r="RR45" s="60"/>
      <c r="RS45" s="60"/>
      <c r="RT45" s="60"/>
      <c r="RU45" s="60"/>
      <c r="RV45" s="60"/>
      <c r="RW45" s="60"/>
      <c r="RX45" s="60"/>
      <c r="RY45" s="60"/>
      <c r="RZ45" s="60"/>
      <c r="SA45" s="60"/>
      <c r="SB45" s="60"/>
      <c r="SC45" s="60"/>
      <c r="SD45" s="60"/>
      <c r="SE45" s="60"/>
      <c r="SF45" s="60"/>
      <c r="SG45" s="60"/>
      <c r="SH45" s="60"/>
      <c r="SI45" s="60"/>
      <c r="SJ45" s="60"/>
      <c r="SK45" s="60"/>
      <c r="SL45" s="60"/>
      <c r="SM45" s="60"/>
      <c r="SN45" s="60"/>
      <c r="SO45" s="60"/>
      <c r="SP45" s="60"/>
      <c r="SQ45" s="60"/>
      <c r="SR45" s="60"/>
      <c r="SS45" s="60"/>
      <c r="ST45" s="60"/>
      <c r="SU45" s="60"/>
      <c r="SV45" s="60"/>
      <c r="SW45" s="60"/>
      <c r="SX45" s="60"/>
      <c r="SY45" s="60"/>
      <c r="SZ45" s="60"/>
      <c r="TA45" s="60"/>
      <c r="TB45" s="60"/>
      <c r="TC45" s="60"/>
      <c r="TD45" s="60"/>
      <c r="TE45" s="60"/>
      <c r="TF45" s="60"/>
      <c r="TG45" s="60"/>
      <c r="TH45" s="60"/>
      <c r="TI45" s="60"/>
      <c r="TJ45" s="60"/>
      <c r="TK45" s="60"/>
      <c r="TL45" s="60"/>
      <c r="TM45" s="60"/>
      <c r="TN45" s="60"/>
      <c r="TO45" s="60"/>
      <c r="TP45" s="60"/>
      <c r="TQ45" s="60"/>
      <c r="TR45" s="60"/>
      <c r="TS45" s="60"/>
      <c r="TT45" s="60"/>
      <c r="TU45" s="60"/>
      <c r="TV45" s="60"/>
      <c r="TW45" s="60"/>
      <c r="TX45" s="60"/>
      <c r="TY45" s="60"/>
      <c r="TZ45" s="60"/>
      <c r="UA45" s="60"/>
      <c r="UB45" s="60"/>
      <c r="UC45" s="60"/>
      <c r="UD45" s="60"/>
      <c r="UE45" s="60"/>
      <c r="UF45" s="60"/>
      <c r="UG45" s="60"/>
      <c r="UH45" s="60"/>
      <c r="UI45" s="60"/>
      <c r="UJ45" s="60"/>
      <c r="UK45" s="60"/>
      <c r="UL45" s="60"/>
      <c r="UM45" s="60"/>
      <c r="UN45" s="60"/>
      <c r="UO45" s="60"/>
      <c r="UP45" s="60"/>
      <c r="UQ45" s="60"/>
      <c r="UR45" s="60"/>
      <c r="US45" s="60"/>
      <c r="UT45" s="60"/>
      <c r="UU45" s="60"/>
      <c r="UV45" s="60"/>
      <c r="UW45" s="60"/>
      <c r="UX45" s="60"/>
      <c r="UY45" s="60"/>
      <c r="UZ45" s="60"/>
      <c r="VA45" s="60"/>
      <c r="VB45" s="60"/>
      <c r="VC45" s="60"/>
      <c r="VD45" s="60"/>
      <c r="VE45" s="60"/>
      <c r="VF45" s="60"/>
      <c r="VG45" s="60"/>
      <c r="VH45" s="60"/>
      <c r="VI45" s="60"/>
      <c r="VJ45" s="60"/>
      <c r="VK45" s="60"/>
      <c r="VL45" s="60"/>
      <c r="VM45" s="60"/>
      <c r="VN45" s="60"/>
      <c r="VO45" s="60"/>
      <c r="VP45" s="60"/>
      <c r="VQ45" s="60"/>
      <c r="VR45" s="60"/>
      <c r="VS45" s="60"/>
      <c r="VT45" s="60"/>
      <c r="VU45" s="60"/>
      <c r="VV45" s="60"/>
      <c r="VW45" s="60"/>
      <c r="VX45" s="60"/>
      <c r="VY45" s="60"/>
      <c r="VZ45" s="60"/>
      <c r="WA45" s="60"/>
      <c r="WB45" s="60"/>
      <c r="WC45" s="60"/>
      <c r="WD45" s="60"/>
      <c r="WE45" s="60"/>
      <c r="WF45" s="60"/>
      <c r="WG45" s="60"/>
      <c r="WH45" s="60"/>
      <c r="WI45" s="60"/>
      <c r="WJ45" s="60"/>
      <c r="WK45" s="60"/>
      <c r="WL45" s="60"/>
      <c r="WM45" s="60"/>
      <c r="WN45" s="60"/>
      <c r="WO45" s="60"/>
      <c r="WP45" s="60"/>
      <c r="WQ45" s="60"/>
      <c r="WR45" s="60"/>
      <c r="WS45" s="60"/>
      <c r="WT45" s="60"/>
      <c r="WU45" s="60"/>
      <c r="WV45" s="60"/>
      <c r="WW45" s="60"/>
      <c r="WX45" s="60"/>
      <c r="WY45" s="60"/>
      <c r="WZ45" s="60"/>
      <c r="XA45" s="60"/>
      <c r="XB45" s="60"/>
      <c r="XC45" s="60"/>
      <c r="XD45" s="60"/>
      <c r="XE45" s="60"/>
      <c r="XF45" s="60"/>
      <c r="XG45" s="60"/>
      <c r="XH45" s="60"/>
      <c r="XI45" s="60"/>
      <c r="XJ45" s="60"/>
      <c r="XK45" s="60"/>
      <c r="XL45" s="60"/>
      <c r="XM45" s="60"/>
      <c r="XN45" s="60"/>
      <c r="XO45" s="60"/>
      <c r="XP45" s="60"/>
      <c r="XQ45" s="60"/>
      <c r="XR45" s="60"/>
      <c r="XS45" s="60"/>
      <c r="XT45" s="60"/>
      <c r="XU45" s="60"/>
      <c r="XV45" s="60"/>
      <c r="XW45" s="60"/>
      <c r="XX45" s="60"/>
      <c r="XY45" s="60"/>
      <c r="XZ45" s="60"/>
      <c r="YA45" s="60"/>
      <c r="YB45" s="60"/>
      <c r="YC45" s="60"/>
      <c r="YD45" s="60"/>
      <c r="YE45" s="60"/>
      <c r="YF45" s="60"/>
      <c r="YG45" s="60"/>
      <c r="YH45" s="60"/>
      <c r="YI45" s="60"/>
      <c r="YJ45" s="60"/>
      <c r="YK45" s="60"/>
      <c r="YL45" s="60"/>
      <c r="YM45" s="60"/>
      <c r="YN45" s="60"/>
      <c r="YO45" s="60"/>
      <c r="YP45" s="60"/>
      <c r="YQ45" s="60"/>
      <c r="YR45" s="60"/>
      <c r="YS45" s="60"/>
      <c r="YT45" s="60"/>
      <c r="YU45" s="60"/>
      <c r="YV45" s="60"/>
      <c r="YW45" s="60"/>
      <c r="YX45" s="60"/>
      <c r="YY45" s="60"/>
      <c r="YZ45" s="60"/>
      <c r="ZA45" s="60"/>
      <c r="ZB45" s="60"/>
      <c r="ZC45" s="60"/>
      <c r="ZD45" s="60"/>
      <c r="ZE45" s="60"/>
      <c r="ZF45" s="60"/>
      <c r="ZG45" s="60"/>
      <c r="ZH45" s="60"/>
      <c r="ZI45" s="60"/>
      <c r="ZJ45" s="60"/>
      <c r="ZK45" s="60"/>
      <c r="ZL45" s="60"/>
      <c r="ZM45" s="60"/>
      <c r="ZN45" s="60"/>
      <c r="ZO45" s="60"/>
      <c r="ZP45" s="60"/>
      <c r="ZQ45" s="60"/>
      <c r="ZR45" s="60"/>
      <c r="ZS45" s="60"/>
      <c r="ZT45" s="60"/>
      <c r="ZU45" s="60"/>
      <c r="ZV45" s="60"/>
      <c r="ZW45" s="60"/>
      <c r="ZX45" s="60"/>
      <c r="ZY45" s="60"/>
      <c r="ZZ45" s="60"/>
      <c r="AAA45" s="60"/>
      <c r="AAB45" s="60"/>
      <c r="AAC45" s="60"/>
      <c r="AAD45" s="60"/>
      <c r="AAE45" s="60"/>
      <c r="AAF45" s="60"/>
      <c r="AAG45" s="60"/>
      <c r="AAH45" s="60"/>
      <c r="AAI45" s="60"/>
      <c r="AAJ45" s="60"/>
      <c r="AAK45" s="60"/>
      <c r="AAL45" s="60"/>
      <c r="AAM45" s="60"/>
      <c r="AAN45" s="60"/>
      <c r="AAO45" s="60"/>
      <c r="AAP45" s="60"/>
      <c r="AAQ45" s="60"/>
      <c r="AAR45" s="60"/>
      <c r="AAS45" s="60"/>
      <c r="AAT45" s="60"/>
      <c r="AAU45" s="60"/>
      <c r="AAV45" s="60"/>
      <c r="AAW45" s="60"/>
      <c r="AAX45" s="60"/>
      <c r="AAY45" s="60"/>
      <c r="AAZ45" s="60"/>
      <c r="ABA45" s="60"/>
      <c r="ABB45" s="60"/>
      <c r="ABC45" s="60"/>
      <c r="ABD45" s="60"/>
      <c r="ABE45" s="60"/>
      <c r="ABF45" s="60"/>
      <c r="ABG45" s="60"/>
      <c r="ABH45" s="60"/>
      <c r="ABI45" s="60"/>
      <c r="ABJ45" s="60"/>
      <c r="ABK45" s="60"/>
      <c r="ABL45" s="60"/>
      <c r="ABM45" s="60"/>
      <c r="ABN45" s="60"/>
      <c r="ABO45" s="60"/>
      <c r="ABP45" s="60"/>
      <c r="ABQ45" s="60"/>
      <c r="ABR45" s="60"/>
      <c r="ABS45" s="60"/>
      <c r="ABT45" s="60"/>
      <c r="ABU45" s="60"/>
      <c r="ABV45" s="60"/>
      <c r="ABW45" s="60"/>
      <c r="ABX45" s="60"/>
      <c r="ABY45" s="60"/>
      <c r="ABZ45" s="60"/>
      <c r="ACA45" s="60"/>
      <c r="ACB45" s="60"/>
      <c r="ACC45" s="60"/>
      <c r="ACD45" s="60"/>
      <c r="ACE45" s="60"/>
      <c r="ACF45" s="60"/>
      <c r="ACG45" s="60"/>
      <c r="ACH45" s="60"/>
      <c r="ACI45" s="60"/>
      <c r="ACJ45" s="60"/>
      <c r="ACK45" s="60"/>
      <c r="ACL45" s="60"/>
      <c r="ACM45" s="60"/>
      <c r="ACN45" s="60"/>
      <c r="ACO45" s="60"/>
      <c r="ACP45" s="60"/>
      <c r="ACQ45" s="60"/>
      <c r="ACR45" s="60"/>
      <c r="ACS45" s="60"/>
      <c r="ACT45" s="60"/>
      <c r="ACU45" s="60"/>
      <c r="ACV45" s="60"/>
      <c r="ACW45" s="60"/>
      <c r="ACX45" s="60"/>
      <c r="ACY45" s="60"/>
      <c r="ACZ45" s="60"/>
      <c r="ADA45" s="60"/>
      <c r="ADB45" s="60"/>
      <c r="ADC45" s="60"/>
      <c r="ADD45" s="60"/>
      <c r="ADE45" s="60"/>
      <c r="ADF45" s="60"/>
      <c r="ADG45" s="60"/>
      <c r="ADH45" s="60"/>
      <c r="ADI45" s="60"/>
      <c r="ADJ45" s="60"/>
      <c r="ADK45" s="60"/>
      <c r="ADL45" s="60"/>
      <c r="ADM45" s="60"/>
      <c r="ADN45" s="60"/>
      <c r="ADO45" s="60"/>
      <c r="ADP45" s="60"/>
      <c r="ADQ45" s="60"/>
      <c r="ADR45" s="60"/>
      <c r="ADS45" s="60"/>
      <c r="ADT45" s="60"/>
      <c r="ADU45" s="60"/>
      <c r="ADV45" s="60"/>
      <c r="ADW45" s="60"/>
      <c r="ADX45" s="60"/>
      <c r="ADY45" s="60"/>
      <c r="ADZ45" s="60"/>
      <c r="AEA45" s="60"/>
      <c r="AEB45" s="60"/>
      <c r="AEC45" s="60"/>
      <c r="AED45" s="60"/>
      <c r="AEE45" s="60"/>
      <c r="AEF45" s="60"/>
      <c r="AEG45" s="60"/>
      <c r="AEH45" s="60"/>
      <c r="AEI45" s="60"/>
      <c r="AEJ45" s="60"/>
      <c r="AEK45" s="60"/>
      <c r="AEL45" s="60"/>
      <c r="AEM45" s="60"/>
      <c r="AEN45" s="60"/>
      <c r="AEO45" s="60"/>
      <c r="AEP45" s="60"/>
      <c r="AEQ45" s="60"/>
      <c r="AER45" s="60"/>
      <c r="AES45" s="60"/>
      <c r="AET45" s="60"/>
      <c r="AEU45" s="60"/>
      <c r="AEV45" s="60"/>
      <c r="AEW45" s="60"/>
      <c r="AEX45" s="60"/>
      <c r="AEY45" s="60"/>
      <c r="AEZ45" s="60"/>
      <c r="AFA45" s="60"/>
      <c r="AFB45" s="60"/>
      <c r="AFC45" s="60"/>
      <c r="AFD45" s="60"/>
      <c r="AFE45" s="60"/>
      <c r="AFF45" s="60"/>
      <c r="AFG45" s="60"/>
      <c r="AFH45" s="60"/>
      <c r="AFI45" s="60"/>
      <c r="AFJ45" s="60"/>
      <c r="AFK45" s="60"/>
      <c r="AFL45" s="60"/>
      <c r="AFM45" s="60"/>
      <c r="AFN45" s="60"/>
      <c r="AFO45" s="60"/>
      <c r="AFP45" s="60"/>
      <c r="AFQ45" s="60"/>
      <c r="AFR45" s="60"/>
      <c r="AFS45" s="60"/>
      <c r="AFT45" s="60"/>
      <c r="AFU45" s="60"/>
      <c r="AFV45" s="60"/>
      <c r="AFW45" s="60"/>
      <c r="AFX45" s="60"/>
      <c r="AFY45" s="60"/>
      <c r="AFZ45" s="60"/>
      <c r="AGA45" s="60"/>
      <c r="AGB45" s="60"/>
      <c r="AGC45" s="60"/>
      <c r="AGD45" s="60"/>
      <c r="AGE45" s="60"/>
      <c r="AGF45" s="60"/>
      <c r="AGG45" s="60"/>
      <c r="AGH45" s="60"/>
      <c r="AGI45" s="60"/>
      <c r="AGJ45" s="60"/>
      <c r="AGK45" s="60"/>
      <c r="AGL45" s="60"/>
      <c r="AGM45" s="60"/>
      <c r="AGN45" s="60"/>
      <c r="AGO45" s="60"/>
      <c r="AGP45" s="60"/>
      <c r="AGQ45" s="60"/>
      <c r="AGR45" s="60"/>
      <c r="AGS45" s="60"/>
      <c r="AGT45" s="60"/>
      <c r="AGU45" s="60"/>
      <c r="AGV45" s="60"/>
      <c r="AGW45" s="60"/>
      <c r="AGX45" s="60"/>
      <c r="AGY45" s="60"/>
      <c r="AGZ45" s="60"/>
      <c r="AHA45" s="60"/>
      <c r="AHB45" s="60"/>
      <c r="AHC45" s="60"/>
      <c r="AHD45" s="60"/>
      <c r="AHE45" s="60"/>
      <c r="AHF45" s="60"/>
      <c r="AHG45" s="60"/>
      <c r="AHH45" s="60"/>
      <c r="AHI45" s="60"/>
      <c r="AHJ45" s="60"/>
      <c r="AHK45" s="60"/>
      <c r="AHL45" s="60"/>
      <c r="AHM45" s="60"/>
      <c r="AHN45" s="60"/>
      <c r="AHO45" s="60"/>
      <c r="AHP45" s="60"/>
      <c r="AHQ45" s="60"/>
      <c r="AHR45" s="60"/>
      <c r="AHS45" s="60"/>
      <c r="AHT45" s="60"/>
      <c r="AHU45" s="60"/>
      <c r="AHV45" s="60"/>
      <c r="AHW45" s="60"/>
      <c r="AHX45" s="60"/>
      <c r="AHY45" s="60"/>
      <c r="AHZ45" s="60"/>
      <c r="AIA45" s="60"/>
      <c r="AIB45" s="60"/>
      <c r="AIC45" s="60"/>
      <c r="AID45" s="60"/>
      <c r="AIE45" s="60"/>
      <c r="AIF45" s="60"/>
      <c r="AIG45" s="60"/>
      <c r="AIH45" s="60"/>
      <c r="AII45" s="60"/>
      <c r="AIJ45" s="60"/>
      <c r="AIK45" s="60"/>
      <c r="AIL45" s="60"/>
      <c r="AIM45" s="60"/>
      <c r="AIN45" s="60"/>
      <c r="AIO45" s="60"/>
      <c r="AIP45" s="60"/>
      <c r="AIQ45" s="60"/>
      <c r="AIR45" s="60"/>
      <c r="AIS45" s="60"/>
      <c r="AIT45" s="60"/>
      <c r="AIU45" s="60"/>
      <c r="AIV45" s="60"/>
      <c r="AIW45" s="60"/>
      <c r="AIX45" s="60"/>
      <c r="AIY45" s="60"/>
      <c r="AIZ45" s="60"/>
      <c r="AJA45" s="60"/>
      <c r="AJB45" s="60"/>
      <c r="AJC45" s="60"/>
      <c r="AJD45" s="60"/>
      <c r="AJE45" s="60"/>
      <c r="AJF45" s="60"/>
      <c r="AJG45" s="60"/>
      <c r="AJH45" s="60"/>
      <c r="AJI45" s="60"/>
      <c r="AJJ45" s="60"/>
      <c r="AJK45" s="60"/>
      <c r="AJL45" s="60"/>
      <c r="AJM45" s="60"/>
      <c r="AJN45" s="60"/>
      <c r="AJO45" s="60"/>
      <c r="AJP45" s="60"/>
      <c r="AJQ45" s="60"/>
      <c r="AJR45" s="60"/>
      <c r="AJS45" s="60"/>
      <c r="AJT45" s="60"/>
      <c r="AJU45" s="60"/>
      <c r="AJV45" s="60"/>
      <c r="AJW45" s="60"/>
      <c r="AJX45" s="60"/>
      <c r="AJY45" s="60"/>
      <c r="AJZ45" s="60"/>
      <c r="AKA45" s="60"/>
      <c r="AKB45" s="60"/>
      <c r="AKC45" s="60"/>
      <c r="AKD45" s="60"/>
      <c r="AKE45" s="60"/>
      <c r="AKF45" s="60"/>
      <c r="AKG45" s="60"/>
      <c r="AKH45" s="60"/>
      <c r="AKI45" s="60"/>
      <c r="AKJ45" s="60"/>
      <c r="AKK45" s="60"/>
      <c r="AKL45" s="60"/>
      <c r="AKM45" s="60"/>
      <c r="AKN45" s="60"/>
      <c r="AKO45" s="60"/>
      <c r="AKP45" s="60"/>
      <c r="AKQ45" s="60"/>
      <c r="AKR45" s="60"/>
      <c r="AKS45" s="60"/>
      <c r="AKT45" s="60"/>
      <c r="AKU45" s="60"/>
      <c r="AKV45" s="60"/>
      <c r="AKW45" s="60"/>
      <c r="AKX45" s="60"/>
      <c r="AKY45" s="60"/>
      <c r="AKZ45" s="60"/>
      <c r="ALA45" s="60"/>
      <c r="ALB45" s="60"/>
      <c r="ALC45" s="60"/>
      <c r="ALD45" s="60"/>
      <c r="ALE45" s="60"/>
      <c r="ALF45" s="60"/>
      <c r="ALG45" s="60"/>
      <c r="ALH45" s="60"/>
      <c r="ALI45" s="60"/>
      <c r="ALJ45" s="60"/>
      <c r="ALK45" s="60"/>
      <c r="ALL45" s="60"/>
      <c r="ALM45" s="60"/>
      <c r="ALN45" s="60"/>
      <c r="ALO45" s="60"/>
      <c r="ALP45" s="60"/>
      <c r="ALQ45" s="60"/>
      <c r="ALR45" s="60"/>
      <c r="ALS45" s="60"/>
      <c r="ALT45" s="60"/>
      <c r="ALU45" s="60"/>
      <c r="ALV45" s="60"/>
      <c r="ALW45" s="60"/>
      <c r="ALX45" s="60"/>
      <c r="ALY45" s="60"/>
      <c r="ALZ45" s="60"/>
      <c r="AMA45" s="60"/>
      <c r="AMB45" s="60"/>
      <c r="AMC45" s="60"/>
      <c r="AMD45" s="60"/>
      <c r="AME45" s="60"/>
      <c r="AMF45" s="60"/>
      <c r="AMG45" s="60"/>
      <c r="AMH45" s="60"/>
      <c r="AMI45" s="60"/>
      <c r="AMJ45" s="60"/>
      <c r="AMK45" s="60"/>
    </row>
    <row r="46" spans="1:1025" s="59" customFormat="1" ht="43.5" customHeight="1" x14ac:dyDescent="0.25">
      <c r="A46" s="23" t="s">
        <v>122</v>
      </c>
      <c r="B46" s="20" t="s">
        <v>123</v>
      </c>
      <c r="C46" s="20" t="s">
        <v>31</v>
      </c>
      <c r="D46" s="76">
        <f t="shared" si="0"/>
        <v>99.400217660400003</v>
      </c>
      <c r="E46" s="76">
        <f t="shared" ref="E46" si="80">SUM(E47:E59)</f>
        <v>0</v>
      </c>
      <c r="F46" s="76">
        <f t="shared" ref="F46" si="81">SUM(F47:F59)</f>
        <v>0</v>
      </c>
      <c r="G46" s="76">
        <v>99.400217660400003</v>
      </c>
      <c r="H46" s="76">
        <f t="shared" ref="H46" si="82">SUM(H47:H59)</f>
        <v>0</v>
      </c>
      <c r="I46" s="76">
        <f t="shared" ref="I46" si="83">SUM(I47:I59)</f>
        <v>0</v>
      </c>
      <c r="J46" s="76">
        <f t="shared" ref="J46" si="84">SUM(J47:J59)</f>
        <v>0</v>
      </c>
      <c r="K46" s="76">
        <f t="shared" ref="K46" si="85">SUM(K47:K59)</f>
        <v>0</v>
      </c>
      <c r="L46" s="76">
        <f t="shared" ref="L46" si="86">SUM(L47:L59)</f>
        <v>5.1095906400000004</v>
      </c>
      <c r="M46" s="76">
        <f t="shared" ref="M46" si="87">SUM(M47:M59)</f>
        <v>0</v>
      </c>
      <c r="N46" s="76">
        <f t="shared" ref="N46" si="88">SUM(N47:N59)</f>
        <v>-99.400217660400003</v>
      </c>
      <c r="O46" s="76" t="s">
        <v>32</v>
      </c>
      <c r="P46" s="76">
        <f t="shared" ref="P46" si="89">SUM(P47:P59)</f>
        <v>0</v>
      </c>
      <c r="Q46" s="76" t="s">
        <v>32</v>
      </c>
      <c r="R46" s="76">
        <f t="shared" ref="R46" si="90">SUM(R47:R59)</f>
        <v>0</v>
      </c>
      <c r="S46" s="76" t="s">
        <v>32</v>
      </c>
      <c r="T46" s="76">
        <f t="shared" ref="T46" si="91">SUM(T47:T59)</f>
        <v>-94.290627020400009</v>
      </c>
      <c r="U46" s="76" t="s">
        <v>32</v>
      </c>
      <c r="V46" s="76">
        <f t="shared" ref="V46" si="92">SUM(V47:V59)</f>
        <v>0</v>
      </c>
      <c r="W46" s="76" t="s">
        <v>32</v>
      </c>
      <c r="X46" s="58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60"/>
      <c r="BB46" s="60"/>
      <c r="BC46" s="60"/>
      <c r="BD46" s="60"/>
      <c r="BE46" s="60"/>
      <c r="BF46" s="60"/>
      <c r="BG46" s="60"/>
      <c r="BH46" s="60"/>
      <c r="BI46" s="60"/>
      <c r="BJ46" s="60"/>
      <c r="BK46" s="60"/>
      <c r="BL46" s="60"/>
      <c r="BM46" s="60"/>
      <c r="BN46" s="60"/>
      <c r="BO46" s="60"/>
      <c r="BP46" s="60"/>
      <c r="BQ46" s="60"/>
      <c r="BR46" s="60"/>
      <c r="BS46" s="60"/>
      <c r="BT46" s="60"/>
      <c r="BU46" s="60"/>
      <c r="BV46" s="60"/>
      <c r="BW46" s="60"/>
      <c r="BX46" s="60"/>
      <c r="BY46" s="60"/>
      <c r="BZ46" s="60"/>
      <c r="CA46" s="60"/>
      <c r="CB46" s="60"/>
      <c r="CC46" s="60"/>
      <c r="CD46" s="60"/>
      <c r="CE46" s="60"/>
      <c r="CF46" s="60"/>
      <c r="CG46" s="60"/>
      <c r="CH46" s="60"/>
      <c r="CI46" s="60"/>
      <c r="CJ46" s="60"/>
      <c r="CK46" s="60"/>
      <c r="CL46" s="60"/>
      <c r="CM46" s="60"/>
      <c r="CN46" s="60"/>
      <c r="CO46" s="60"/>
      <c r="CP46" s="60"/>
      <c r="CQ46" s="60"/>
      <c r="CR46" s="60"/>
      <c r="CS46" s="60"/>
      <c r="CT46" s="60"/>
      <c r="CU46" s="60"/>
      <c r="CV46" s="60"/>
      <c r="CW46" s="60"/>
      <c r="CX46" s="60"/>
      <c r="CY46" s="60"/>
      <c r="CZ46" s="60"/>
      <c r="DA46" s="60"/>
      <c r="DB46" s="60"/>
      <c r="DC46" s="60"/>
      <c r="DD46" s="60"/>
      <c r="DE46" s="60"/>
      <c r="DF46" s="60"/>
      <c r="DG46" s="60"/>
      <c r="DH46" s="60"/>
      <c r="DI46" s="60"/>
      <c r="DJ46" s="60"/>
      <c r="DK46" s="60"/>
      <c r="DL46" s="60"/>
      <c r="DM46" s="60"/>
      <c r="DN46" s="60"/>
      <c r="DO46" s="60"/>
      <c r="DP46" s="60"/>
      <c r="DQ46" s="60"/>
      <c r="DR46" s="60"/>
      <c r="DS46" s="60"/>
      <c r="DT46" s="60"/>
      <c r="DU46" s="60"/>
      <c r="DV46" s="60"/>
      <c r="DW46" s="60"/>
      <c r="DX46" s="60"/>
      <c r="DY46" s="60"/>
      <c r="DZ46" s="60"/>
      <c r="EA46" s="60"/>
      <c r="EB46" s="60"/>
      <c r="EC46" s="60"/>
      <c r="ED46" s="60"/>
      <c r="EE46" s="60"/>
      <c r="EF46" s="60"/>
      <c r="EG46" s="60"/>
      <c r="EH46" s="60"/>
      <c r="EI46" s="60"/>
      <c r="EJ46" s="60"/>
      <c r="EK46" s="60"/>
      <c r="EL46" s="60"/>
      <c r="EM46" s="60"/>
      <c r="EN46" s="60"/>
      <c r="EO46" s="60"/>
      <c r="EP46" s="60"/>
      <c r="EQ46" s="60"/>
      <c r="ER46" s="60"/>
      <c r="ES46" s="60"/>
      <c r="ET46" s="60"/>
      <c r="EU46" s="60"/>
      <c r="EV46" s="60"/>
      <c r="EW46" s="60"/>
      <c r="EX46" s="60"/>
      <c r="EY46" s="60"/>
      <c r="EZ46" s="60"/>
      <c r="FA46" s="60"/>
      <c r="FB46" s="60"/>
      <c r="FC46" s="60"/>
      <c r="FD46" s="60"/>
      <c r="FE46" s="60"/>
      <c r="FF46" s="60"/>
      <c r="FG46" s="60"/>
      <c r="FH46" s="60"/>
      <c r="FI46" s="60"/>
      <c r="FJ46" s="60"/>
      <c r="FK46" s="60"/>
      <c r="FL46" s="60"/>
      <c r="FM46" s="60"/>
      <c r="FN46" s="60"/>
      <c r="FO46" s="60"/>
      <c r="FP46" s="60"/>
      <c r="FQ46" s="60"/>
      <c r="FR46" s="60"/>
      <c r="FS46" s="60"/>
      <c r="FT46" s="60"/>
      <c r="FU46" s="60"/>
      <c r="FV46" s="60"/>
      <c r="FW46" s="60"/>
      <c r="FX46" s="60"/>
      <c r="FY46" s="60"/>
      <c r="FZ46" s="60"/>
      <c r="GA46" s="60"/>
      <c r="GB46" s="60"/>
      <c r="GC46" s="60"/>
      <c r="GD46" s="60"/>
      <c r="GE46" s="60"/>
      <c r="GF46" s="60"/>
      <c r="GG46" s="60"/>
      <c r="GH46" s="60"/>
      <c r="GI46" s="60"/>
      <c r="GJ46" s="60"/>
      <c r="GK46" s="60"/>
      <c r="GL46" s="60"/>
      <c r="GM46" s="60"/>
      <c r="GN46" s="60"/>
      <c r="GO46" s="60"/>
      <c r="GP46" s="60"/>
      <c r="GQ46" s="60"/>
      <c r="GR46" s="60"/>
      <c r="GS46" s="60"/>
      <c r="GT46" s="60"/>
      <c r="GU46" s="60"/>
      <c r="GV46" s="60"/>
      <c r="GW46" s="60"/>
      <c r="GX46" s="60"/>
      <c r="GY46" s="60"/>
      <c r="GZ46" s="60"/>
      <c r="HA46" s="60"/>
      <c r="HB46" s="60"/>
      <c r="HC46" s="60"/>
      <c r="HD46" s="60"/>
      <c r="HE46" s="60"/>
      <c r="HF46" s="60"/>
      <c r="HG46" s="60"/>
      <c r="HH46" s="60"/>
      <c r="HI46" s="60"/>
      <c r="HJ46" s="60"/>
      <c r="HK46" s="60"/>
      <c r="HL46" s="60"/>
      <c r="HM46" s="60"/>
      <c r="HN46" s="60"/>
      <c r="HO46" s="60"/>
      <c r="HP46" s="60"/>
      <c r="HQ46" s="60"/>
      <c r="HR46" s="60"/>
      <c r="HS46" s="60"/>
      <c r="HT46" s="60"/>
      <c r="HU46" s="60"/>
      <c r="HV46" s="60"/>
      <c r="HW46" s="60"/>
      <c r="HX46" s="60"/>
      <c r="HY46" s="60"/>
      <c r="HZ46" s="60"/>
      <c r="IA46" s="60"/>
      <c r="IB46" s="60"/>
      <c r="IC46" s="60"/>
      <c r="ID46" s="60"/>
      <c r="IE46" s="60"/>
      <c r="IF46" s="60"/>
      <c r="IG46" s="60"/>
      <c r="IH46" s="60"/>
      <c r="II46" s="60"/>
      <c r="IJ46" s="60"/>
      <c r="IK46" s="60"/>
      <c r="IL46" s="60"/>
      <c r="IM46" s="60"/>
      <c r="IN46" s="60"/>
      <c r="IO46" s="60"/>
      <c r="IP46" s="60"/>
      <c r="IQ46" s="60"/>
      <c r="IR46" s="60"/>
      <c r="IS46" s="60"/>
      <c r="IT46" s="60"/>
      <c r="IU46" s="60"/>
      <c r="IV46" s="60"/>
      <c r="IW46" s="60"/>
      <c r="IX46" s="60"/>
      <c r="IY46" s="60"/>
      <c r="IZ46" s="60"/>
      <c r="JA46" s="60"/>
      <c r="JB46" s="60"/>
      <c r="JC46" s="60"/>
      <c r="JD46" s="60"/>
      <c r="JE46" s="60"/>
      <c r="JF46" s="60"/>
      <c r="JG46" s="60"/>
      <c r="JH46" s="60"/>
      <c r="JI46" s="60"/>
      <c r="JJ46" s="60"/>
      <c r="JK46" s="60"/>
      <c r="JL46" s="60"/>
      <c r="JM46" s="60"/>
      <c r="JN46" s="60"/>
      <c r="JO46" s="60"/>
      <c r="JP46" s="60"/>
      <c r="JQ46" s="60"/>
      <c r="JR46" s="60"/>
      <c r="JS46" s="60"/>
      <c r="JT46" s="60"/>
      <c r="JU46" s="60"/>
      <c r="JV46" s="60"/>
      <c r="JW46" s="60"/>
      <c r="JX46" s="60"/>
      <c r="JY46" s="60"/>
      <c r="JZ46" s="60"/>
      <c r="KA46" s="60"/>
      <c r="KB46" s="60"/>
      <c r="KC46" s="60"/>
      <c r="KD46" s="60"/>
      <c r="KE46" s="60"/>
      <c r="KF46" s="60"/>
      <c r="KG46" s="60"/>
      <c r="KH46" s="60"/>
      <c r="KI46" s="60"/>
      <c r="KJ46" s="60"/>
      <c r="KK46" s="60"/>
      <c r="KL46" s="60"/>
      <c r="KM46" s="60"/>
      <c r="KN46" s="60"/>
      <c r="KO46" s="60"/>
      <c r="KP46" s="60"/>
      <c r="KQ46" s="60"/>
      <c r="KR46" s="60"/>
      <c r="KS46" s="60"/>
      <c r="KT46" s="60"/>
      <c r="KU46" s="60"/>
      <c r="KV46" s="60"/>
      <c r="KW46" s="60"/>
      <c r="KX46" s="60"/>
      <c r="KY46" s="60"/>
      <c r="KZ46" s="60"/>
      <c r="LA46" s="60"/>
      <c r="LB46" s="60"/>
      <c r="LC46" s="60"/>
      <c r="LD46" s="60"/>
      <c r="LE46" s="60"/>
      <c r="LF46" s="60"/>
      <c r="LG46" s="60"/>
      <c r="LH46" s="60"/>
      <c r="LI46" s="60"/>
      <c r="LJ46" s="60"/>
      <c r="LK46" s="60"/>
      <c r="LL46" s="60"/>
      <c r="LM46" s="60"/>
      <c r="LN46" s="60"/>
      <c r="LO46" s="60"/>
      <c r="LP46" s="60"/>
      <c r="LQ46" s="60"/>
      <c r="LR46" s="60"/>
      <c r="LS46" s="60"/>
      <c r="LT46" s="60"/>
      <c r="LU46" s="60"/>
      <c r="LV46" s="60"/>
      <c r="LW46" s="60"/>
      <c r="LX46" s="60"/>
      <c r="LY46" s="60"/>
      <c r="LZ46" s="60"/>
      <c r="MA46" s="60"/>
      <c r="MB46" s="60"/>
      <c r="MC46" s="60"/>
      <c r="MD46" s="60"/>
      <c r="ME46" s="60"/>
      <c r="MF46" s="60"/>
      <c r="MG46" s="60"/>
      <c r="MH46" s="60"/>
      <c r="MI46" s="60"/>
      <c r="MJ46" s="60"/>
      <c r="MK46" s="60"/>
      <c r="ML46" s="60"/>
      <c r="MM46" s="60"/>
      <c r="MN46" s="60"/>
      <c r="MO46" s="60"/>
      <c r="MP46" s="60"/>
      <c r="MQ46" s="60"/>
      <c r="MR46" s="60"/>
      <c r="MS46" s="60"/>
      <c r="MT46" s="60"/>
      <c r="MU46" s="60"/>
      <c r="MV46" s="60"/>
      <c r="MW46" s="60"/>
      <c r="MX46" s="60"/>
      <c r="MY46" s="60"/>
      <c r="MZ46" s="60"/>
      <c r="NA46" s="60"/>
      <c r="NB46" s="60"/>
      <c r="NC46" s="60"/>
      <c r="ND46" s="60"/>
      <c r="NE46" s="60"/>
      <c r="NF46" s="60"/>
      <c r="NG46" s="60"/>
      <c r="NH46" s="60"/>
      <c r="NI46" s="60"/>
      <c r="NJ46" s="60"/>
      <c r="NK46" s="60"/>
      <c r="NL46" s="60"/>
      <c r="NM46" s="60"/>
      <c r="NN46" s="60"/>
      <c r="NO46" s="60"/>
      <c r="NP46" s="60"/>
      <c r="NQ46" s="60"/>
      <c r="NR46" s="60"/>
      <c r="NS46" s="60"/>
      <c r="NT46" s="60"/>
      <c r="NU46" s="60"/>
      <c r="NV46" s="60"/>
      <c r="NW46" s="60"/>
      <c r="NX46" s="60"/>
      <c r="NY46" s="60"/>
      <c r="NZ46" s="60"/>
      <c r="OA46" s="60"/>
      <c r="OB46" s="60"/>
      <c r="OC46" s="60"/>
      <c r="OD46" s="60"/>
      <c r="OE46" s="60"/>
      <c r="OF46" s="60"/>
      <c r="OG46" s="60"/>
      <c r="OH46" s="60"/>
      <c r="OI46" s="60"/>
      <c r="OJ46" s="60"/>
      <c r="OK46" s="60"/>
      <c r="OL46" s="60"/>
      <c r="OM46" s="60"/>
      <c r="ON46" s="60"/>
      <c r="OO46" s="60"/>
      <c r="OP46" s="60"/>
      <c r="OQ46" s="60"/>
      <c r="OR46" s="60"/>
      <c r="OS46" s="60"/>
      <c r="OT46" s="60"/>
      <c r="OU46" s="60"/>
      <c r="OV46" s="60"/>
      <c r="OW46" s="60"/>
      <c r="OX46" s="60"/>
      <c r="OY46" s="60"/>
      <c r="OZ46" s="60"/>
      <c r="PA46" s="60"/>
      <c r="PB46" s="60"/>
      <c r="PC46" s="60"/>
      <c r="PD46" s="60"/>
      <c r="PE46" s="60"/>
      <c r="PF46" s="60"/>
      <c r="PG46" s="60"/>
      <c r="PH46" s="60"/>
      <c r="PI46" s="60"/>
      <c r="PJ46" s="60"/>
      <c r="PK46" s="60"/>
      <c r="PL46" s="60"/>
      <c r="PM46" s="60"/>
      <c r="PN46" s="60"/>
      <c r="PO46" s="60"/>
      <c r="PP46" s="60"/>
      <c r="PQ46" s="60"/>
      <c r="PR46" s="60"/>
      <c r="PS46" s="60"/>
      <c r="PT46" s="60"/>
      <c r="PU46" s="60"/>
      <c r="PV46" s="60"/>
      <c r="PW46" s="60"/>
      <c r="PX46" s="60"/>
      <c r="PY46" s="60"/>
      <c r="PZ46" s="60"/>
      <c r="QA46" s="60"/>
      <c r="QB46" s="60"/>
      <c r="QC46" s="60"/>
      <c r="QD46" s="60"/>
      <c r="QE46" s="60"/>
      <c r="QF46" s="60"/>
      <c r="QG46" s="60"/>
      <c r="QH46" s="60"/>
      <c r="QI46" s="60"/>
      <c r="QJ46" s="60"/>
      <c r="QK46" s="60"/>
      <c r="QL46" s="60"/>
      <c r="QM46" s="60"/>
      <c r="QN46" s="60"/>
      <c r="QO46" s="60"/>
      <c r="QP46" s="60"/>
      <c r="QQ46" s="60"/>
      <c r="QR46" s="60"/>
      <c r="QS46" s="60"/>
      <c r="QT46" s="60"/>
      <c r="QU46" s="60"/>
      <c r="QV46" s="60"/>
      <c r="QW46" s="60"/>
      <c r="QX46" s="60"/>
      <c r="QY46" s="60"/>
      <c r="QZ46" s="60"/>
      <c r="RA46" s="60"/>
      <c r="RB46" s="60"/>
      <c r="RC46" s="60"/>
      <c r="RD46" s="60"/>
      <c r="RE46" s="60"/>
      <c r="RF46" s="60"/>
      <c r="RG46" s="60"/>
      <c r="RH46" s="60"/>
      <c r="RI46" s="60"/>
      <c r="RJ46" s="60"/>
      <c r="RK46" s="60"/>
      <c r="RL46" s="60"/>
      <c r="RM46" s="60"/>
      <c r="RN46" s="60"/>
      <c r="RO46" s="60"/>
      <c r="RP46" s="60"/>
      <c r="RQ46" s="60"/>
      <c r="RR46" s="60"/>
      <c r="RS46" s="60"/>
      <c r="RT46" s="60"/>
      <c r="RU46" s="60"/>
      <c r="RV46" s="60"/>
      <c r="RW46" s="60"/>
      <c r="RX46" s="60"/>
      <c r="RY46" s="60"/>
      <c r="RZ46" s="60"/>
      <c r="SA46" s="60"/>
      <c r="SB46" s="60"/>
      <c r="SC46" s="60"/>
      <c r="SD46" s="60"/>
      <c r="SE46" s="60"/>
      <c r="SF46" s="60"/>
      <c r="SG46" s="60"/>
      <c r="SH46" s="60"/>
      <c r="SI46" s="60"/>
      <c r="SJ46" s="60"/>
      <c r="SK46" s="60"/>
      <c r="SL46" s="60"/>
      <c r="SM46" s="60"/>
      <c r="SN46" s="60"/>
      <c r="SO46" s="60"/>
      <c r="SP46" s="60"/>
      <c r="SQ46" s="60"/>
      <c r="SR46" s="60"/>
      <c r="SS46" s="60"/>
      <c r="ST46" s="60"/>
      <c r="SU46" s="60"/>
      <c r="SV46" s="60"/>
      <c r="SW46" s="60"/>
      <c r="SX46" s="60"/>
      <c r="SY46" s="60"/>
      <c r="SZ46" s="60"/>
      <c r="TA46" s="60"/>
      <c r="TB46" s="60"/>
      <c r="TC46" s="60"/>
      <c r="TD46" s="60"/>
      <c r="TE46" s="60"/>
      <c r="TF46" s="60"/>
      <c r="TG46" s="60"/>
      <c r="TH46" s="60"/>
      <c r="TI46" s="60"/>
      <c r="TJ46" s="60"/>
      <c r="TK46" s="60"/>
      <c r="TL46" s="60"/>
      <c r="TM46" s="60"/>
      <c r="TN46" s="60"/>
      <c r="TO46" s="60"/>
      <c r="TP46" s="60"/>
      <c r="TQ46" s="60"/>
      <c r="TR46" s="60"/>
      <c r="TS46" s="60"/>
      <c r="TT46" s="60"/>
      <c r="TU46" s="60"/>
      <c r="TV46" s="60"/>
      <c r="TW46" s="60"/>
      <c r="TX46" s="60"/>
      <c r="TY46" s="60"/>
      <c r="TZ46" s="60"/>
      <c r="UA46" s="60"/>
      <c r="UB46" s="60"/>
      <c r="UC46" s="60"/>
      <c r="UD46" s="60"/>
      <c r="UE46" s="60"/>
      <c r="UF46" s="60"/>
      <c r="UG46" s="60"/>
      <c r="UH46" s="60"/>
      <c r="UI46" s="60"/>
      <c r="UJ46" s="60"/>
      <c r="UK46" s="60"/>
      <c r="UL46" s="60"/>
      <c r="UM46" s="60"/>
      <c r="UN46" s="60"/>
      <c r="UO46" s="60"/>
      <c r="UP46" s="60"/>
      <c r="UQ46" s="60"/>
      <c r="UR46" s="60"/>
      <c r="US46" s="60"/>
      <c r="UT46" s="60"/>
      <c r="UU46" s="60"/>
      <c r="UV46" s="60"/>
      <c r="UW46" s="60"/>
      <c r="UX46" s="60"/>
      <c r="UY46" s="60"/>
      <c r="UZ46" s="60"/>
      <c r="VA46" s="60"/>
      <c r="VB46" s="60"/>
      <c r="VC46" s="60"/>
      <c r="VD46" s="60"/>
      <c r="VE46" s="60"/>
      <c r="VF46" s="60"/>
      <c r="VG46" s="60"/>
      <c r="VH46" s="60"/>
      <c r="VI46" s="60"/>
      <c r="VJ46" s="60"/>
      <c r="VK46" s="60"/>
      <c r="VL46" s="60"/>
      <c r="VM46" s="60"/>
      <c r="VN46" s="60"/>
      <c r="VO46" s="60"/>
      <c r="VP46" s="60"/>
      <c r="VQ46" s="60"/>
      <c r="VR46" s="60"/>
      <c r="VS46" s="60"/>
      <c r="VT46" s="60"/>
      <c r="VU46" s="60"/>
      <c r="VV46" s="60"/>
      <c r="VW46" s="60"/>
      <c r="VX46" s="60"/>
      <c r="VY46" s="60"/>
      <c r="VZ46" s="60"/>
      <c r="WA46" s="60"/>
      <c r="WB46" s="60"/>
      <c r="WC46" s="60"/>
      <c r="WD46" s="60"/>
      <c r="WE46" s="60"/>
      <c r="WF46" s="60"/>
      <c r="WG46" s="60"/>
      <c r="WH46" s="60"/>
      <c r="WI46" s="60"/>
      <c r="WJ46" s="60"/>
      <c r="WK46" s="60"/>
      <c r="WL46" s="60"/>
      <c r="WM46" s="60"/>
      <c r="WN46" s="60"/>
      <c r="WO46" s="60"/>
      <c r="WP46" s="60"/>
      <c r="WQ46" s="60"/>
      <c r="WR46" s="60"/>
      <c r="WS46" s="60"/>
      <c r="WT46" s="60"/>
      <c r="WU46" s="60"/>
      <c r="WV46" s="60"/>
      <c r="WW46" s="60"/>
      <c r="WX46" s="60"/>
      <c r="WY46" s="60"/>
      <c r="WZ46" s="60"/>
      <c r="XA46" s="60"/>
      <c r="XB46" s="60"/>
      <c r="XC46" s="60"/>
      <c r="XD46" s="60"/>
      <c r="XE46" s="60"/>
      <c r="XF46" s="60"/>
      <c r="XG46" s="60"/>
      <c r="XH46" s="60"/>
      <c r="XI46" s="60"/>
      <c r="XJ46" s="60"/>
      <c r="XK46" s="60"/>
      <c r="XL46" s="60"/>
      <c r="XM46" s="60"/>
      <c r="XN46" s="60"/>
      <c r="XO46" s="60"/>
      <c r="XP46" s="60"/>
      <c r="XQ46" s="60"/>
      <c r="XR46" s="60"/>
      <c r="XS46" s="60"/>
      <c r="XT46" s="60"/>
      <c r="XU46" s="60"/>
      <c r="XV46" s="60"/>
      <c r="XW46" s="60"/>
      <c r="XX46" s="60"/>
      <c r="XY46" s="60"/>
      <c r="XZ46" s="60"/>
      <c r="YA46" s="60"/>
      <c r="YB46" s="60"/>
      <c r="YC46" s="60"/>
      <c r="YD46" s="60"/>
      <c r="YE46" s="60"/>
      <c r="YF46" s="60"/>
      <c r="YG46" s="60"/>
      <c r="YH46" s="60"/>
      <c r="YI46" s="60"/>
      <c r="YJ46" s="60"/>
      <c r="YK46" s="60"/>
      <c r="YL46" s="60"/>
      <c r="YM46" s="60"/>
      <c r="YN46" s="60"/>
      <c r="YO46" s="60"/>
      <c r="YP46" s="60"/>
      <c r="YQ46" s="60"/>
      <c r="YR46" s="60"/>
      <c r="YS46" s="60"/>
      <c r="YT46" s="60"/>
      <c r="YU46" s="60"/>
      <c r="YV46" s="60"/>
      <c r="YW46" s="60"/>
      <c r="YX46" s="60"/>
      <c r="YY46" s="60"/>
      <c r="YZ46" s="60"/>
      <c r="ZA46" s="60"/>
      <c r="ZB46" s="60"/>
      <c r="ZC46" s="60"/>
      <c r="ZD46" s="60"/>
      <c r="ZE46" s="60"/>
      <c r="ZF46" s="60"/>
      <c r="ZG46" s="60"/>
      <c r="ZH46" s="60"/>
      <c r="ZI46" s="60"/>
      <c r="ZJ46" s="60"/>
      <c r="ZK46" s="60"/>
      <c r="ZL46" s="60"/>
      <c r="ZM46" s="60"/>
      <c r="ZN46" s="60"/>
      <c r="ZO46" s="60"/>
      <c r="ZP46" s="60"/>
      <c r="ZQ46" s="60"/>
      <c r="ZR46" s="60"/>
      <c r="ZS46" s="60"/>
      <c r="ZT46" s="60"/>
      <c r="ZU46" s="60"/>
      <c r="ZV46" s="60"/>
      <c r="ZW46" s="60"/>
      <c r="ZX46" s="60"/>
      <c r="ZY46" s="60"/>
      <c r="ZZ46" s="60"/>
      <c r="AAA46" s="60"/>
      <c r="AAB46" s="60"/>
      <c r="AAC46" s="60"/>
      <c r="AAD46" s="60"/>
      <c r="AAE46" s="60"/>
      <c r="AAF46" s="60"/>
      <c r="AAG46" s="60"/>
      <c r="AAH46" s="60"/>
      <c r="AAI46" s="60"/>
      <c r="AAJ46" s="60"/>
      <c r="AAK46" s="60"/>
      <c r="AAL46" s="60"/>
      <c r="AAM46" s="60"/>
      <c r="AAN46" s="60"/>
      <c r="AAO46" s="60"/>
      <c r="AAP46" s="60"/>
      <c r="AAQ46" s="60"/>
      <c r="AAR46" s="60"/>
      <c r="AAS46" s="60"/>
      <c r="AAT46" s="60"/>
      <c r="AAU46" s="60"/>
      <c r="AAV46" s="60"/>
      <c r="AAW46" s="60"/>
      <c r="AAX46" s="60"/>
      <c r="AAY46" s="60"/>
      <c r="AAZ46" s="60"/>
      <c r="ABA46" s="60"/>
      <c r="ABB46" s="60"/>
      <c r="ABC46" s="60"/>
      <c r="ABD46" s="60"/>
      <c r="ABE46" s="60"/>
      <c r="ABF46" s="60"/>
      <c r="ABG46" s="60"/>
      <c r="ABH46" s="60"/>
      <c r="ABI46" s="60"/>
      <c r="ABJ46" s="60"/>
      <c r="ABK46" s="60"/>
      <c r="ABL46" s="60"/>
      <c r="ABM46" s="60"/>
      <c r="ABN46" s="60"/>
      <c r="ABO46" s="60"/>
      <c r="ABP46" s="60"/>
      <c r="ABQ46" s="60"/>
      <c r="ABR46" s="60"/>
      <c r="ABS46" s="60"/>
      <c r="ABT46" s="60"/>
      <c r="ABU46" s="60"/>
      <c r="ABV46" s="60"/>
      <c r="ABW46" s="60"/>
      <c r="ABX46" s="60"/>
      <c r="ABY46" s="60"/>
      <c r="ABZ46" s="60"/>
      <c r="ACA46" s="60"/>
      <c r="ACB46" s="60"/>
      <c r="ACC46" s="60"/>
      <c r="ACD46" s="60"/>
      <c r="ACE46" s="60"/>
      <c r="ACF46" s="60"/>
      <c r="ACG46" s="60"/>
      <c r="ACH46" s="60"/>
      <c r="ACI46" s="60"/>
      <c r="ACJ46" s="60"/>
      <c r="ACK46" s="60"/>
      <c r="ACL46" s="60"/>
      <c r="ACM46" s="60"/>
      <c r="ACN46" s="60"/>
      <c r="ACO46" s="60"/>
      <c r="ACP46" s="60"/>
      <c r="ACQ46" s="60"/>
      <c r="ACR46" s="60"/>
      <c r="ACS46" s="60"/>
      <c r="ACT46" s="60"/>
      <c r="ACU46" s="60"/>
      <c r="ACV46" s="60"/>
      <c r="ACW46" s="60"/>
      <c r="ACX46" s="60"/>
      <c r="ACY46" s="60"/>
      <c r="ACZ46" s="60"/>
      <c r="ADA46" s="60"/>
      <c r="ADB46" s="60"/>
      <c r="ADC46" s="60"/>
      <c r="ADD46" s="60"/>
      <c r="ADE46" s="60"/>
      <c r="ADF46" s="60"/>
      <c r="ADG46" s="60"/>
      <c r="ADH46" s="60"/>
      <c r="ADI46" s="60"/>
      <c r="ADJ46" s="60"/>
      <c r="ADK46" s="60"/>
      <c r="ADL46" s="60"/>
      <c r="ADM46" s="60"/>
      <c r="ADN46" s="60"/>
      <c r="ADO46" s="60"/>
      <c r="ADP46" s="60"/>
      <c r="ADQ46" s="60"/>
      <c r="ADR46" s="60"/>
      <c r="ADS46" s="60"/>
      <c r="ADT46" s="60"/>
      <c r="ADU46" s="60"/>
      <c r="ADV46" s="60"/>
      <c r="ADW46" s="60"/>
      <c r="ADX46" s="60"/>
      <c r="ADY46" s="60"/>
      <c r="ADZ46" s="60"/>
      <c r="AEA46" s="60"/>
      <c r="AEB46" s="60"/>
      <c r="AEC46" s="60"/>
      <c r="AED46" s="60"/>
      <c r="AEE46" s="60"/>
      <c r="AEF46" s="60"/>
      <c r="AEG46" s="60"/>
      <c r="AEH46" s="60"/>
      <c r="AEI46" s="60"/>
      <c r="AEJ46" s="60"/>
      <c r="AEK46" s="60"/>
      <c r="AEL46" s="60"/>
      <c r="AEM46" s="60"/>
      <c r="AEN46" s="60"/>
      <c r="AEO46" s="60"/>
      <c r="AEP46" s="60"/>
      <c r="AEQ46" s="60"/>
      <c r="AER46" s="60"/>
      <c r="AES46" s="60"/>
      <c r="AET46" s="60"/>
      <c r="AEU46" s="60"/>
      <c r="AEV46" s="60"/>
      <c r="AEW46" s="60"/>
      <c r="AEX46" s="60"/>
      <c r="AEY46" s="60"/>
      <c r="AEZ46" s="60"/>
      <c r="AFA46" s="60"/>
      <c r="AFB46" s="60"/>
      <c r="AFC46" s="60"/>
      <c r="AFD46" s="60"/>
      <c r="AFE46" s="60"/>
      <c r="AFF46" s="60"/>
      <c r="AFG46" s="60"/>
      <c r="AFH46" s="60"/>
      <c r="AFI46" s="60"/>
      <c r="AFJ46" s="60"/>
      <c r="AFK46" s="60"/>
      <c r="AFL46" s="60"/>
      <c r="AFM46" s="60"/>
      <c r="AFN46" s="60"/>
      <c r="AFO46" s="60"/>
      <c r="AFP46" s="60"/>
      <c r="AFQ46" s="60"/>
      <c r="AFR46" s="60"/>
      <c r="AFS46" s="60"/>
      <c r="AFT46" s="60"/>
      <c r="AFU46" s="60"/>
      <c r="AFV46" s="60"/>
      <c r="AFW46" s="60"/>
      <c r="AFX46" s="60"/>
      <c r="AFY46" s="60"/>
      <c r="AFZ46" s="60"/>
      <c r="AGA46" s="60"/>
      <c r="AGB46" s="60"/>
      <c r="AGC46" s="60"/>
      <c r="AGD46" s="60"/>
      <c r="AGE46" s="60"/>
      <c r="AGF46" s="60"/>
      <c r="AGG46" s="60"/>
      <c r="AGH46" s="60"/>
      <c r="AGI46" s="60"/>
      <c r="AGJ46" s="60"/>
      <c r="AGK46" s="60"/>
      <c r="AGL46" s="60"/>
      <c r="AGM46" s="60"/>
      <c r="AGN46" s="60"/>
      <c r="AGO46" s="60"/>
      <c r="AGP46" s="60"/>
      <c r="AGQ46" s="60"/>
      <c r="AGR46" s="60"/>
      <c r="AGS46" s="60"/>
      <c r="AGT46" s="60"/>
      <c r="AGU46" s="60"/>
      <c r="AGV46" s="60"/>
      <c r="AGW46" s="60"/>
      <c r="AGX46" s="60"/>
      <c r="AGY46" s="60"/>
      <c r="AGZ46" s="60"/>
      <c r="AHA46" s="60"/>
      <c r="AHB46" s="60"/>
      <c r="AHC46" s="60"/>
      <c r="AHD46" s="60"/>
      <c r="AHE46" s="60"/>
      <c r="AHF46" s="60"/>
      <c r="AHG46" s="60"/>
      <c r="AHH46" s="60"/>
      <c r="AHI46" s="60"/>
      <c r="AHJ46" s="60"/>
      <c r="AHK46" s="60"/>
      <c r="AHL46" s="60"/>
      <c r="AHM46" s="60"/>
      <c r="AHN46" s="60"/>
      <c r="AHO46" s="60"/>
      <c r="AHP46" s="60"/>
      <c r="AHQ46" s="60"/>
      <c r="AHR46" s="60"/>
      <c r="AHS46" s="60"/>
      <c r="AHT46" s="60"/>
      <c r="AHU46" s="60"/>
      <c r="AHV46" s="60"/>
      <c r="AHW46" s="60"/>
      <c r="AHX46" s="60"/>
      <c r="AHY46" s="60"/>
      <c r="AHZ46" s="60"/>
      <c r="AIA46" s="60"/>
      <c r="AIB46" s="60"/>
      <c r="AIC46" s="60"/>
      <c r="AID46" s="60"/>
      <c r="AIE46" s="60"/>
      <c r="AIF46" s="60"/>
      <c r="AIG46" s="60"/>
      <c r="AIH46" s="60"/>
      <c r="AII46" s="60"/>
      <c r="AIJ46" s="60"/>
      <c r="AIK46" s="60"/>
      <c r="AIL46" s="60"/>
      <c r="AIM46" s="60"/>
      <c r="AIN46" s="60"/>
      <c r="AIO46" s="60"/>
      <c r="AIP46" s="60"/>
      <c r="AIQ46" s="60"/>
      <c r="AIR46" s="60"/>
      <c r="AIS46" s="60"/>
      <c r="AIT46" s="60"/>
      <c r="AIU46" s="60"/>
      <c r="AIV46" s="60"/>
      <c r="AIW46" s="60"/>
      <c r="AIX46" s="60"/>
      <c r="AIY46" s="60"/>
      <c r="AIZ46" s="60"/>
      <c r="AJA46" s="60"/>
      <c r="AJB46" s="60"/>
      <c r="AJC46" s="60"/>
      <c r="AJD46" s="60"/>
      <c r="AJE46" s="60"/>
      <c r="AJF46" s="60"/>
      <c r="AJG46" s="60"/>
      <c r="AJH46" s="60"/>
      <c r="AJI46" s="60"/>
      <c r="AJJ46" s="60"/>
      <c r="AJK46" s="60"/>
      <c r="AJL46" s="60"/>
      <c r="AJM46" s="60"/>
      <c r="AJN46" s="60"/>
      <c r="AJO46" s="60"/>
      <c r="AJP46" s="60"/>
      <c r="AJQ46" s="60"/>
      <c r="AJR46" s="60"/>
      <c r="AJS46" s="60"/>
      <c r="AJT46" s="60"/>
      <c r="AJU46" s="60"/>
      <c r="AJV46" s="60"/>
      <c r="AJW46" s="60"/>
      <c r="AJX46" s="60"/>
      <c r="AJY46" s="60"/>
      <c r="AJZ46" s="60"/>
      <c r="AKA46" s="60"/>
      <c r="AKB46" s="60"/>
      <c r="AKC46" s="60"/>
      <c r="AKD46" s="60"/>
      <c r="AKE46" s="60"/>
      <c r="AKF46" s="60"/>
      <c r="AKG46" s="60"/>
      <c r="AKH46" s="60"/>
      <c r="AKI46" s="60"/>
      <c r="AKJ46" s="60"/>
      <c r="AKK46" s="60"/>
      <c r="AKL46" s="60"/>
      <c r="AKM46" s="60"/>
      <c r="AKN46" s="60"/>
      <c r="AKO46" s="60"/>
      <c r="AKP46" s="60"/>
      <c r="AKQ46" s="60"/>
      <c r="AKR46" s="60"/>
      <c r="AKS46" s="60"/>
      <c r="AKT46" s="60"/>
      <c r="AKU46" s="60"/>
      <c r="AKV46" s="60"/>
      <c r="AKW46" s="60"/>
      <c r="AKX46" s="60"/>
      <c r="AKY46" s="60"/>
      <c r="AKZ46" s="60"/>
      <c r="ALA46" s="60"/>
      <c r="ALB46" s="60"/>
      <c r="ALC46" s="60"/>
      <c r="ALD46" s="60"/>
      <c r="ALE46" s="60"/>
      <c r="ALF46" s="60"/>
      <c r="ALG46" s="60"/>
      <c r="ALH46" s="60"/>
      <c r="ALI46" s="60"/>
      <c r="ALJ46" s="60"/>
      <c r="ALK46" s="60"/>
      <c r="ALL46" s="60"/>
      <c r="ALM46" s="60"/>
      <c r="ALN46" s="60"/>
      <c r="ALO46" s="60"/>
      <c r="ALP46" s="60"/>
      <c r="ALQ46" s="60"/>
      <c r="ALR46" s="60"/>
      <c r="ALS46" s="60"/>
      <c r="ALT46" s="60"/>
      <c r="ALU46" s="60"/>
      <c r="ALV46" s="60"/>
      <c r="ALW46" s="60"/>
      <c r="ALX46" s="60"/>
      <c r="ALY46" s="60"/>
      <c r="ALZ46" s="60"/>
      <c r="AMA46" s="60"/>
      <c r="AMB46" s="60"/>
      <c r="AMC46" s="60"/>
      <c r="AMD46" s="60"/>
      <c r="AME46" s="60"/>
      <c r="AMF46" s="60"/>
      <c r="AMG46" s="60"/>
      <c r="AMH46" s="60"/>
      <c r="AMI46" s="60"/>
      <c r="AMJ46" s="60"/>
      <c r="AMK46" s="60"/>
    </row>
    <row r="47" spans="1:1025" ht="51" x14ac:dyDescent="0.2">
      <c r="A47" s="26" t="s">
        <v>122</v>
      </c>
      <c r="B47" s="40" t="s">
        <v>124</v>
      </c>
      <c r="C47" s="41" t="s">
        <v>125</v>
      </c>
      <c r="D47" s="18">
        <f t="shared" si="0"/>
        <v>81.167999999999992</v>
      </c>
      <c r="E47" s="74">
        <v>0</v>
      </c>
      <c r="F47" s="74">
        <v>0</v>
      </c>
      <c r="G47" s="18">
        <v>81.167999999999992</v>
      </c>
      <c r="H47" s="74">
        <v>0</v>
      </c>
      <c r="I47" s="18">
        <v>0</v>
      </c>
      <c r="J47" s="74">
        <v>0</v>
      </c>
      <c r="K47" s="74">
        <v>0</v>
      </c>
      <c r="L47" s="18">
        <v>0</v>
      </c>
      <c r="M47" s="74">
        <v>0</v>
      </c>
      <c r="N47" s="18">
        <f>I47-D47</f>
        <v>-81.167999999999992</v>
      </c>
      <c r="O47" s="18" t="s">
        <v>32</v>
      </c>
      <c r="P47" s="18">
        <f>J47-E47</f>
        <v>0</v>
      </c>
      <c r="Q47" s="74" t="s">
        <v>32</v>
      </c>
      <c r="R47" s="18">
        <f>K47-F47</f>
        <v>0</v>
      </c>
      <c r="S47" s="74" t="s">
        <v>32</v>
      </c>
      <c r="T47" s="18">
        <f>L47-G47</f>
        <v>-81.167999999999992</v>
      </c>
      <c r="U47" s="70" t="s">
        <v>32</v>
      </c>
      <c r="V47" s="74">
        <f>M47-H47</f>
        <v>0</v>
      </c>
      <c r="W47" s="74" t="s">
        <v>32</v>
      </c>
      <c r="X47" s="19"/>
    </row>
    <row r="48" spans="1:1025" ht="38.25" x14ac:dyDescent="0.2">
      <c r="A48" s="26" t="s">
        <v>122</v>
      </c>
      <c r="B48" s="42" t="s">
        <v>126</v>
      </c>
      <c r="C48" s="41" t="s">
        <v>127</v>
      </c>
      <c r="D48" s="18">
        <f t="shared" si="0"/>
        <v>1.3919999999999999</v>
      </c>
      <c r="E48" s="22">
        <v>0</v>
      </c>
      <c r="F48" s="22">
        <v>0</v>
      </c>
      <c r="G48" s="70">
        <v>1.3919999999999999</v>
      </c>
      <c r="H48" s="74">
        <v>0</v>
      </c>
      <c r="I48" s="18">
        <v>0</v>
      </c>
      <c r="J48" s="74">
        <v>0</v>
      </c>
      <c r="K48" s="74">
        <v>0</v>
      </c>
      <c r="L48" s="18">
        <f>1.04568053*1.2</f>
        <v>1.2548166359999999</v>
      </c>
      <c r="M48" s="74">
        <v>0</v>
      </c>
      <c r="N48" s="18">
        <f t="shared" ref="N48:N62" si="93">I48-D48</f>
        <v>-1.3919999999999999</v>
      </c>
      <c r="O48" s="18" t="s">
        <v>32</v>
      </c>
      <c r="P48" s="18">
        <f>J48-E48</f>
        <v>0</v>
      </c>
      <c r="Q48" s="74" t="s">
        <v>32</v>
      </c>
      <c r="R48" s="18">
        <f t="shared" ref="R48:R62" si="94">K48-F48</f>
        <v>0</v>
      </c>
      <c r="S48" s="74" t="s">
        <v>32</v>
      </c>
      <c r="T48" s="18">
        <f t="shared" ref="T48:T62" si="95">L48-G48</f>
        <v>-0.13718336399999997</v>
      </c>
      <c r="U48" s="70" t="s">
        <v>32</v>
      </c>
      <c r="V48" s="74">
        <f t="shared" ref="V48:V62" si="96">M48-H48</f>
        <v>0</v>
      </c>
      <c r="W48" s="74" t="s">
        <v>32</v>
      </c>
      <c r="X48" s="19"/>
    </row>
    <row r="49" spans="1:1025" ht="38.25" x14ac:dyDescent="0.2">
      <c r="A49" s="24" t="s">
        <v>122</v>
      </c>
      <c r="B49" s="43" t="s">
        <v>128</v>
      </c>
      <c r="C49" s="41" t="s">
        <v>129</v>
      </c>
      <c r="D49" s="18">
        <f t="shared" si="0"/>
        <v>0.40800000000000003</v>
      </c>
      <c r="E49" s="22">
        <v>0</v>
      </c>
      <c r="F49" s="22">
        <v>0</v>
      </c>
      <c r="G49" s="18">
        <v>0.40800000000000003</v>
      </c>
      <c r="H49" s="74">
        <v>0</v>
      </c>
      <c r="I49" s="18">
        <v>0</v>
      </c>
      <c r="J49" s="74">
        <v>0</v>
      </c>
      <c r="K49" s="74">
        <v>0</v>
      </c>
      <c r="L49" s="70">
        <f>0.27971*1.2</f>
        <v>0.33565200000000001</v>
      </c>
      <c r="M49" s="74">
        <v>0</v>
      </c>
      <c r="N49" s="18">
        <f t="shared" si="93"/>
        <v>-0.40800000000000003</v>
      </c>
      <c r="O49" s="70" t="s">
        <v>32</v>
      </c>
      <c r="P49" s="70">
        <f t="shared" ref="P49:P62" si="97">J49-E49</f>
        <v>0</v>
      </c>
      <c r="Q49" s="22" t="s">
        <v>32</v>
      </c>
      <c r="R49" s="70">
        <f t="shared" si="94"/>
        <v>0</v>
      </c>
      <c r="S49" s="22" t="s">
        <v>32</v>
      </c>
      <c r="T49" s="70">
        <f t="shared" si="95"/>
        <v>-7.2348000000000023E-2</v>
      </c>
      <c r="U49" s="70" t="s">
        <v>32</v>
      </c>
      <c r="V49" s="74">
        <f t="shared" si="96"/>
        <v>0</v>
      </c>
      <c r="W49" s="22" t="s">
        <v>32</v>
      </c>
      <c r="X49" s="19" t="s">
        <v>32</v>
      </c>
    </row>
    <row r="50" spans="1:1025" ht="38.25" x14ac:dyDescent="0.2">
      <c r="A50" s="24" t="s">
        <v>122</v>
      </c>
      <c r="B50" s="43" t="s">
        <v>130</v>
      </c>
      <c r="C50" s="41" t="s">
        <v>131</v>
      </c>
      <c r="D50" s="18">
        <f t="shared" si="0"/>
        <v>0.39600000000000002</v>
      </c>
      <c r="E50" s="22">
        <v>0</v>
      </c>
      <c r="F50" s="22">
        <v>0</v>
      </c>
      <c r="G50" s="18">
        <v>0.39600000000000002</v>
      </c>
      <c r="H50" s="74">
        <v>0</v>
      </c>
      <c r="I50" s="18">
        <v>0</v>
      </c>
      <c r="J50" s="74">
        <v>0</v>
      </c>
      <c r="K50" s="74">
        <v>0</v>
      </c>
      <c r="L50" s="18">
        <f>0.37986499*1.2</f>
        <v>0.45583798799999997</v>
      </c>
      <c r="M50" s="74">
        <v>0</v>
      </c>
      <c r="N50" s="18">
        <f t="shared" si="93"/>
        <v>-0.39600000000000002</v>
      </c>
      <c r="O50" s="18" t="s">
        <v>32</v>
      </c>
      <c r="P50" s="18">
        <f t="shared" si="97"/>
        <v>0</v>
      </c>
      <c r="Q50" s="74" t="s">
        <v>32</v>
      </c>
      <c r="R50" s="18">
        <f t="shared" si="94"/>
        <v>0</v>
      </c>
      <c r="S50" s="74" t="s">
        <v>32</v>
      </c>
      <c r="T50" s="18">
        <f t="shared" si="95"/>
        <v>5.9837987999999953E-2</v>
      </c>
      <c r="U50" s="70" t="s">
        <v>32</v>
      </c>
      <c r="V50" s="74">
        <f t="shared" si="96"/>
        <v>0</v>
      </c>
      <c r="W50" s="22" t="s">
        <v>32</v>
      </c>
      <c r="X50" s="19" t="s">
        <v>32</v>
      </c>
    </row>
    <row r="51" spans="1:1025" ht="38.25" customHeight="1" x14ac:dyDescent="0.2">
      <c r="A51" s="24" t="s">
        <v>122</v>
      </c>
      <c r="B51" s="43" t="s">
        <v>132</v>
      </c>
      <c r="C51" s="41" t="s">
        <v>133</v>
      </c>
      <c r="D51" s="18">
        <f t="shared" si="0"/>
        <v>0.99719999999999986</v>
      </c>
      <c r="E51" s="22">
        <v>0</v>
      </c>
      <c r="F51" s="22">
        <v>0</v>
      </c>
      <c r="G51" s="18">
        <v>0.99719999999999986</v>
      </c>
      <c r="H51" s="74">
        <v>0</v>
      </c>
      <c r="I51" s="18">
        <v>0</v>
      </c>
      <c r="J51" s="74">
        <v>0</v>
      </c>
      <c r="K51" s="74">
        <v>0</v>
      </c>
      <c r="L51" s="18">
        <f>0.79608716*1.2</f>
        <v>0.95530459199999995</v>
      </c>
      <c r="M51" s="74">
        <v>0</v>
      </c>
      <c r="N51" s="18">
        <f t="shared" si="93"/>
        <v>-0.99719999999999986</v>
      </c>
      <c r="O51" s="18" t="s">
        <v>32</v>
      </c>
      <c r="P51" s="18">
        <f t="shared" si="97"/>
        <v>0</v>
      </c>
      <c r="Q51" s="74" t="s">
        <v>32</v>
      </c>
      <c r="R51" s="18">
        <f t="shared" si="94"/>
        <v>0</v>
      </c>
      <c r="S51" s="74" t="s">
        <v>32</v>
      </c>
      <c r="T51" s="18">
        <f t="shared" si="95"/>
        <v>-4.1895407999999912E-2</v>
      </c>
      <c r="U51" s="70" t="s">
        <v>32</v>
      </c>
      <c r="V51" s="74">
        <f t="shared" si="96"/>
        <v>0</v>
      </c>
      <c r="W51" s="74" t="s">
        <v>32</v>
      </c>
      <c r="X51" s="22"/>
    </row>
    <row r="52" spans="1:1025" ht="38.25" x14ac:dyDescent="0.2">
      <c r="A52" s="24" t="s">
        <v>122</v>
      </c>
      <c r="B52" s="43" t="s">
        <v>134</v>
      </c>
      <c r="C52" s="41" t="s">
        <v>135</v>
      </c>
      <c r="D52" s="18">
        <f t="shared" si="0"/>
        <v>1.3535999999999999</v>
      </c>
      <c r="E52" s="22">
        <v>0</v>
      </c>
      <c r="F52" s="22">
        <v>0</v>
      </c>
      <c r="G52" s="18">
        <v>1.3535999999999999</v>
      </c>
      <c r="H52" s="74">
        <v>0</v>
      </c>
      <c r="I52" s="18">
        <v>0</v>
      </c>
      <c r="J52" s="74">
        <v>0</v>
      </c>
      <c r="K52" s="74">
        <v>0</v>
      </c>
      <c r="L52" s="18">
        <v>0</v>
      </c>
      <c r="M52" s="74">
        <v>0</v>
      </c>
      <c r="N52" s="18">
        <f t="shared" si="93"/>
        <v>-1.3535999999999999</v>
      </c>
      <c r="O52" s="18" t="s">
        <v>32</v>
      </c>
      <c r="P52" s="18">
        <f t="shared" si="97"/>
        <v>0</v>
      </c>
      <c r="Q52" s="74" t="s">
        <v>32</v>
      </c>
      <c r="R52" s="18">
        <f t="shared" si="94"/>
        <v>0</v>
      </c>
      <c r="S52" s="74" t="s">
        <v>32</v>
      </c>
      <c r="T52" s="18">
        <f t="shared" si="95"/>
        <v>-1.3535999999999999</v>
      </c>
      <c r="U52" s="70" t="s">
        <v>32</v>
      </c>
      <c r="V52" s="74">
        <f t="shared" si="96"/>
        <v>0</v>
      </c>
      <c r="W52" s="74" t="s">
        <v>32</v>
      </c>
      <c r="X52" s="19" t="s">
        <v>32</v>
      </c>
    </row>
    <row r="53" spans="1:1025" ht="38.25" x14ac:dyDescent="0.2">
      <c r="A53" s="24" t="s">
        <v>122</v>
      </c>
      <c r="B53" s="43" t="s">
        <v>136</v>
      </c>
      <c r="C53" s="41" t="s">
        <v>137</v>
      </c>
      <c r="D53" s="18">
        <f t="shared" si="0"/>
        <v>1.3535999999999999</v>
      </c>
      <c r="E53" s="22">
        <v>0</v>
      </c>
      <c r="F53" s="22">
        <v>0</v>
      </c>
      <c r="G53" s="18">
        <v>1.3535999999999999</v>
      </c>
      <c r="H53" s="74">
        <v>0</v>
      </c>
      <c r="I53" s="18">
        <v>0</v>
      </c>
      <c r="J53" s="74">
        <v>0</v>
      </c>
      <c r="K53" s="74">
        <v>0</v>
      </c>
      <c r="L53" s="18">
        <f>1.27864952*1.2</f>
        <v>1.5343794240000002</v>
      </c>
      <c r="M53" s="74">
        <v>0</v>
      </c>
      <c r="N53" s="18">
        <f t="shared" si="93"/>
        <v>-1.3535999999999999</v>
      </c>
      <c r="O53" s="18" t="s">
        <v>32</v>
      </c>
      <c r="P53" s="18">
        <f t="shared" si="97"/>
        <v>0</v>
      </c>
      <c r="Q53" s="74" t="s">
        <v>32</v>
      </c>
      <c r="R53" s="18">
        <f t="shared" si="94"/>
        <v>0</v>
      </c>
      <c r="S53" s="74" t="s">
        <v>32</v>
      </c>
      <c r="T53" s="18">
        <f t="shared" si="95"/>
        <v>0.18077942400000024</v>
      </c>
      <c r="U53" s="70" t="s">
        <v>32</v>
      </c>
      <c r="V53" s="74">
        <f t="shared" si="96"/>
        <v>0</v>
      </c>
      <c r="W53" s="74" t="s">
        <v>32</v>
      </c>
      <c r="X53" s="19" t="s">
        <v>32</v>
      </c>
    </row>
    <row r="54" spans="1:1025" ht="36" customHeight="1" x14ac:dyDescent="0.2">
      <c r="A54" s="24" t="s">
        <v>122</v>
      </c>
      <c r="B54" s="43" t="s">
        <v>138</v>
      </c>
      <c r="C54" s="44" t="s">
        <v>139</v>
      </c>
      <c r="D54" s="18">
        <f t="shared" si="0"/>
        <v>1.482</v>
      </c>
      <c r="E54" s="22">
        <v>0</v>
      </c>
      <c r="F54" s="22">
        <v>0</v>
      </c>
      <c r="G54" s="18">
        <v>1.482</v>
      </c>
      <c r="H54" s="74">
        <v>0</v>
      </c>
      <c r="I54" s="18">
        <v>0</v>
      </c>
      <c r="J54" s="74">
        <v>0</v>
      </c>
      <c r="K54" s="74">
        <v>0</v>
      </c>
      <c r="L54" s="18">
        <v>0</v>
      </c>
      <c r="M54" s="74">
        <v>0</v>
      </c>
      <c r="N54" s="18">
        <f t="shared" si="93"/>
        <v>-1.482</v>
      </c>
      <c r="O54" s="18" t="s">
        <v>32</v>
      </c>
      <c r="P54" s="18">
        <f t="shared" si="97"/>
        <v>0</v>
      </c>
      <c r="Q54" s="74" t="s">
        <v>32</v>
      </c>
      <c r="R54" s="18">
        <f t="shared" si="94"/>
        <v>0</v>
      </c>
      <c r="S54" s="74" t="s">
        <v>32</v>
      </c>
      <c r="T54" s="18">
        <f t="shared" si="95"/>
        <v>-1.482</v>
      </c>
      <c r="U54" s="70" t="s">
        <v>32</v>
      </c>
      <c r="V54" s="74">
        <f t="shared" si="96"/>
        <v>0</v>
      </c>
      <c r="W54" s="74" t="s">
        <v>32</v>
      </c>
      <c r="X54" s="19" t="s">
        <v>32</v>
      </c>
    </row>
    <row r="55" spans="1:1025" ht="36" customHeight="1" x14ac:dyDescent="0.2">
      <c r="A55" s="24" t="s">
        <v>122</v>
      </c>
      <c r="B55" s="45" t="s">
        <v>140</v>
      </c>
      <c r="C55" s="41" t="s">
        <v>141</v>
      </c>
      <c r="D55" s="18">
        <f t="shared" si="0"/>
        <v>3.8891999999999998</v>
      </c>
      <c r="E55" s="22">
        <v>0</v>
      </c>
      <c r="F55" s="22">
        <v>0</v>
      </c>
      <c r="G55" s="18">
        <v>3.8891999999999998</v>
      </c>
      <c r="H55" s="74">
        <v>0</v>
      </c>
      <c r="I55" s="18">
        <v>0</v>
      </c>
      <c r="J55" s="74">
        <v>0</v>
      </c>
      <c r="K55" s="74">
        <v>0</v>
      </c>
      <c r="L55" s="18">
        <v>0</v>
      </c>
      <c r="M55" s="74">
        <v>0</v>
      </c>
      <c r="N55" s="18">
        <f t="shared" si="93"/>
        <v>-3.8891999999999998</v>
      </c>
      <c r="O55" s="18" t="s">
        <v>32</v>
      </c>
      <c r="P55" s="18">
        <f t="shared" si="97"/>
        <v>0</v>
      </c>
      <c r="Q55" s="74" t="s">
        <v>32</v>
      </c>
      <c r="R55" s="18">
        <f t="shared" si="94"/>
        <v>0</v>
      </c>
      <c r="S55" s="74" t="s">
        <v>32</v>
      </c>
      <c r="T55" s="18">
        <f t="shared" si="95"/>
        <v>-3.8891999999999998</v>
      </c>
      <c r="U55" s="70" t="s">
        <v>32</v>
      </c>
      <c r="V55" s="74">
        <f t="shared" si="96"/>
        <v>0</v>
      </c>
      <c r="W55" s="74" t="s">
        <v>32</v>
      </c>
      <c r="X55" s="19" t="s">
        <v>32</v>
      </c>
    </row>
    <row r="56" spans="1:1025" ht="36" customHeight="1" x14ac:dyDescent="0.2">
      <c r="A56" s="24" t="s">
        <v>122</v>
      </c>
      <c r="B56" s="45" t="s">
        <v>142</v>
      </c>
      <c r="C56" s="41" t="s">
        <v>143</v>
      </c>
      <c r="D56" s="18">
        <f t="shared" si="0"/>
        <v>0.23461766039999998</v>
      </c>
      <c r="E56" s="22">
        <v>0</v>
      </c>
      <c r="F56" s="22">
        <v>0</v>
      </c>
      <c r="G56" s="18">
        <v>0.23461766039999998</v>
      </c>
      <c r="H56" s="74">
        <v>0</v>
      </c>
      <c r="I56" s="18">
        <v>0</v>
      </c>
      <c r="J56" s="74">
        <v>0</v>
      </c>
      <c r="K56" s="74">
        <v>0</v>
      </c>
      <c r="L56" s="18">
        <v>0</v>
      </c>
      <c r="M56" s="74">
        <v>0</v>
      </c>
      <c r="N56" s="18">
        <f t="shared" si="93"/>
        <v>-0.23461766039999998</v>
      </c>
      <c r="O56" s="18" t="s">
        <v>32</v>
      </c>
      <c r="P56" s="18">
        <f t="shared" si="97"/>
        <v>0</v>
      </c>
      <c r="Q56" s="74" t="s">
        <v>32</v>
      </c>
      <c r="R56" s="18">
        <f t="shared" si="94"/>
        <v>0</v>
      </c>
      <c r="S56" s="74" t="s">
        <v>32</v>
      </c>
      <c r="T56" s="18">
        <f t="shared" si="95"/>
        <v>-0.23461766039999998</v>
      </c>
      <c r="U56" s="70" t="s">
        <v>32</v>
      </c>
      <c r="V56" s="74">
        <f t="shared" si="96"/>
        <v>0</v>
      </c>
      <c r="W56" s="74" t="s">
        <v>32</v>
      </c>
      <c r="X56" s="19" t="s">
        <v>32</v>
      </c>
    </row>
    <row r="57" spans="1:1025" ht="51" x14ac:dyDescent="0.2">
      <c r="A57" s="24" t="s">
        <v>122</v>
      </c>
      <c r="B57" s="45" t="s">
        <v>144</v>
      </c>
      <c r="C57" s="41" t="s">
        <v>145</v>
      </c>
      <c r="D57" s="18">
        <f t="shared" si="0"/>
        <v>2.6652</v>
      </c>
      <c r="E57" s="22">
        <v>0</v>
      </c>
      <c r="F57" s="22">
        <v>0</v>
      </c>
      <c r="G57" s="18">
        <v>2.6652</v>
      </c>
      <c r="H57" s="74">
        <v>0</v>
      </c>
      <c r="I57" s="18">
        <v>0</v>
      </c>
      <c r="J57" s="74">
        <v>0</v>
      </c>
      <c r="K57" s="74">
        <v>0</v>
      </c>
      <c r="L57" s="18">
        <v>0</v>
      </c>
      <c r="M57" s="74">
        <v>0</v>
      </c>
      <c r="N57" s="18">
        <f t="shared" si="93"/>
        <v>-2.6652</v>
      </c>
      <c r="O57" s="18" t="s">
        <v>32</v>
      </c>
      <c r="P57" s="18">
        <f t="shared" si="97"/>
        <v>0</v>
      </c>
      <c r="Q57" s="74" t="s">
        <v>32</v>
      </c>
      <c r="R57" s="18">
        <f t="shared" si="94"/>
        <v>0</v>
      </c>
      <c r="S57" s="74" t="s">
        <v>32</v>
      </c>
      <c r="T57" s="18">
        <f t="shared" si="95"/>
        <v>-2.6652</v>
      </c>
      <c r="U57" s="70" t="s">
        <v>32</v>
      </c>
      <c r="V57" s="74">
        <f t="shared" si="96"/>
        <v>0</v>
      </c>
      <c r="W57" s="74" t="s">
        <v>32</v>
      </c>
      <c r="X57" s="19" t="s">
        <v>32</v>
      </c>
    </row>
    <row r="58" spans="1:1025" ht="114.75" x14ac:dyDescent="0.2">
      <c r="A58" s="24" t="s">
        <v>122</v>
      </c>
      <c r="B58" s="46" t="s">
        <v>146</v>
      </c>
      <c r="C58" s="41" t="s">
        <v>147</v>
      </c>
      <c r="D58" s="18">
        <f t="shared" si="0"/>
        <v>0.31319999999999998</v>
      </c>
      <c r="E58" s="22">
        <v>0</v>
      </c>
      <c r="F58" s="22">
        <v>0</v>
      </c>
      <c r="G58" s="18">
        <v>0.31319999999999998</v>
      </c>
      <c r="H58" s="74">
        <v>0</v>
      </c>
      <c r="I58" s="18">
        <v>0</v>
      </c>
      <c r="J58" s="74">
        <v>0</v>
      </c>
      <c r="K58" s="74">
        <v>0</v>
      </c>
      <c r="L58" s="70">
        <f>0.478*1.2</f>
        <v>0.5736</v>
      </c>
      <c r="M58" s="22">
        <v>0</v>
      </c>
      <c r="N58" s="70">
        <f t="shared" si="93"/>
        <v>-0.31319999999999998</v>
      </c>
      <c r="O58" s="70" t="s">
        <v>32</v>
      </c>
      <c r="P58" s="70">
        <f t="shared" si="97"/>
        <v>0</v>
      </c>
      <c r="Q58" s="22" t="s">
        <v>32</v>
      </c>
      <c r="R58" s="70">
        <f t="shared" si="94"/>
        <v>0</v>
      </c>
      <c r="S58" s="22" t="s">
        <v>32</v>
      </c>
      <c r="T58" s="70">
        <f t="shared" si="95"/>
        <v>0.26040000000000002</v>
      </c>
      <c r="U58" s="70" t="s">
        <v>32</v>
      </c>
      <c r="V58" s="74">
        <f t="shared" si="96"/>
        <v>0</v>
      </c>
      <c r="W58" s="74" t="s">
        <v>32</v>
      </c>
      <c r="X58" s="19" t="s">
        <v>32</v>
      </c>
    </row>
    <row r="59" spans="1:1025" ht="114.75" x14ac:dyDescent="0.2">
      <c r="A59" s="24" t="s">
        <v>122</v>
      </c>
      <c r="B59" s="45" t="s">
        <v>148</v>
      </c>
      <c r="C59" s="41" t="s">
        <v>149</v>
      </c>
      <c r="D59" s="18">
        <f t="shared" si="0"/>
        <v>3.7476000000000003</v>
      </c>
      <c r="E59" s="22">
        <v>0</v>
      </c>
      <c r="F59" s="22">
        <v>0</v>
      </c>
      <c r="G59" s="18">
        <v>3.7476000000000003</v>
      </c>
      <c r="H59" s="74">
        <v>0</v>
      </c>
      <c r="I59" s="18">
        <v>0</v>
      </c>
      <c r="J59" s="74">
        <v>0</v>
      </c>
      <c r="K59" s="74">
        <v>0</v>
      </c>
      <c r="L59" s="18">
        <v>0</v>
      </c>
      <c r="M59" s="74">
        <v>0</v>
      </c>
      <c r="N59" s="18">
        <f t="shared" si="93"/>
        <v>-3.7476000000000003</v>
      </c>
      <c r="O59" s="18" t="s">
        <v>32</v>
      </c>
      <c r="P59" s="18">
        <f t="shared" si="97"/>
        <v>0</v>
      </c>
      <c r="Q59" s="74" t="s">
        <v>32</v>
      </c>
      <c r="R59" s="18">
        <f t="shared" si="94"/>
        <v>0</v>
      </c>
      <c r="S59" s="74" t="s">
        <v>32</v>
      </c>
      <c r="T59" s="18">
        <f t="shared" si="95"/>
        <v>-3.7476000000000003</v>
      </c>
      <c r="U59" s="70" t="s">
        <v>32</v>
      </c>
      <c r="V59" s="74">
        <f t="shared" si="96"/>
        <v>0</v>
      </c>
      <c r="W59" s="74" t="s">
        <v>32</v>
      </c>
      <c r="X59" s="19" t="s">
        <v>32</v>
      </c>
    </row>
    <row r="60" spans="1:1025" s="59" customFormat="1" ht="15.75" x14ac:dyDescent="0.25">
      <c r="A60" s="23" t="s">
        <v>150</v>
      </c>
      <c r="B60" s="20" t="s">
        <v>151</v>
      </c>
      <c r="C60" s="20" t="s">
        <v>31</v>
      </c>
      <c r="D60" s="76">
        <f t="shared" si="0"/>
        <v>3.5436000000000001</v>
      </c>
      <c r="E60" s="76">
        <f t="shared" ref="E60" si="98">SUM(E61:E62)</f>
        <v>0</v>
      </c>
      <c r="F60" s="76">
        <f t="shared" ref="F60" si="99">SUM(F61:F62)</f>
        <v>0</v>
      </c>
      <c r="G60" s="76">
        <v>3.5436000000000001</v>
      </c>
      <c r="H60" s="76">
        <f t="shared" ref="H60" si="100">SUM(H61:H62)</f>
        <v>0</v>
      </c>
      <c r="I60" s="76">
        <f t="shared" ref="I60" si="101">SUM(I61:I62)</f>
        <v>0</v>
      </c>
      <c r="J60" s="76">
        <f t="shared" ref="J60" si="102">SUM(J61:J62)</f>
        <v>0</v>
      </c>
      <c r="K60" s="76">
        <f t="shared" ref="K60" si="103">SUM(K61:K62)</f>
        <v>0</v>
      </c>
      <c r="L60" s="76">
        <f t="shared" ref="L60" si="104">SUM(L61:L62)</f>
        <v>0</v>
      </c>
      <c r="M60" s="76">
        <f t="shared" ref="M60" si="105">SUM(M61:M62)</f>
        <v>0</v>
      </c>
      <c r="N60" s="76">
        <f t="shared" ref="N60" si="106">SUM(N61:N62)</f>
        <v>-3.5436000000000001</v>
      </c>
      <c r="O60" s="76" t="s">
        <v>32</v>
      </c>
      <c r="P60" s="76">
        <f t="shared" ref="P60" si="107">SUM(P61:P62)</f>
        <v>0</v>
      </c>
      <c r="Q60" s="76" t="s">
        <v>32</v>
      </c>
      <c r="R60" s="76">
        <f t="shared" ref="R60" si="108">SUM(R61:R62)</f>
        <v>0</v>
      </c>
      <c r="S60" s="76" t="s">
        <v>32</v>
      </c>
      <c r="T60" s="76">
        <f t="shared" ref="T60" si="109">SUM(T61:T62)</f>
        <v>-3.5436000000000001</v>
      </c>
      <c r="U60" s="76" t="s">
        <v>32</v>
      </c>
      <c r="V60" s="76">
        <f t="shared" ref="V60" si="110">SUM(V61:V62)</f>
        <v>0</v>
      </c>
      <c r="W60" s="76" t="s">
        <v>32</v>
      </c>
      <c r="X60" s="58" t="s">
        <v>32</v>
      </c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  <c r="AW60" s="60"/>
      <c r="AX60" s="60"/>
      <c r="AY60" s="60"/>
      <c r="AZ60" s="60"/>
      <c r="BA60" s="60"/>
      <c r="BB60" s="60"/>
      <c r="BC60" s="60"/>
      <c r="BD60" s="60"/>
      <c r="BE60" s="60"/>
      <c r="BF60" s="60"/>
      <c r="BG60" s="60"/>
      <c r="BH60" s="60"/>
      <c r="BI60" s="60"/>
      <c r="BJ60" s="60"/>
      <c r="BK60" s="60"/>
      <c r="BL60" s="60"/>
      <c r="BM60" s="60"/>
      <c r="BN60" s="60"/>
      <c r="BO60" s="60"/>
      <c r="BP60" s="60"/>
      <c r="BQ60" s="60"/>
      <c r="BR60" s="60"/>
      <c r="BS60" s="60"/>
      <c r="BT60" s="60"/>
      <c r="BU60" s="60"/>
      <c r="BV60" s="60"/>
      <c r="BW60" s="60"/>
      <c r="BX60" s="60"/>
      <c r="BY60" s="60"/>
      <c r="BZ60" s="60"/>
      <c r="CA60" s="60"/>
      <c r="CB60" s="60"/>
      <c r="CC60" s="60"/>
      <c r="CD60" s="60"/>
      <c r="CE60" s="60"/>
      <c r="CF60" s="60"/>
      <c r="CG60" s="60"/>
      <c r="CH60" s="60"/>
      <c r="CI60" s="60"/>
      <c r="CJ60" s="60"/>
      <c r="CK60" s="60"/>
      <c r="CL60" s="60"/>
      <c r="CM60" s="60"/>
      <c r="CN60" s="60"/>
      <c r="CO60" s="60"/>
      <c r="CP60" s="60"/>
      <c r="CQ60" s="60"/>
      <c r="CR60" s="60"/>
      <c r="CS60" s="60"/>
      <c r="CT60" s="60"/>
      <c r="CU60" s="60"/>
      <c r="CV60" s="60"/>
      <c r="CW60" s="60"/>
      <c r="CX60" s="60"/>
      <c r="CY60" s="60"/>
      <c r="CZ60" s="60"/>
      <c r="DA60" s="60"/>
      <c r="DB60" s="60"/>
      <c r="DC60" s="60"/>
      <c r="DD60" s="60"/>
      <c r="DE60" s="60"/>
      <c r="DF60" s="60"/>
      <c r="DG60" s="60"/>
      <c r="DH60" s="60"/>
      <c r="DI60" s="60"/>
      <c r="DJ60" s="60"/>
      <c r="DK60" s="60"/>
      <c r="DL60" s="60"/>
      <c r="DM60" s="60"/>
      <c r="DN60" s="60"/>
      <c r="DO60" s="60"/>
      <c r="DP60" s="60"/>
      <c r="DQ60" s="60"/>
      <c r="DR60" s="60"/>
      <c r="DS60" s="60"/>
      <c r="DT60" s="60"/>
      <c r="DU60" s="60"/>
      <c r="DV60" s="60"/>
      <c r="DW60" s="60"/>
      <c r="DX60" s="60"/>
      <c r="DY60" s="60"/>
      <c r="DZ60" s="60"/>
      <c r="EA60" s="60"/>
      <c r="EB60" s="60"/>
      <c r="EC60" s="60"/>
      <c r="ED60" s="60"/>
      <c r="EE60" s="60"/>
      <c r="EF60" s="60"/>
      <c r="EG60" s="60"/>
      <c r="EH60" s="60"/>
      <c r="EI60" s="60"/>
      <c r="EJ60" s="60"/>
      <c r="EK60" s="60"/>
      <c r="EL60" s="60"/>
      <c r="EM60" s="60"/>
      <c r="EN60" s="60"/>
      <c r="EO60" s="60"/>
      <c r="EP60" s="60"/>
      <c r="EQ60" s="60"/>
      <c r="ER60" s="60"/>
      <c r="ES60" s="60"/>
      <c r="ET60" s="60"/>
      <c r="EU60" s="60"/>
      <c r="EV60" s="60"/>
      <c r="EW60" s="60"/>
      <c r="EX60" s="60"/>
      <c r="EY60" s="60"/>
      <c r="EZ60" s="60"/>
      <c r="FA60" s="60"/>
      <c r="FB60" s="60"/>
      <c r="FC60" s="60"/>
      <c r="FD60" s="60"/>
      <c r="FE60" s="60"/>
      <c r="FF60" s="60"/>
      <c r="FG60" s="60"/>
      <c r="FH60" s="60"/>
      <c r="FI60" s="60"/>
      <c r="FJ60" s="60"/>
      <c r="FK60" s="60"/>
      <c r="FL60" s="60"/>
      <c r="FM60" s="60"/>
      <c r="FN60" s="60"/>
      <c r="FO60" s="60"/>
      <c r="FP60" s="60"/>
      <c r="FQ60" s="60"/>
      <c r="FR60" s="60"/>
      <c r="FS60" s="60"/>
      <c r="FT60" s="60"/>
      <c r="FU60" s="60"/>
      <c r="FV60" s="60"/>
      <c r="FW60" s="60"/>
      <c r="FX60" s="60"/>
      <c r="FY60" s="60"/>
      <c r="FZ60" s="60"/>
      <c r="GA60" s="60"/>
      <c r="GB60" s="60"/>
      <c r="GC60" s="60"/>
      <c r="GD60" s="60"/>
      <c r="GE60" s="60"/>
      <c r="GF60" s="60"/>
      <c r="GG60" s="60"/>
      <c r="GH60" s="60"/>
      <c r="GI60" s="60"/>
      <c r="GJ60" s="60"/>
      <c r="GK60" s="60"/>
      <c r="GL60" s="60"/>
      <c r="GM60" s="60"/>
      <c r="GN60" s="60"/>
      <c r="GO60" s="60"/>
      <c r="GP60" s="60"/>
      <c r="GQ60" s="60"/>
      <c r="GR60" s="60"/>
      <c r="GS60" s="60"/>
      <c r="GT60" s="60"/>
      <c r="GU60" s="60"/>
      <c r="GV60" s="60"/>
      <c r="GW60" s="60"/>
      <c r="GX60" s="60"/>
      <c r="GY60" s="60"/>
      <c r="GZ60" s="60"/>
      <c r="HA60" s="60"/>
      <c r="HB60" s="60"/>
      <c r="HC60" s="60"/>
      <c r="HD60" s="60"/>
      <c r="HE60" s="60"/>
      <c r="HF60" s="60"/>
      <c r="HG60" s="60"/>
      <c r="HH60" s="60"/>
      <c r="HI60" s="60"/>
      <c r="HJ60" s="60"/>
      <c r="HK60" s="60"/>
      <c r="HL60" s="60"/>
      <c r="HM60" s="60"/>
      <c r="HN60" s="60"/>
      <c r="HO60" s="60"/>
      <c r="HP60" s="60"/>
      <c r="HQ60" s="60"/>
      <c r="HR60" s="60"/>
      <c r="HS60" s="60"/>
      <c r="HT60" s="60"/>
      <c r="HU60" s="60"/>
      <c r="HV60" s="60"/>
      <c r="HW60" s="60"/>
      <c r="HX60" s="60"/>
      <c r="HY60" s="60"/>
      <c r="HZ60" s="60"/>
      <c r="IA60" s="60"/>
      <c r="IB60" s="60"/>
      <c r="IC60" s="60"/>
      <c r="ID60" s="60"/>
      <c r="IE60" s="60"/>
      <c r="IF60" s="60"/>
      <c r="IG60" s="60"/>
      <c r="IH60" s="60"/>
      <c r="II60" s="60"/>
      <c r="IJ60" s="60"/>
      <c r="IK60" s="60"/>
      <c r="IL60" s="60"/>
      <c r="IM60" s="60"/>
      <c r="IN60" s="60"/>
      <c r="IO60" s="60"/>
      <c r="IP60" s="60"/>
      <c r="IQ60" s="60"/>
      <c r="IR60" s="60"/>
      <c r="IS60" s="60"/>
      <c r="IT60" s="60"/>
      <c r="IU60" s="60"/>
      <c r="IV60" s="60"/>
      <c r="IW60" s="60"/>
      <c r="IX60" s="60"/>
      <c r="IY60" s="60"/>
      <c r="IZ60" s="60"/>
      <c r="JA60" s="60"/>
      <c r="JB60" s="60"/>
      <c r="JC60" s="60"/>
      <c r="JD60" s="60"/>
      <c r="JE60" s="60"/>
      <c r="JF60" s="60"/>
      <c r="JG60" s="60"/>
      <c r="JH60" s="60"/>
      <c r="JI60" s="60"/>
      <c r="JJ60" s="60"/>
      <c r="JK60" s="60"/>
      <c r="JL60" s="60"/>
      <c r="JM60" s="60"/>
      <c r="JN60" s="60"/>
      <c r="JO60" s="60"/>
      <c r="JP60" s="60"/>
      <c r="JQ60" s="60"/>
      <c r="JR60" s="60"/>
      <c r="JS60" s="60"/>
      <c r="JT60" s="60"/>
      <c r="JU60" s="60"/>
      <c r="JV60" s="60"/>
      <c r="JW60" s="60"/>
      <c r="JX60" s="60"/>
      <c r="JY60" s="60"/>
      <c r="JZ60" s="60"/>
      <c r="KA60" s="60"/>
      <c r="KB60" s="60"/>
      <c r="KC60" s="60"/>
      <c r="KD60" s="60"/>
      <c r="KE60" s="60"/>
      <c r="KF60" s="60"/>
      <c r="KG60" s="60"/>
      <c r="KH60" s="60"/>
      <c r="KI60" s="60"/>
      <c r="KJ60" s="60"/>
      <c r="KK60" s="60"/>
      <c r="KL60" s="60"/>
      <c r="KM60" s="60"/>
      <c r="KN60" s="60"/>
      <c r="KO60" s="60"/>
      <c r="KP60" s="60"/>
      <c r="KQ60" s="60"/>
      <c r="KR60" s="60"/>
      <c r="KS60" s="60"/>
      <c r="KT60" s="60"/>
      <c r="KU60" s="60"/>
      <c r="KV60" s="60"/>
      <c r="KW60" s="60"/>
      <c r="KX60" s="60"/>
      <c r="KY60" s="60"/>
      <c r="KZ60" s="60"/>
      <c r="LA60" s="60"/>
      <c r="LB60" s="60"/>
      <c r="LC60" s="60"/>
      <c r="LD60" s="60"/>
      <c r="LE60" s="60"/>
      <c r="LF60" s="60"/>
      <c r="LG60" s="60"/>
      <c r="LH60" s="60"/>
      <c r="LI60" s="60"/>
      <c r="LJ60" s="60"/>
      <c r="LK60" s="60"/>
      <c r="LL60" s="60"/>
      <c r="LM60" s="60"/>
      <c r="LN60" s="60"/>
      <c r="LO60" s="60"/>
      <c r="LP60" s="60"/>
      <c r="LQ60" s="60"/>
      <c r="LR60" s="60"/>
      <c r="LS60" s="60"/>
      <c r="LT60" s="60"/>
      <c r="LU60" s="60"/>
      <c r="LV60" s="60"/>
      <c r="LW60" s="60"/>
      <c r="LX60" s="60"/>
      <c r="LY60" s="60"/>
      <c r="LZ60" s="60"/>
      <c r="MA60" s="60"/>
      <c r="MB60" s="60"/>
      <c r="MC60" s="60"/>
      <c r="MD60" s="60"/>
      <c r="ME60" s="60"/>
      <c r="MF60" s="60"/>
      <c r="MG60" s="60"/>
      <c r="MH60" s="60"/>
      <c r="MI60" s="60"/>
      <c r="MJ60" s="60"/>
      <c r="MK60" s="60"/>
      <c r="ML60" s="60"/>
      <c r="MM60" s="60"/>
      <c r="MN60" s="60"/>
      <c r="MO60" s="60"/>
      <c r="MP60" s="60"/>
      <c r="MQ60" s="60"/>
      <c r="MR60" s="60"/>
      <c r="MS60" s="60"/>
      <c r="MT60" s="60"/>
      <c r="MU60" s="60"/>
      <c r="MV60" s="60"/>
      <c r="MW60" s="60"/>
      <c r="MX60" s="60"/>
      <c r="MY60" s="60"/>
      <c r="MZ60" s="60"/>
      <c r="NA60" s="60"/>
      <c r="NB60" s="60"/>
      <c r="NC60" s="60"/>
      <c r="ND60" s="60"/>
      <c r="NE60" s="60"/>
      <c r="NF60" s="60"/>
      <c r="NG60" s="60"/>
      <c r="NH60" s="60"/>
      <c r="NI60" s="60"/>
      <c r="NJ60" s="60"/>
      <c r="NK60" s="60"/>
      <c r="NL60" s="60"/>
      <c r="NM60" s="60"/>
      <c r="NN60" s="60"/>
      <c r="NO60" s="60"/>
      <c r="NP60" s="60"/>
      <c r="NQ60" s="60"/>
      <c r="NR60" s="60"/>
      <c r="NS60" s="60"/>
      <c r="NT60" s="60"/>
      <c r="NU60" s="60"/>
      <c r="NV60" s="60"/>
      <c r="NW60" s="60"/>
      <c r="NX60" s="60"/>
      <c r="NY60" s="60"/>
      <c r="NZ60" s="60"/>
      <c r="OA60" s="60"/>
      <c r="OB60" s="60"/>
      <c r="OC60" s="60"/>
      <c r="OD60" s="60"/>
      <c r="OE60" s="60"/>
      <c r="OF60" s="60"/>
      <c r="OG60" s="60"/>
      <c r="OH60" s="60"/>
      <c r="OI60" s="60"/>
      <c r="OJ60" s="60"/>
      <c r="OK60" s="60"/>
      <c r="OL60" s="60"/>
      <c r="OM60" s="60"/>
      <c r="ON60" s="60"/>
      <c r="OO60" s="60"/>
      <c r="OP60" s="60"/>
      <c r="OQ60" s="60"/>
      <c r="OR60" s="60"/>
      <c r="OS60" s="60"/>
      <c r="OT60" s="60"/>
      <c r="OU60" s="60"/>
      <c r="OV60" s="60"/>
      <c r="OW60" s="60"/>
      <c r="OX60" s="60"/>
      <c r="OY60" s="60"/>
      <c r="OZ60" s="60"/>
      <c r="PA60" s="60"/>
      <c r="PB60" s="60"/>
      <c r="PC60" s="60"/>
      <c r="PD60" s="60"/>
      <c r="PE60" s="60"/>
      <c r="PF60" s="60"/>
      <c r="PG60" s="60"/>
      <c r="PH60" s="60"/>
      <c r="PI60" s="60"/>
      <c r="PJ60" s="60"/>
      <c r="PK60" s="60"/>
      <c r="PL60" s="60"/>
      <c r="PM60" s="60"/>
      <c r="PN60" s="60"/>
      <c r="PO60" s="60"/>
      <c r="PP60" s="60"/>
      <c r="PQ60" s="60"/>
      <c r="PR60" s="60"/>
      <c r="PS60" s="60"/>
      <c r="PT60" s="60"/>
      <c r="PU60" s="60"/>
      <c r="PV60" s="60"/>
      <c r="PW60" s="60"/>
      <c r="PX60" s="60"/>
      <c r="PY60" s="60"/>
      <c r="PZ60" s="60"/>
      <c r="QA60" s="60"/>
      <c r="QB60" s="60"/>
      <c r="QC60" s="60"/>
      <c r="QD60" s="60"/>
      <c r="QE60" s="60"/>
      <c r="QF60" s="60"/>
      <c r="QG60" s="60"/>
      <c r="QH60" s="60"/>
      <c r="QI60" s="60"/>
      <c r="QJ60" s="60"/>
      <c r="QK60" s="60"/>
      <c r="QL60" s="60"/>
      <c r="QM60" s="60"/>
      <c r="QN60" s="60"/>
      <c r="QO60" s="60"/>
      <c r="QP60" s="60"/>
      <c r="QQ60" s="60"/>
      <c r="QR60" s="60"/>
      <c r="QS60" s="60"/>
      <c r="QT60" s="60"/>
      <c r="QU60" s="60"/>
      <c r="QV60" s="60"/>
      <c r="QW60" s="60"/>
      <c r="QX60" s="60"/>
      <c r="QY60" s="60"/>
      <c r="QZ60" s="60"/>
      <c r="RA60" s="60"/>
      <c r="RB60" s="60"/>
      <c r="RC60" s="60"/>
      <c r="RD60" s="60"/>
      <c r="RE60" s="60"/>
      <c r="RF60" s="60"/>
      <c r="RG60" s="60"/>
      <c r="RH60" s="60"/>
      <c r="RI60" s="60"/>
      <c r="RJ60" s="60"/>
      <c r="RK60" s="60"/>
      <c r="RL60" s="60"/>
      <c r="RM60" s="60"/>
      <c r="RN60" s="60"/>
      <c r="RO60" s="60"/>
      <c r="RP60" s="60"/>
      <c r="RQ60" s="60"/>
      <c r="RR60" s="60"/>
      <c r="RS60" s="60"/>
      <c r="RT60" s="60"/>
      <c r="RU60" s="60"/>
      <c r="RV60" s="60"/>
      <c r="RW60" s="60"/>
      <c r="RX60" s="60"/>
      <c r="RY60" s="60"/>
      <c r="RZ60" s="60"/>
      <c r="SA60" s="60"/>
      <c r="SB60" s="60"/>
      <c r="SC60" s="60"/>
      <c r="SD60" s="60"/>
      <c r="SE60" s="60"/>
      <c r="SF60" s="60"/>
      <c r="SG60" s="60"/>
      <c r="SH60" s="60"/>
      <c r="SI60" s="60"/>
      <c r="SJ60" s="60"/>
      <c r="SK60" s="60"/>
      <c r="SL60" s="60"/>
      <c r="SM60" s="60"/>
      <c r="SN60" s="60"/>
      <c r="SO60" s="60"/>
      <c r="SP60" s="60"/>
      <c r="SQ60" s="60"/>
      <c r="SR60" s="60"/>
      <c r="SS60" s="60"/>
      <c r="ST60" s="60"/>
      <c r="SU60" s="60"/>
      <c r="SV60" s="60"/>
      <c r="SW60" s="60"/>
      <c r="SX60" s="60"/>
      <c r="SY60" s="60"/>
      <c r="SZ60" s="60"/>
      <c r="TA60" s="60"/>
      <c r="TB60" s="60"/>
      <c r="TC60" s="60"/>
      <c r="TD60" s="60"/>
      <c r="TE60" s="60"/>
      <c r="TF60" s="60"/>
      <c r="TG60" s="60"/>
      <c r="TH60" s="60"/>
      <c r="TI60" s="60"/>
      <c r="TJ60" s="60"/>
      <c r="TK60" s="60"/>
      <c r="TL60" s="60"/>
      <c r="TM60" s="60"/>
      <c r="TN60" s="60"/>
      <c r="TO60" s="60"/>
      <c r="TP60" s="60"/>
      <c r="TQ60" s="60"/>
      <c r="TR60" s="60"/>
      <c r="TS60" s="60"/>
      <c r="TT60" s="60"/>
      <c r="TU60" s="60"/>
      <c r="TV60" s="60"/>
      <c r="TW60" s="60"/>
      <c r="TX60" s="60"/>
      <c r="TY60" s="60"/>
      <c r="TZ60" s="60"/>
      <c r="UA60" s="60"/>
      <c r="UB60" s="60"/>
      <c r="UC60" s="60"/>
      <c r="UD60" s="60"/>
      <c r="UE60" s="60"/>
      <c r="UF60" s="60"/>
      <c r="UG60" s="60"/>
      <c r="UH60" s="60"/>
      <c r="UI60" s="60"/>
      <c r="UJ60" s="60"/>
      <c r="UK60" s="60"/>
      <c r="UL60" s="60"/>
      <c r="UM60" s="60"/>
      <c r="UN60" s="60"/>
      <c r="UO60" s="60"/>
      <c r="UP60" s="60"/>
      <c r="UQ60" s="60"/>
      <c r="UR60" s="60"/>
      <c r="US60" s="60"/>
      <c r="UT60" s="60"/>
      <c r="UU60" s="60"/>
      <c r="UV60" s="60"/>
      <c r="UW60" s="60"/>
      <c r="UX60" s="60"/>
      <c r="UY60" s="60"/>
      <c r="UZ60" s="60"/>
      <c r="VA60" s="60"/>
      <c r="VB60" s="60"/>
      <c r="VC60" s="60"/>
      <c r="VD60" s="60"/>
      <c r="VE60" s="60"/>
      <c r="VF60" s="60"/>
      <c r="VG60" s="60"/>
      <c r="VH60" s="60"/>
      <c r="VI60" s="60"/>
      <c r="VJ60" s="60"/>
      <c r="VK60" s="60"/>
      <c r="VL60" s="60"/>
      <c r="VM60" s="60"/>
      <c r="VN60" s="60"/>
      <c r="VO60" s="60"/>
      <c r="VP60" s="60"/>
      <c r="VQ60" s="60"/>
      <c r="VR60" s="60"/>
      <c r="VS60" s="60"/>
      <c r="VT60" s="60"/>
      <c r="VU60" s="60"/>
      <c r="VV60" s="60"/>
      <c r="VW60" s="60"/>
      <c r="VX60" s="60"/>
      <c r="VY60" s="60"/>
      <c r="VZ60" s="60"/>
      <c r="WA60" s="60"/>
      <c r="WB60" s="60"/>
      <c r="WC60" s="60"/>
      <c r="WD60" s="60"/>
      <c r="WE60" s="60"/>
      <c r="WF60" s="60"/>
      <c r="WG60" s="60"/>
      <c r="WH60" s="60"/>
      <c r="WI60" s="60"/>
      <c r="WJ60" s="60"/>
      <c r="WK60" s="60"/>
      <c r="WL60" s="60"/>
      <c r="WM60" s="60"/>
      <c r="WN60" s="60"/>
      <c r="WO60" s="60"/>
      <c r="WP60" s="60"/>
      <c r="WQ60" s="60"/>
      <c r="WR60" s="60"/>
      <c r="WS60" s="60"/>
      <c r="WT60" s="60"/>
      <c r="WU60" s="60"/>
      <c r="WV60" s="60"/>
      <c r="WW60" s="60"/>
      <c r="WX60" s="60"/>
      <c r="WY60" s="60"/>
      <c r="WZ60" s="60"/>
      <c r="XA60" s="60"/>
      <c r="XB60" s="60"/>
      <c r="XC60" s="60"/>
      <c r="XD60" s="60"/>
      <c r="XE60" s="60"/>
      <c r="XF60" s="60"/>
      <c r="XG60" s="60"/>
      <c r="XH60" s="60"/>
      <c r="XI60" s="60"/>
      <c r="XJ60" s="60"/>
      <c r="XK60" s="60"/>
      <c r="XL60" s="60"/>
      <c r="XM60" s="60"/>
      <c r="XN60" s="60"/>
      <c r="XO60" s="60"/>
      <c r="XP60" s="60"/>
      <c r="XQ60" s="60"/>
      <c r="XR60" s="60"/>
      <c r="XS60" s="60"/>
      <c r="XT60" s="60"/>
      <c r="XU60" s="60"/>
      <c r="XV60" s="60"/>
      <c r="XW60" s="60"/>
      <c r="XX60" s="60"/>
      <c r="XY60" s="60"/>
      <c r="XZ60" s="60"/>
      <c r="YA60" s="60"/>
      <c r="YB60" s="60"/>
      <c r="YC60" s="60"/>
      <c r="YD60" s="60"/>
      <c r="YE60" s="60"/>
      <c r="YF60" s="60"/>
      <c r="YG60" s="60"/>
      <c r="YH60" s="60"/>
      <c r="YI60" s="60"/>
      <c r="YJ60" s="60"/>
      <c r="YK60" s="60"/>
      <c r="YL60" s="60"/>
      <c r="YM60" s="60"/>
      <c r="YN60" s="60"/>
      <c r="YO60" s="60"/>
      <c r="YP60" s="60"/>
      <c r="YQ60" s="60"/>
      <c r="YR60" s="60"/>
      <c r="YS60" s="60"/>
      <c r="YT60" s="60"/>
      <c r="YU60" s="60"/>
      <c r="YV60" s="60"/>
      <c r="YW60" s="60"/>
      <c r="YX60" s="60"/>
      <c r="YY60" s="60"/>
      <c r="YZ60" s="60"/>
      <c r="ZA60" s="60"/>
      <c r="ZB60" s="60"/>
      <c r="ZC60" s="60"/>
      <c r="ZD60" s="60"/>
      <c r="ZE60" s="60"/>
      <c r="ZF60" s="60"/>
      <c r="ZG60" s="60"/>
      <c r="ZH60" s="60"/>
      <c r="ZI60" s="60"/>
      <c r="ZJ60" s="60"/>
      <c r="ZK60" s="60"/>
      <c r="ZL60" s="60"/>
      <c r="ZM60" s="60"/>
      <c r="ZN60" s="60"/>
      <c r="ZO60" s="60"/>
      <c r="ZP60" s="60"/>
      <c r="ZQ60" s="60"/>
      <c r="ZR60" s="60"/>
      <c r="ZS60" s="60"/>
      <c r="ZT60" s="60"/>
      <c r="ZU60" s="60"/>
      <c r="ZV60" s="60"/>
      <c r="ZW60" s="60"/>
      <c r="ZX60" s="60"/>
      <c r="ZY60" s="60"/>
      <c r="ZZ60" s="60"/>
      <c r="AAA60" s="60"/>
      <c r="AAB60" s="60"/>
      <c r="AAC60" s="60"/>
      <c r="AAD60" s="60"/>
      <c r="AAE60" s="60"/>
      <c r="AAF60" s="60"/>
      <c r="AAG60" s="60"/>
      <c r="AAH60" s="60"/>
      <c r="AAI60" s="60"/>
      <c r="AAJ60" s="60"/>
      <c r="AAK60" s="60"/>
      <c r="AAL60" s="60"/>
      <c r="AAM60" s="60"/>
      <c r="AAN60" s="60"/>
      <c r="AAO60" s="60"/>
      <c r="AAP60" s="60"/>
      <c r="AAQ60" s="60"/>
      <c r="AAR60" s="60"/>
      <c r="AAS60" s="60"/>
      <c r="AAT60" s="60"/>
      <c r="AAU60" s="60"/>
      <c r="AAV60" s="60"/>
      <c r="AAW60" s="60"/>
      <c r="AAX60" s="60"/>
      <c r="AAY60" s="60"/>
      <c r="AAZ60" s="60"/>
      <c r="ABA60" s="60"/>
      <c r="ABB60" s="60"/>
      <c r="ABC60" s="60"/>
      <c r="ABD60" s="60"/>
      <c r="ABE60" s="60"/>
      <c r="ABF60" s="60"/>
      <c r="ABG60" s="60"/>
      <c r="ABH60" s="60"/>
      <c r="ABI60" s="60"/>
      <c r="ABJ60" s="60"/>
      <c r="ABK60" s="60"/>
      <c r="ABL60" s="60"/>
      <c r="ABM60" s="60"/>
      <c r="ABN60" s="60"/>
      <c r="ABO60" s="60"/>
      <c r="ABP60" s="60"/>
      <c r="ABQ60" s="60"/>
      <c r="ABR60" s="60"/>
      <c r="ABS60" s="60"/>
      <c r="ABT60" s="60"/>
      <c r="ABU60" s="60"/>
      <c r="ABV60" s="60"/>
      <c r="ABW60" s="60"/>
      <c r="ABX60" s="60"/>
      <c r="ABY60" s="60"/>
      <c r="ABZ60" s="60"/>
      <c r="ACA60" s="60"/>
      <c r="ACB60" s="60"/>
      <c r="ACC60" s="60"/>
      <c r="ACD60" s="60"/>
      <c r="ACE60" s="60"/>
      <c r="ACF60" s="60"/>
      <c r="ACG60" s="60"/>
      <c r="ACH60" s="60"/>
      <c r="ACI60" s="60"/>
      <c r="ACJ60" s="60"/>
      <c r="ACK60" s="60"/>
      <c r="ACL60" s="60"/>
      <c r="ACM60" s="60"/>
      <c r="ACN60" s="60"/>
      <c r="ACO60" s="60"/>
      <c r="ACP60" s="60"/>
      <c r="ACQ60" s="60"/>
      <c r="ACR60" s="60"/>
      <c r="ACS60" s="60"/>
      <c r="ACT60" s="60"/>
      <c r="ACU60" s="60"/>
      <c r="ACV60" s="60"/>
      <c r="ACW60" s="60"/>
      <c r="ACX60" s="60"/>
      <c r="ACY60" s="60"/>
      <c r="ACZ60" s="60"/>
      <c r="ADA60" s="60"/>
      <c r="ADB60" s="60"/>
      <c r="ADC60" s="60"/>
      <c r="ADD60" s="60"/>
      <c r="ADE60" s="60"/>
      <c r="ADF60" s="60"/>
      <c r="ADG60" s="60"/>
      <c r="ADH60" s="60"/>
      <c r="ADI60" s="60"/>
      <c r="ADJ60" s="60"/>
      <c r="ADK60" s="60"/>
      <c r="ADL60" s="60"/>
      <c r="ADM60" s="60"/>
      <c r="ADN60" s="60"/>
      <c r="ADO60" s="60"/>
      <c r="ADP60" s="60"/>
      <c r="ADQ60" s="60"/>
      <c r="ADR60" s="60"/>
      <c r="ADS60" s="60"/>
      <c r="ADT60" s="60"/>
      <c r="ADU60" s="60"/>
      <c r="ADV60" s="60"/>
      <c r="ADW60" s="60"/>
      <c r="ADX60" s="60"/>
      <c r="ADY60" s="60"/>
      <c r="ADZ60" s="60"/>
      <c r="AEA60" s="60"/>
      <c r="AEB60" s="60"/>
      <c r="AEC60" s="60"/>
      <c r="AED60" s="60"/>
      <c r="AEE60" s="60"/>
      <c r="AEF60" s="60"/>
      <c r="AEG60" s="60"/>
      <c r="AEH60" s="60"/>
      <c r="AEI60" s="60"/>
      <c r="AEJ60" s="60"/>
      <c r="AEK60" s="60"/>
      <c r="AEL60" s="60"/>
      <c r="AEM60" s="60"/>
      <c r="AEN60" s="60"/>
      <c r="AEO60" s="60"/>
      <c r="AEP60" s="60"/>
      <c r="AEQ60" s="60"/>
      <c r="AER60" s="60"/>
      <c r="AES60" s="60"/>
      <c r="AET60" s="60"/>
      <c r="AEU60" s="60"/>
      <c r="AEV60" s="60"/>
      <c r="AEW60" s="60"/>
      <c r="AEX60" s="60"/>
      <c r="AEY60" s="60"/>
      <c r="AEZ60" s="60"/>
      <c r="AFA60" s="60"/>
      <c r="AFB60" s="60"/>
      <c r="AFC60" s="60"/>
      <c r="AFD60" s="60"/>
      <c r="AFE60" s="60"/>
      <c r="AFF60" s="60"/>
      <c r="AFG60" s="60"/>
      <c r="AFH60" s="60"/>
      <c r="AFI60" s="60"/>
      <c r="AFJ60" s="60"/>
      <c r="AFK60" s="60"/>
      <c r="AFL60" s="60"/>
      <c r="AFM60" s="60"/>
      <c r="AFN60" s="60"/>
      <c r="AFO60" s="60"/>
      <c r="AFP60" s="60"/>
      <c r="AFQ60" s="60"/>
      <c r="AFR60" s="60"/>
      <c r="AFS60" s="60"/>
      <c r="AFT60" s="60"/>
      <c r="AFU60" s="60"/>
      <c r="AFV60" s="60"/>
      <c r="AFW60" s="60"/>
      <c r="AFX60" s="60"/>
      <c r="AFY60" s="60"/>
      <c r="AFZ60" s="60"/>
      <c r="AGA60" s="60"/>
      <c r="AGB60" s="60"/>
      <c r="AGC60" s="60"/>
      <c r="AGD60" s="60"/>
      <c r="AGE60" s="60"/>
      <c r="AGF60" s="60"/>
      <c r="AGG60" s="60"/>
      <c r="AGH60" s="60"/>
      <c r="AGI60" s="60"/>
      <c r="AGJ60" s="60"/>
      <c r="AGK60" s="60"/>
      <c r="AGL60" s="60"/>
      <c r="AGM60" s="60"/>
      <c r="AGN60" s="60"/>
      <c r="AGO60" s="60"/>
      <c r="AGP60" s="60"/>
      <c r="AGQ60" s="60"/>
      <c r="AGR60" s="60"/>
      <c r="AGS60" s="60"/>
      <c r="AGT60" s="60"/>
      <c r="AGU60" s="60"/>
      <c r="AGV60" s="60"/>
      <c r="AGW60" s="60"/>
      <c r="AGX60" s="60"/>
      <c r="AGY60" s="60"/>
      <c r="AGZ60" s="60"/>
      <c r="AHA60" s="60"/>
      <c r="AHB60" s="60"/>
      <c r="AHC60" s="60"/>
      <c r="AHD60" s="60"/>
      <c r="AHE60" s="60"/>
      <c r="AHF60" s="60"/>
      <c r="AHG60" s="60"/>
      <c r="AHH60" s="60"/>
      <c r="AHI60" s="60"/>
      <c r="AHJ60" s="60"/>
      <c r="AHK60" s="60"/>
      <c r="AHL60" s="60"/>
      <c r="AHM60" s="60"/>
      <c r="AHN60" s="60"/>
      <c r="AHO60" s="60"/>
      <c r="AHP60" s="60"/>
      <c r="AHQ60" s="60"/>
      <c r="AHR60" s="60"/>
      <c r="AHS60" s="60"/>
      <c r="AHT60" s="60"/>
      <c r="AHU60" s="60"/>
      <c r="AHV60" s="60"/>
      <c r="AHW60" s="60"/>
      <c r="AHX60" s="60"/>
      <c r="AHY60" s="60"/>
      <c r="AHZ60" s="60"/>
      <c r="AIA60" s="60"/>
      <c r="AIB60" s="60"/>
      <c r="AIC60" s="60"/>
      <c r="AID60" s="60"/>
      <c r="AIE60" s="60"/>
      <c r="AIF60" s="60"/>
      <c r="AIG60" s="60"/>
      <c r="AIH60" s="60"/>
      <c r="AII60" s="60"/>
      <c r="AIJ60" s="60"/>
      <c r="AIK60" s="60"/>
      <c r="AIL60" s="60"/>
      <c r="AIM60" s="60"/>
      <c r="AIN60" s="60"/>
      <c r="AIO60" s="60"/>
      <c r="AIP60" s="60"/>
      <c r="AIQ60" s="60"/>
      <c r="AIR60" s="60"/>
      <c r="AIS60" s="60"/>
      <c r="AIT60" s="60"/>
      <c r="AIU60" s="60"/>
      <c r="AIV60" s="60"/>
      <c r="AIW60" s="60"/>
      <c r="AIX60" s="60"/>
      <c r="AIY60" s="60"/>
      <c r="AIZ60" s="60"/>
      <c r="AJA60" s="60"/>
      <c r="AJB60" s="60"/>
      <c r="AJC60" s="60"/>
      <c r="AJD60" s="60"/>
      <c r="AJE60" s="60"/>
      <c r="AJF60" s="60"/>
      <c r="AJG60" s="60"/>
      <c r="AJH60" s="60"/>
      <c r="AJI60" s="60"/>
      <c r="AJJ60" s="60"/>
      <c r="AJK60" s="60"/>
      <c r="AJL60" s="60"/>
      <c r="AJM60" s="60"/>
      <c r="AJN60" s="60"/>
      <c r="AJO60" s="60"/>
      <c r="AJP60" s="60"/>
      <c r="AJQ60" s="60"/>
      <c r="AJR60" s="60"/>
      <c r="AJS60" s="60"/>
      <c r="AJT60" s="60"/>
      <c r="AJU60" s="60"/>
      <c r="AJV60" s="60"/>
      <c r="AJW60" s="60"/>
      <c r="AJX60" s="60"/>
      <c r="AJY60" s="60"/>
      <c r="AJZ60" s="60"/>
      <c r="AKA60" s="60"/>
      <c r="AKB60" s="60"/>
      <c r="AKC60" s="60"/>
      <c r="AKD60" s="60"/>
      <c r="AKE60" s="60"/>
      <c r="AKF60" s="60"/>
      <c r="AKG60" s="60"/>
      <c r="AKH60" s="60"/>
      <c r="AKI60" s="60"/>
      <c r="AKJ60" s="60"/>
      <c r="AKK60" s="60"/>
      <c r="AKL60" s="60"/>
      <c r="AKM60" s="60"/>
      <c r="AKN60" s="60"/>
      <c r="AKO60" s="60"/>
      <c r="AKP60" s="60"/>
      <c r="AKQ60" s="60"/>
      <c r="AKR60" s="60"/>
      <c r="AKS60" s="60"/>
      <c r="AKT60" s="60"/>
      <c r="AKU60" s="60"/>
      <c r="AKV60" s="60"/>
      <c r="AKW60" s="60"/>
      <c r="AKX60" s="60"/>
      <c r="AKY60" s="60"/>
      <c r="AKZ60" s="60"/>
      <c r="ALA60" s="60"/>
      <c r="ALB60" s="60"/>
      <c r="ALC60" s="60"/>
      <c r="ALD60" s="60"/>
      <c r="ALE60" s="60"/>
      <c r="ALF60" s="60"/>
      <c r="ALG60" s="60"/>
      <c r="ALH60" s="60"/>
      <c r="ALI60" s="60"/>
      <c r="ALJ60" s="60"/>
      <c r="ALK60" s="60"/>
      <c r="ALL60" s="60"/>
      <c r="ALM60" s="60"/>
      <c r="ALN60" s="60"/>
      <c r="ALO60" s="60"/>
      <c r="ALP60" s="60"/>
      <c r="ALQ60" s="60"/>
      <c r="ALR60" s="60"/>
      <c r="ALS60" s="60"/>
      <c r="ALT60" s="60"/>
      <c r="ALU60" s="60"/>
      <c r="ALV60" s="60"/>
      <c r="ALW60" s="60"/>
      <c r="ALX60" s="60"/>
      <c r="ALY60" s="60"/>
      <c r="ALZ60" s="60"/>
      <c r="AMA60" s="60"/>
      <c r="AMB60" s="60"/>
      <c r="AMC60" s="60"/>
      <c r="AMD60" s="60"/>
      <c r="AME60" s="60"/>
      <c r="AMF60" s="60"/>
      <c r="AMG60" s="60"/>
      <c r="AMH60" s="60"/>
      <c r="AMI60" s="60"/>
      <c r="AMJ60" s="60"/>
      <c r="AMK60" s="60"/>
    </row>
    <row r="61" spans="1:1025" ht="38.25" x14ac:dyDescent="0.2">
      <c r="A61" s="24" t="s">
        <v>150</v>
      </c>
      <c r="B61" s="47" t="s">
        <v>152</v>
      </c>
      <c r="C61" s="48" t="s">
        <v>153</v>
      </c>
      <c r="D61" s="18">
        <f t="shared" si="0"/>
        <v>1.3308</v>
      </c>
      <c r="E61" s="70">
        <v>0</v>
      </c>
      <c r="F61" s="70">
        <v>0</v>
      </c>
      <c r="G61" s="70">
        <v>1.3308</v>
      </c>
      <c r="H61" s="70">
        <v>0</v>
      </c>
      <c r="I61" s="18">
        <v>0</v>
      </c>
      <c r="J61" s="74">
        <v>0</v>
      </c>
      <c r="K61" s="74">
        <v>0</v>
      </c>
      <c r="L61" s="18">
        <v>0</v>
      </c>
      <c r="M61" s="74">
        <v>0</v>
      </c>
      <c r="N61" s="18">
        <f t="shared" si="93"/>
        <v>-1.3308</v>
      </c>
      <c r="O61" s="18" t="s">
        <v>32</v>
      </c>
      <c r="P61" s="18">
        <f t="shared" si="97"/>
        <v>0</v>
      </c>
      <c r="Q61" s="74" t="s">
        <v>32</v>
      </c>
      <c r="R61" s="18">
        <f t="shared" si="94"/>
        <v>0</v>
      </c>
      <c r="S61" s="74" t="s">
        <v>32</v>
      </c>
      <c r="T61" s="18">
        <f t="shared" si="95"/>
        <v>-1.3308</v>
      </c>
      <c r="U61" s="70" t="s">
        <v>32</v>
      </c>
      <c r="V61" s="74">
        <f t="shared" si="96"/>
        <v>0</v>
      </c>
      <c r="W61" s="74" t="s">
        <v>32</v>
      </c>
      <c r="X61" s="19" t="s">
        <v>32</v>
      </c>
    </row>
    <row r="62" spans="1:1025" ht="38.25" x14ac:dyDescent="0.2">
      <c r="A62" s="24" t="s">
        <v>150</v>
      </c>
      <c r="B62" s="47" t="s">
        <v>154</v>
      </c>
      <c r="C62" s="48" t="s">
        <v>155</v>
      </c>
      <c r="D62" s="18">
        <f t="shared" si="0"/>
        <v>2.2128000000000001</v>
      </c>
      <c r="E62" s="22">
        <v>0</v>
      </c>
      <c r="F62" s="22">
        <v>0</v>
      </c>
      <c r="G62" s="70">
        <v>2.2128000000000001</v>
      </c>
      <c r="H62" s="22">
        <v>0</v>
      </c>
      <c r="I62" s="18">
        <v>0</v>
      </c>
      <c r="J62" s="74">
        <v>0</v>
      </c>
      <c r="K62" s="74">
        <v>0</v>
      </c>
      <c r="L62" s="18">
        <v>0</v>
      </c>
      <c r="M62" s="74">
        <v>0</v>
      </c>
      <c r="N62" s="18">
        <f t="shared" si="93"/>
        <v>-2.2128000000000001</v>
      </c>
      <c r="O62" s="18" t="s">
        <v>32</v>
      </c>
      <c r="P62" s="18">
        <f t="shared" si="97"/>
        <v>0</v>
      </c>
      <c r="Q62" s="74" t="s">
        <v>32</v>
      </c>
      <c r="R62" s="18">
        <f t="shared" si="94"/>
        <v>0</v>
      </c>
      <c r="S62" s="74" t="s">
        <v>32</v>
      </c>
      <c r="T62" s="18">
        <f t="shared" si="95"/>
        <v>-2.2128000000000001</v>
      </c>
      <c r="U62" s="70" t="s">
        <v>32</v>
      </c>
      <c r="V62" s="74">
        <f t="shared" si="96"/>
        <v>0</v>
      </c>
      <c r="W62" s="74" t="s">
        <v>32</v>
      </c>
      <c r="X62" s="19" t="s">
        <v>32</v>
      </c>
    </row>
    <row r="63" spans="1:1025" s="59" customFormat="1" ht="15.75" x14ac:dyDescent="0.25">
      <c r="A63" s="23" t="s">
        <v>156</v>
      </c>
      <c r="B63" s="20" t="s">
        <v>157</v>
      </c>
      <c r="C63" s="20" t="s">
        <v>31</v>
      </c>
      <c r="D63" s="76">
        <f t="shared" si="0"/>
        <v>7.9309619399999995</v>
      </c>
      <c r="E63" s="76">
        <f t="shared" ref="E63" si="111">SUM(E64:E66)</f>
        <v>0</v>
      </c>
      <c r="F63" s="76">
        <f t="shared" ref="F63" si="112">SUM(F64:F66)</f>
        <v>0</v>
      </c>
      <c r="G63" s="76">
        <v>7.9309619399999995</v>
      </c>
      <c r="H63" s="76">
        <f t="shared" ref="H63" si="113">SUM(H64:H66)</f>
        <v>0</v>
      </c>
      <c r="I63" s="76">
        <f t="shared" ref="I63" si="114">SUM(I64:I66)</f>
        <v>0</v>
      </c>
      <c r="J63" s="76">
        <f t="shared" ref="J63" si="115">SUM(J64:J66)</f>
        <v>0</v>
      </c>
      <c r="K63" s="76">
        <f t="shared" ref="K63" si="116">SUM(K64:K66)</f>
        <v>0</v>
      </c>
      <c r="L63" s="76">
        <f t="shared" ref="L63" si="117">SUM(L64:L66)</f>
        <v>0</v>
      </c>
      <c r="M63" s="76">
        <f t="shared" ref="M63" si="118">SUM(M64:M66)</f>
        <v>0</v>
      </c>
      <c r="N63" s="76">
        <f t="shared" ref="N63" si="119">SUM(N64:N66)</f>
        <v>-7.9309619399999995</v>
      </c>
      <c r="O63" s="76" t="s">
        <v>32</v>
      </c>
      <c r="P63" s="76">
        <f t="shared" ref="P63" si="120">SUM(P64:P66)</f>
        <v>0</v>
      </c>
      <c r="Q63" s="76" t="s">
        <v>32</v>
      </c>
      <c r="R63" s="76">
        <f t="shared" ref="R63" si="121">SUM(R64:R66)</f>
        <v>0</v>
      </c>
      <c r="S63" s="76" t="s">
        <v>32</v>
      </c>
      <c r="T63" s="76">
        <f t="shared" ref="T63" si="122">SUM(T64:T66)</f>
        <v>-7.9309619399999995</v>
      </c>
      <c r="U63" s="76" t="s">
        <v>32</v>
      </c>
      <c r="V63" s="76">
        <f t="shared" ref="V63" si="123">SUM(V64:V66)</f>
        <v>0</v>
      </c>
      <c r="W63" s="76" t="s">
        <v>32</v>
      </c>
      <c r="X63" s="62" t="s">
        <v>32</v>
      </c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  <c r="BM63" s="60"/>
      <c r="BN63" s="60"/>
      <c r="BO63" s="60"/>
      <c r="BP63" s="60"/>
      <c r="BQ63" s="60"/>
      <c r="BR63" s="60"/>
      <c r="BS63" s="60"/>
      <c r="BT63" s="60"/>
      <c r="BU63" s="60"/>
      <c r="BV63" s="60"/>
      <c r="BW63" s="60"/>
      <c r="BX63" s="60"/>
      <c r="BY63" s="60"/>
      <c r="BZ63" s="60"/>
      <c r="CA63" s="60"/>
      <c r="CB63" s="60"/>
      <c r="CC63" s="60"/>
      <c r="CD63" s="60"/>
      <c r="CE63" s="60"/>
      <c r="CF63" s="60"/>
      <c r="CG63" s="60"/>
      <c r="CH63" s="60"/>
      <c r="CI63" s="60"/>
      <c r="CJ63" s="60"/>
      <c r="CK63" s="60"/>
      <c r="CL63" s="60"/>
      <c r="CM63" s="60"/>
      <c r="CN63" s="60"/>
      <c r="CO63" s="60"/>
      <c r="CP63" s="60"/>
      <c r="CQ63" s="60"/>
      <c r="CR63" s="60"/>
      <c r="CS63" s="60"/>
      <c r="CT63" s="60"/>
      <c r="CU63" s="60"/>
      <c r="CV63" s="60"/>
      <c r="CW63" s="60"/>
      <c r="CX63" s="60"/>
      <c r="CY63" s="60"/>
      <c r="CZ63" s="60"/>
      <c r="DA63" s="60"/>
      <c r="DB63" s="60"/>
      <c r="DC63" s="60"/>
      <c r="DD63" s="60"/>
      <c r="DE63" s="60"/>
      <c r="DF63" s="60"/>
      <c r="DG63" s="60"/>
      <c r="DH63" s="60"/>
      <c r="DI63" s="60"/>
      <c r="DJ63" s="60"/>
      <c r="DK63" s="60"/>
      <c r="DL63" s="60"/>
      <c r="DM63" s="60"/>
      <c r="DN63" s="60"/>
      <c r="DO63" s="60"/>
      <c r="DP63" s="60"/>
      <c r="DQ63" s="60"/>
      <c r="DR63" s="60"/>
      <c r="DS63" s="60"/>
      <c r="DT63" s="60"/>
      <c r="DU63" s="60"/>
      <c r="DV63" s="60"/>
      <c r="DW63" s="60"/>
      <c r="DX63" s="60"/>
      <c r="DY63" s="60"/>
      <c r="DZ63" s="60"/>
      <c r="EA63" s="60"/>
      <c r="EB63" s="60"/>
      <c r="EC63" s="60"/>
      <c r="ED63" s="60"/>
      <c r="EE63" s="60"/>
      <c r="EF63" s="60"/>
      <c r="EG63" s="60"/>
      <c r="EH63" s="60"/>
      <c r="EI63" s="60"/>
      <c r="EJ63" s="60"/>
      <c r="EK63" s="60"/>
      <c r="EL63" s="60"/>
      <c r="EM63" s="60"/>
      <c r="EN63" s="60"/>
      <c r="EO63" s="60"/>
      <c r="EP63" s="60"/>
      <c r="EQ63" s="60"/>
      <c r="ER63" s="60"/>
      <c r="ES63" s="60"/>
      <c r="ET63" s="60"/>
      <c r="EU63" s="60"/>
      <c r="EV63" s="60"/>
      <c r="EW63" s="60"/>
      <c r="EX63" s="60"/>
      <c r="EY63" s="60"/>
      <c r="EZ63" s="60"/>
      <c r="FA63" s="60"/>
      <c r="FB63" s="60"/>
      <c r="FC63" s="60"/>
      <c r="FD63" s="60"/>
      <c r="FE63" s="60"/>
      <c r="FF63" s="60"/>
      <c r="FG63" s="60"/>
      <c r="FH63" s="60"/>
      <c r="FI63" s="60"/>
      <c r="FJ63" s="60"/>
      <c r="FK63" s="60"/>
      <c r="FL63" s="60"/>
      <c r="FM63" s="60"/>
      <c r="FN63" s="60"/>
      <c r="FO63" s="60"/>
      <c r="FP63" s="60"/>
      <c r="FQ63" s="60"/>
      <c r="FR63" s="60"/>
      <c r="FS63" s="60"/>
      <c r="FT63" s="60"/>
      <c r="FU63" s="60"/>
      <c r="FV63" s="60"/>
      <c r="FW63" s="60"/>
      <c r="FX63" s="60"/>
      <c r="FY63" s="60"/>
      <c r="FZ63" s="60"/>
      <c r="GA63" s="60"/>
      <c r="GB63" s="60"/>
      <c r="GC63" s="60"/>
      <c r="GD63" s="60"/>
      <c r="GE63" s="60"/>
      <c r="GF63" s="60"/>
      <c r="GG63" s="60"/>
      <c r="GH63" s="60"/>
      <c r="GI63" s="60"/>
      <c r="GJ63" s="60"/>
      <c r="GK63" s="60"/>
      <c r="GL63" s="60"/>
      <c r="GM63" s="60"/>
      <c r="GN63" s="60"/>
      <c r="GO63" s="60"/>
      <c r="GP63" s="60"/>
      <c r="GQ63" s="60"/>
      <c r="GR63" s="60"/>
      <c r="GS63" s="60"/>
      <c r="GT63" s="60"/>
      <c r="GU63" s="60"/>
      <c r="GV63" s="60"/>
      <c r="GW63" s="60"/>
      <c r="GX63" s="60"/>
      <c r="GY63" s="60"/>
      <c r="GZ63" s="60"/>
      <c r="HA63" s="60"/>
      <c r="HB63" s="60"/>
      <c r="HC63" s="60"/>
      <c r="HD63" s="60"/>
      <c r="HE63" s="60"/>
      <c r="HF63" s="60"/>
      <c r="HG63" s="60"/>
      <c r="HH63" s="60"/>
      <c r="HI63" s="60"/>
      <c r="HJ63" s="60"/>
      <c r="HK63" s="60"/>
      <c r="HL63" s="60"/>
      <c r="HM63" s="60"/>
      <c r="HN63" s="60"/>
      <c r="HO63" s="60"/>
      <c r="HP63" s="60"/>
      <c r="HQ63" s="60"/>
      <c r="HR63" s="60"/>
      <c r="HS63" s="60"/>
      <c r="HT63" s="60"/>
      <c r="HU63" s="60"/>
      <c r="HV63" s="60"/>
      <c r="HW63" s="60"/>
      <c r="HX63" s="60"/>
      <c r="HY63" s="60"/>
      <c r="HZ63" s="60"/>
      <c r="IA63" s="60"/>
      <c r="IB63" s="60"/>
      <c r="IC63" s="60"/>
      <c r="ID63" s="60"/>
      <c r="IE63" s="60"/>
      <c r="IF63" s="60"/>
      <c r="IG63" s="60"/>
      <c r="IH63" s="60"/>
      <c r="II63" s="60"/>
      <c r="IJ63" s="60"/>
      <c r="IK63" s="60"/>
      <c r="IL63" s="60"/>
      <c r="IM63" s="60"/>
      <c r="IN63" s="60"/>
      <c r="IO63" s="60"/>
      <c r="IP63" s="60"/>
      <c r="IQ63" s="60"/>
      <c r="IR63" s="60"/>
      <c r="IS63" s="60"/>
      <c r="IT63" s="60"/>
      <c r="IU63" s="60"/>
      <c r="IV63" s="60"/>
      <c r="IW63" s="60"/>
      <c r="IX63" s="60"/>
      <c r="IY63" s="60"/>
      <c r="IZ63" s="60"/>
      <c r="JA63" s="60"/>
      <c r="JB63" s="60"/>
      <c r="JC63" s="60"/>
      <c r="JD63" s="60"/>
      <c r="JE63" s="60"/>
      <c r="JF63" s="60"/>
      <c r="JG63" s="60"/>
      <c r="JH63" s="60"/>
      <c r="JI63" s="60"/>
      <c r="JJ63" s="60"/>
      <c r="JK63" s="60"/>
      <c r="JL63" s="60"/>
      <c r="JM63" s="60"/>
      <c r="JN63" s="60"/>
      <c r="JO63" s="60"/>
      <c r="JP63" s="60"/>
      <c r="JQ63" s="60"/>
      <c r="JR63" s="60"/>
      <c r="JS63" s="60"/>
      <c r="JT63" s="60"/>
      <c r="JU63" s="60"/>
      <c r="JV63" s="60"/>
      <c r="JW63" s="60"/>
      <c r="JX63" s="60"/>
      <c r="JY63" s="60"/>
      <c r="JZ63" s="60"/>
      <c r="KA63" s="60"/>
      <c r="KB63" s="60"/>
      <c r="KC63" s="60"/>
      <c r="KD63" s="60"/>
      <c r="KE63" s="60"/>
      <c r="KF63" s="60"/>
      <c r="KG63" s="60"/>
      <c r="KH63" s="60"/>
      <c r="KI63" s="60"/>
      <c r="KJ63" s="60"/>
      <c r="KK63" s="60"/>
      <c r="KL63" s="60"/>
      <c r="KM63" s="60"/>
      <c r="KN63" s="60"/>
      <c r="KO63" s="60"/>
      <c r="KP63" s="60"/>
      <c r="KQ63" s="60"/>
      <c r="KR63" s="60"/>
      <c r="KS63" s="60"/>
      <c r="KT63" s="60"/>
      <c r="KU63" s="60"/>
      <c r="KV63" s="60"/>
      <c r="KW63" s="60"/>
      <c r="KX63" s="60"/>
      <c r="KY63" s="60"/>
      <c r="KZ63" s="60"/>
      <c r="LA63" s="60"/>
      <c r="LB63" s="60"/>
      <c r="LC63" s="60"/>
      <c r="LD63" s="60"/>
      <c r="LE63" s="60"/>
      <c r="LF63" s="60"/>
      <c r="LG63" s="60"/>
      <c r="LH63" s="60"/>
      <c r="LI63" s="60"/>
      <c r="LJ63" s="60"/>
      <c r="LK63" s="60"/>
      <c r="LL63" s="60"/>
      <c r="LM63" s="60"/>
      <c r="LN63" s="60"/>
      <c r="LO63" s="60"/>
      <c r="LP63" s="60"/>
      <c r="LQ63" s="60"/>
      <c r="LR63" s="60"/>
      <c r="LS63" s="60"/>
      <c r="LT63" s="60"/>
      <c r="LU63" s="60"/>
      <c r="LV63" s="60"/>
      <c r="LW63" s="60"/>
      <c r="LX63" s="60"/>
      <c r="LY63" s="60"/>
      <c r="LZ63" s="60"/>
      <c r="MA63" s="60"/>
      <c r="MB63" s="60"/>
      <c r="MC63" s="60"/>
      <c r="MD63" s="60"/>
      <c r="ME63" s="60"/>
      <c r="MF63" s="60"/>
      <c r="MG63" s="60"/>
      <c r="MH63" s="60"/>
      <c r="MI63" s="60"/>
      <c r="MJ63" s="60"/>
      <c r="MK63" s="60"/>
      <c r="ML63" s="60"/>
      <c r="MM63" s="60"/>
      <c r="MN63" s="60"/>
      <c r="MO63" s="60"/>
      <c r="MP63" s="60"/>
      <c r="MQ63" s="60"/>
      <c r="MR63" s="60"/>
      <c r="MS63" s="60"/>
      <c r="MT63" s="60"/>
      <c r="MU63" s="60"/>
      <c r="MV63" s="60"/>
      <c r="MW63" s="60"/>
      <c r="MX63" s="60"/>
      <c r="MY63" s="60"/>
      <c r="MZ63" s="60"/>
      <c r="NA63" s="60"/>
      <c r="NB63" s="60"/>
      <c r="NC63" s="60"/>
      <c r="ND63" s="60"/>
      <c r="NE63" s="60"/>
      <c r="NF63" s="60"/>
      <c r="NG63" s="60"/>
      <c r="NH63" s="60"/>
      <c r="NI63" s="60"/>
      <c r="NJ63" s="60"/>
      <c r="NK63" s="60"/>
      <c r="NL63" s="60"/>
      <c r="NM63" s="60"/>
      <c r="NN63" s="60"/>
      <c r="NO63" s="60"/>
      <c r="NP63" s="60"/>
      <c r="NQ63" s="60"/>
      <c r="NR63" s="60"/>
      <c r="NS63" s="60"/>
      <c r="NT63" s="60"/>
      <c r="NU63" s="60"/>
      <c r="NV63" s="60"/>
      <c r="NW63" s="60"/>
      <c r="NX63" s="60"/>
      <c r="NY63" s="60"/>
      <c r="NZ63" s="60"/>
      <c r="OA63" s="60"/>
      <c r="OB63" s="60"/>
      <c r="OC63" s="60"/>
      <c r="OD63" s="60"/>
      <c r="OE63" s="60"/>
      <c r="OF63" s="60"/>
      <c r="OG63" s="60"/>
      <c r="OH63" s="60"/>
      <c r="OI63" s="60"/>
      <c r="OJ63" s="60"/>
      <c r="OK63" s="60"/>
      <c r="OL63" s="60"/>
      <c r="OM63" s="60"/>
      <c r="ON63" s="60"/>
      <c r="OO63" s="60"/>
      <c r="OP63" s="60"/>
      <c r="OQ63" s="60"/>
      <c r="OR63" s="60"/>
      <c r="OS63" s="60"/>
      <c r="OT63" s="60"/>
      <c r="OU63" s="60"/>
      <c r="OV63" s="60"/>
      <c r="OW63" s="60"/>
      <c r="OX63" s="60"/>
      <c r="OY63" s="60"/>
      <c r="OZ63" s="60"/>
      <c r="PA63" s="60"/>
      <c r="PB63" s="60"/>
      <c r="PC63" s="60"/>
      <c r="PD63" s="60"/>
      <c r="PE63" s="60"/>
      <c r="PF63" s="60"/>
      <c r="PG63" s="60"/>
      <c r="PH63" s="60"/>
      <c r="PI63" s="60"/>
      <c r="PJ63" s="60"/>
      <c r="PK63" s="60"/>
      <c r="PL63" s="60"/>
      <c r="PM63" s="60"/>
      <c r="PN63" s="60"/>
      <c r="PO63" s="60"/>
      <c r="PP63" s="60"/>
      <c r="PQ63" s="60"/>
      <c r="PR63" s="60"/>
      <c r="PS63" s="60"/>
      <c r="PT63" s="60"/>
      <c r="PU63" s="60"/>
      <c r="PV63" s="60"/>
      <c r="PW63" s="60"/>
      <c r="PX63" s="60"/>
      <c r="PY63" s="60"/>
      <c r="PZ63" s="60"/>
      <c r="QA63" s="60"/>
      <c r="QB63" s="60"/>
      <c r="QC63" s="60"/>
      <c r="QD63" s="60"/>
      <c r="QE63" s="60"/>
      <c r="QF63" s="60"/>
      <c r="QG63" s="60"/>
      <c r="QH63" s="60"/>
      <c r="QI63" s="60"/>
      <c r="QJ63" s="60"/>
      <c r="QK63" s="60"/>
      <c r="QL63" s="60"/>
      <c r="QM63" s="60"/>
      <c r="QN63" s="60"/>
      <c r="QO63" s="60"/>
      <c r="QP63" s="60"/>
      <c r="QQ63" s="60"/>
      <c r="QR63" s="60"/>
      <c r="QS63" s="60"/>
      <c r="QT63" s="60"/>
      <c r="QU63" s="60"/>
      <c r="QV63" s="60"/>
      <c r="QW63" s="60"/>
      <c r="QX63" s="60"/>
      <c r="QY63" s="60"/>
      <c r="QZ63" s="60"/>
      <c r="RA63" s="60"/>
      <c r="RB63" s="60"/>
      <c r="RC63" s="60"/>
      <c r="RD63" s="60"/>
      <c r="RE63" s="60"/>
      <c r="RF63" s="60"/>
      <c r="RG63" s="60"/>
      <c r="RH63" s="60"/>
      <c r="RI63" s="60"/>
      <c r="RJ63" s="60"/>
      <c r="RK63" s="60"/>
      <c r="RL63" s="60"/>
      <c r="RM63" s="60"/>
      <c r="RN63" s="60"/>
      <c r="RO63" s="60"/>
      <c r="RP63" s="60"/>
      <c r="RQ63" s="60"/>
      <c r="RR63" s="60"/>
      <c r="RS63" s="60"/>
      <c r="RT63" s="60"/>
      <c r="RU63" s="60"/>
      <c r="RV63" s="60"/>
      <c r="RW63" s="60"/>
      <c r="RX63" s="60"/>
      <c r="RY63" s="60"/>
      <c r="RZ63" s="60"/>
      <c r="SA63" s="60"/>
      <c r="SB63" s="60"/>
      <c r="SC63" s="60"/>
      <c r="SD63" s="60"/>
      <c r="SE63" s="60"/>
      <c r="SF63" s="60"/>
      <c r="SG63" s="60"/>
      <c r="SH63" s="60"/>
      <c r="SI63" s="60"/>
      <c r="SJ63" s="60"/>
      <c r="SK63" s="60"/>
      <c r="SL63" s="60"/>
      <c r="SM63" s="60"/>
      <c r="SN63" s="60"/>
      <c r="SO63" s="60"/>
      <c r="SP63" s="60"/>
      <c r="SQ63" s="60"/>
      <c r="SR63" s="60"/>
      <c r="SS63" s="60"/>
      <c r="ST63" s="60"/>
      <c r="SU63" s="60"/>
      <c r="SV63" s="60"/>
      <c r="SW63" s="60"/>
      <c r="SX63" s="60"/>
      <c r="SY63" s="60"/>
      <c r="SZ63" s="60"/>
      <c r="TA63" s="60"/>
      <c r="TB63" s="60"/>
      <c r="TC63" s="60"/>
      <c r="TD63" s="60"/>
      <c r="TE63" s="60"/>
      <c r="TF63" s="60"/>
      <c r="TG63" s="60"/>
      <c r="TH63" s="60"/>
      <c r="TI63" s="60"/>
      <c r="TJ63" s="60"/>
      <c r="TK63" s="60"/>
      <c r="TL63" s="60"/>
      <c r="TM63" s="60"/>
      <c r="TN63" s="60"/>
      <c r="TO63" s="60"/>
      <c r="TP63" s="60"/>
      <c r="TQ63" s="60"/>
      <c r="TR63" s="60"/>
      <c r="TS63" s="60"/>
      <c r="TT63" s="60"/>
      <c r="TU63" s="60"/>
      <c r="TV63" s="60"/>
      <c r="TW63" s="60"/>
      <c r="TX63" s="60"/>
      <c r="TY63" s="60"/>
      <c r="TZ63" s="60"/>
      <c r="UA63" s="60"/>
      <c r="UB63" s="60"/>
      <c r="UC63" s="60"/>
      <c r="UD63" s="60"/>
      <c r="UE63" s="60"/>
      <c r="UF63" s="60"/>
      <c r="UG63" s="60"/>
      <c r="UH63" s="60"/>
      <c r="UI63" s="60"/>
      <c r="UJ63" s="60"/>
      <c r="UK63" s="60"/>
      <c r="UL63" s="60"/>
      <c r="UM63" s="60"/>
      <c r="UN63" s="60"/>
      <c r="UO63" s="60"/>
      <c r="UP63" s="60"/>
      <c r="UQ63" s="60"/>
      <c r="UR63" s="60"/>
      <c r="US63" s="60"/>
      <c r="UT63" s="60"/>
      <c r="UU63" s="60"/>
      <c r="UV63" s="60"/>
      <c r="UW63" s="60"/>
      <c r="UX63" s="60"/>
      <c r="UY63" s="60"/>
      <c r="UZ63" s="60"/>
      <c r="VA63" s="60"/>
      <c r="VB63" s="60"/>
      <c r="VC63" s="60"/>
      <c r="VD63" s="60"/>
      <c r="VE63" s="60"/>
      <c r="VF63" s="60"/>
      <c r="VG63" s="60"/>
      <c r="VH63" s="60"/>
      <c r="VI63" s="60"/>
      <c r="VJ63" s="60"/>
      <c r="VK63" s="60"/>
      <c r="VL63" s="60"/>
      <c r="VM63" s="60"/>
      <c r="VN63" s="60"/>
      <c r="VO63" s="60"/>
      <c r="VP63" s="60"/>
      <c r="VQ63" s="60"/>
      <c r="VR63" s="60"/>
      <c r="VS63" s="60"/>
      <c r="VT63" s="60"/>
      <c r="VU63" s="60"/>
      <c r="VV63" s="60"/>
      <c r="VW63" s="60"/>
      <c r="VX63" s="60"/>
      <c r="VY63" s="60"/>
      <c r="VZ63" s="60"/>
      <c r="WA63" s="60"/>
      <c r="WB63" s="60"/>
      <c r="WC63" s="60"/>
      <c r="WD63" s="60"/>
      <c r="WE63" s="60"/>
      <c r="WF63" s="60"/>
      <c r="WG63" s="60"/>
      <c r="WH63" s="60"/>
      <c r="WI63" s="60"/>
      <c r="WJ63" s="60"/>
      <c r="WK63" s="60"/>
      <c r="WL63" s="60"/>
      <c r="WM63" s="60"/>
      <c r="WN63" s="60"/>
      <c r="WO63" s="60"/>
      <c r="WP63" s="60"/>
      <c r="WQ63" s="60"/>
      <c r="WR63" s="60"/>
      <c r="WS63" s="60"/>
      <c r="WT63" s="60"/>
      <c r="WU63" s="60"/>
      <c r="WV63" s="60"/>
      <c r="WW63" s="60"/>
      <c r="WX63" s="60"/>
      <c r="WY63" s="60"/>
      <c r="WZ63" s="60"/>
      <c r="XA63" s="60"/>
      <c r="XB63" s="60"/>
      <c r="XC63" s="60"/>
      <c r="XD63" s="60"/>
      <c r="XE63" s="60"/>
      <c r="XF63" s="60"/>
      <c r="XG63" s="60"/>
      <c r="XH63" s="60"/>
      <c r="XI63" s="60"/>
      <c r="XJ63" s="60"/>
      <c r="XK63" s="60"/>
      <c r="XL63" s="60"/>
      <c r="XM63" s="60"/>
      <c r="XN63" s="60"/>
      <c r="XO63" s="60"/>
      <c r="XP63" s="60"/>
      <c r="XQ63" s="60"/>
      <c r="XR63" s="60"/>
      <c r="XS63" s="60"/>
      <c r="XT63" s="60"/>
      <c r="XU63" s="60"/>
      <c r="XV63" s="60"/>
      <c r="XW63" s="60"/>
      <c r="XX63" s="60"/>
      <c r="XY63" s="60"/>
      <c r="XZ63" s="60"/>
      <c r="YA63" s="60"/>
      <c r="YB63" s="60"/>
      <c r="YC63" s="60"/>
      <c r="YD63" s="60"/>
      <c r="YE63" s="60"/>
      <c r="YF63" s="60"/>
      <c r="YG63" s="60"/>
      <c r="YH63" s="60"/>
      <c r="YI63" s="60"/>
      <c r="YJ63" s="60"/>
      <c r="YK63" s="60"/>
      <c r="YL63" s="60"/>
      <c r="YM63" s="60"/>
      <c r="YN63" s="60"/>
      <c r="YO63" s="60"/>
      <c r="YP63" s="60"/>
      <c r="YQ63" s="60"/>
      <c r="YR63" s="60"/>
      <c r="YS63" s="60"/>
      <c r="YT63" s="60"/>
      <c r="YU63" s="60"/>
      <c r="YV63" s="60"/>
      <c r="YW63" s="60"/>
      <c r="YX63" s="60"/>
      <c r="YY63" s="60"/>
      <c r="YZ63" s="60"/>
      <c r="ZA63" s="60"/>
      <c r="ZB63" s="60"/>
      <c r="ZC63" s="60"/>
      <c r="ZD63" s="60"/>
      <c r="ZE63" s="60"/>
      <c r="ZF63" s="60"/>
      <c r="ZG63" s="60"/>
      <c r="ZH63" s="60"/>
      <c r="ZI63" s="60"/>
      <c r="ZJ63" s="60"/>
      <c r="ZK63" s="60"/>
      <c r="ZL63" s="60"/>
      <c r="ZM63" s="60"/>
      <c r="ZN63" s="60"/>
      <c r="ZO63" s="60"/>
      <c r="ZP63" s="60"/>
      <c r="ZQ63" s="60"/>
      <c r="ZR63" s="60"/>
      <c r="ZS63" s="60"/>
      <c r="ZT63" s="60"/>
      <c r="ZU63" s="60"/>
      <c r="ZV63" s="60"/>
      <c r="ZW63" s="60"/>
      <c r="ZX63" s="60"/>
      <c r="ZY63" s="60"/>
      <c r="ZZ63" s="60"/>
      <c r="AAA63" s="60"/>
      <c r="AAB63" s="60"/>
      <c r="AAC63" s="60"/>
      <c r="AAD63" s="60"/>
      <c r="AAE63" s="60"/>
      <c r="AAF63" s="60"/>
      <c r="AAG63" s="60"/>
      <c r="AAH63" s="60"/>
      <c r="AAI63" s="60"/>
      <c r="AAJ63" s="60"/>
      <c r="AAK63" s="60"/>
      <c r="AAL63" s="60"/>
      <c r="AAM63" s="60"/>
      <c r="AAN63" s="60"/>
      <c r="AAO63" s="60"/>
      <c r="AAP63" s="60"/>
      <c r="AAQ63" s="60"/>
      <c r="AAR63" s="60"/>
      <c r="AAS63" s="60"/>
      <c r="AAT63" s="60"/>
      <c r="AAU63" s="60"/>
      <c r="AAV63" s="60"/>
      <c r="AAW63" s="60"/>
      <c r="AAX63" s="60"/>
      <c r="AAY63" s="60"/>
      <c r="AAZ63" s="60"/>
      <c r="ABA63" s="60"/>
      <c r="ABB63" s="60"/>
      <c r="ABC63" s="60"/>
      <c r="ABD63" s="60"/>
      <c r="ABE63" s="60"/>
      <c r="ABF63" s="60"/>
      <c r="ABG63" s="60"/>
      <c r="ABH63" s="60"/>
      <c r="ABI63" s="60"/>
      <c r="ABJ63" s="60"/>
      <c r="ABK63" s="60"/>
      <c r="ABL63" s="60"/>
      <c r="ABM63" s="60"/>
      <c r="ABN63" s="60"/>
      <c r="ABO63" s="60"/>
      <c r="ABP63" s="60"/>
      <c r="ABQ63" s="60"/>
      <c r="ABR63" s="60"/>
      <c r="ABS63" s="60"/>
      <c r="ABT63" s="60"/>
      <c r="ABU63" s="60"/>
      <c r="ABV63" s="60"/>
      <c r="ABW63" s="60"/>
      <c r="ABX63" s="60"/>
      <c r="ABY63" s="60"/>
      <c r="ABZ63" s="60"/>
      <c r="ACA63" s="60"/>
      <c r="ACB63" s="60"/>
      <c r="ACC63" s="60"/>
      <c r="ACD63" s="60"/>
      <c r="ACE63" s="60"/>
      <c r="ACF63" s="60"/>
      <c r="ACG63" s="60"/>
      <c r="ACH63" s="60"/>
      <c r="ACI63" s="60"/>
      <c r="ACJ63" s="60"/>
      <c r="ACK63" s="60"/>
      <c r="ACL63" s="60"/>
      <c r="ACM63" s="60"/>
      <c r="ACN63" s="60"/>
      <c r="ACO63" s="60"/>
      <c r="ACP63" s="60"/>
      <c r="ACQ63" s="60"/>
      <c r="ACR63" s="60"/>
      <c r="ACS63" s="60"/>
      <c r="ACT63" s="60"/>
      <c r="ACU63" s="60"/>
      <c r="ACV63" s="60"/>
      <c r="ACW63" s="60"/>
      <c r="ACX63" s="60"/>
      <c r="ACY63" s="60"/>
      <c r="ACZ63" s="60"/>
      <c r="ADA63" s="60"/>
      <c r="ADB63" s="60"/>
      <c r="ADC63" s="60"/>
      <c r="ADD63" s="60"/>
      <c r="ADE63" s="60"/>
      <c r="ADF63" s="60"/>
      <c r="ADG63" s="60"/>
      <c r="ADH63" s="60"/>
      <c r="ADI63" s="60"/>
      <c r="ADJ63" s="60"/>
      <c r="ADK63" s="60"/>
      <c r="ADL63" s="60"/>
      <c r="ADM63" s="60"/>
      <c r="ADN63" s="60"/>
      <c r="ADO63" s="60"/>
      <c r="ADP63" s="60"/>
      <c r="ADQ63" s="60"/>
      <c r="ADR63" s="60"/>
      <c r="ADS63" s="60"/>
      <c r="ADT63" s="60"/>
      <c r="ADU63" s="60"/>
      <c r="ADV63" s="60"/>
      <c r="ADW63" s="60"/>
      <c r="ADX63" s="60"/>
      <c r="ADY63" s="60"/>
      <c r="ADZ63" s="60"/>
      <c r="AEA63" s="60"/>
      <c r="AEB63" s="60"/>
      <c r="AEC63" s="60"/>
      <c r="AED63" s="60"/>
      <c r="AEE63" s="60"/>
      <c r="AEF63" s="60"/>
      <c r="AEG63" s="60"/>
      <c r="AEH63" s="60"/>
      <c r="AEI63" s="60"/>
      <c r="AEJ63" s="60"/>
      <c r="AEK63" s="60"/>
      <c r="AEL63" s="60"/>
      <c r="AEM63" s="60"/>
      <c r="AEN63" s="60"/>
      <c r="AEO63" s="60"/>
      <c r="AEP63" s="60"/>
      <c r="AEQ63" s="60"/>
      <c r="AER63" s="60"/>
      <c r="AES63" s="60"/>
      <c r="AET63" s="60"/>
      <c r="AEU63" s="60"/>
      <c r="AEV63" s="60"/>
      <c r="AEW63" s="60"/>
      <c r="AEX63" s="60"/>
      <c r="AEY63" s="60"/>
      <c r="AEZ63" s="60"/>
      <c r="AFA63" s="60"/>
      <c r="AFB63" s="60"/>
      <c r="AFC63" s="60"/>
      <c r="AFD63" s="60"/>
      <c r="AFE63" s="60"/>
      <c r="AFF63" s="60"/>
      <c r="AFG63" s="60"/>
      <c r="AFH63" s="60"/>
      <c r="AFI63" s="60"/>
      <c r="AFJ63" s="60"/>
      <c r="AFK63" s="60"/>
      <c r="AFL63" s="60"/>
      <c r="AFM63" s="60"/>
      <c r="AFN63" s="60"/>
      <c r="AFO63" s="60"/>
      <c r="AFP63" s="60"/>
      <c r="AFQ63" s="60"/>
      <c r="AFR63" s="60"/>
      <c r="AFS63" s="60"/>
      <c r="AFT63" s="60"/>
      <c r="AFU63" s="60"/>
      <c r="AFV63" s="60"/>
      <c r="AFW63" s="60"/>
      <c r="AFX63" s="60"/>
      <c r="AFY63" s="60"/>
      <c r="AFZ63" s="60"/>
      <c r="AGA63" s="60"/>
      <c r="AGB63" s="60"/>
      <c r="AGC63" s="60"/>
      <c r="AGD63" s="60"/>
      <c r="AGE63" s="60"/>
      <c r="AGF63" s="60"/>
      <c r="AGG63" s="60"/>
      <c r="AGH63" s="60"/>
      <c r="AGI63" s="60"/>
      <c r="AGJ63" s="60"/>
      <c r="AGK63" s="60"/>
      <c r="AGL63" s="60"/>
      <c r="AGM63" s="60"/>
      <c r="AGN63" s="60"/>
      <c r="AGO63" s="60"/>
      <c r="AGP63" s="60"/>
      <c r="AGQ63" s="60"/>
      <c r="AGR63" s="60"/>
      <c r="AGS63" s="60"/>
      <c r="AGT63" s="60"/>
      <c r="AGU63" s="60"/>
      <c r="AGV63" s="60"/>
      <c r="AGW63" s="60"/>
      <c r="AGX63" s="60"/>
      <c r="AGY63" s="60"/>
      <c r="AGZ63" s="60"/>
      <c r="AHA63" s="60"/>
      <c r="AHB63" s="60"/>
      <c r="AHC63" s="60"/>
      <c r="AHD63" s="60"/>
      <c r="AHE63" s="60"/>
      <c r="AHF63" s="60"/>
      <c r="AHG63" s="60"/>
      <c r="AHH63" s="60"/>
      <c r="AHI63" s="60"/>
      <c r="AHJ63" s="60"/>
      <c r="AHK63" s="60"/>
      <c r="AHL63" s="60"/>
      <c r="AHM63" s="60"/>
      <c r="AHN63" s="60"/>
      <c r="AHO63" s="60"/>
      <c r="AHP63" s="60"/>
      <c r="AHQ63" s="60"/>
      <c r="AHR63" s="60"/>
      <c r="AHS63" s="60"/>
      <c r="AHT63" s="60"/>
      <c r="AHU63" s="60"/>
      <c r="AHV63" s="60"/>
      <c r="AHW63" s="60"/>
      <c r="AHX63" s="60"/>
      <c r="AHY63" s="60"/>
      <c r="AHZ63" s="60"/>
      <c r="AIA63" s="60"/>
      <c r="AIB63" s="60"/>
      <c r="AIC63" s="60"/>
      <c r="AID63" s="60"/>
      <c r="AIE63" s="60"/>
      <c r="AIF63" s="60"/>
      <c r="AIG63" s="60"/>
      <c r="AIH63" s="60"/>
      <c r="AII63" s="60"/>
      <c r="AIJ63" s="60"/>
      <c r="AIK63" s="60"/>
      <c r="AIL63" s="60"/>
      <c r="AIM63" s="60"/>
      <c r="AIN63" s="60"/>
      <c r="AIO63" s="60"/>
      <c r="AIP63" s="60"/>
      <c r="AIQ63" s="60"/>
      <c r="AIR63" s="60"/>
      <c r="AIS63" s="60"/>
      <c r="AIT63" s="60"/>
      <c r="AIU63" s="60"/>
      <c r="AIV63" s="60"/>
      <c r="AIW63" s="60"/>
      <c r="AIX63" s="60"/>
      <c r="AIY63" s="60"/>
      <c r="AIZ63" s="60"/>
      <c r="AJA63" s="60"/>
      <c r="AJB63" s="60"/>
      <c r="AJC63" s="60"/>
      <c r="AJD63" s="60"/>
      <c r="AJE63" s="60"/>
      <c r="AJF63" s="60"/>
      <c r="AJG63" s="60"/>
      <c r="AJH63" s="60"/>
      <c r="AJI63" s="60"/>
      <c r="AJJ63" s="60"/>
      <c r="AJK63" s="60"/>
      <c r="AJL63" s="60"/>
      <c r="AJM63" s="60"/>
      <c r="AJN63" s="60"/>
      <c r="AJO63" s="60"/>
      <c r="AJP63" s="60"/>
      <c r="AJQ63" s="60"/>
      <c r="AJR63" s="60"/>
      <c r="AJS63" s="60"/>
      <c r="AJT63" s="60"/>
      <c r="AJU63" s="60"/>
      <c r="AJV63" s="60"/>
      <c r="AJW63" s="60"/>
      <c r="AJX63" s="60"/>
      <c r="AJY63" s="60"/>
      <c r="AJZ63" s="60"/>
      <c r="AKA63" s="60"/>
      <c r="AKB63" s="60"/>
      <c r="AKC63" s="60"/>
      <c r="AKD63" s="60"/>
      <c r="AKE63" s="60"/>
      <c r="AKF63" s="60"/>
      <c r="AKG63" s="60"/>
      <c r="AKH63" s="60"/>
      <c r="AKI63" s="60"/>
      <c r="AKJ63" s="60"/>
      <c r="AKK63" s="60"/>
      <c r="AKL63" s="60"/>
      <c r="AKM63" s="60"/>
      <c r="AKN63" s="60"/>
      <c r="AKO63" s="60"/>
      <c r="AKP63" s="60"/>
      <c r="AKQ63" s="60"/>
      <c r="AKR63" s="60"/>
      <c r="AKS63" s="60"/>
      <c r="AKT63" s="60"/>
      <c r="AKU63" s="60"/>
      <c r="AKV63" s="60"/>
      <c r="AKW63" s="60"/>
      <c r="AKX63" s="60"/>
      <c r="AKY63" s="60"/>
      <c r="AKZ63" s="60"/>
      <c r="ALA63" s="60"/>
      <c r="ALB63" s="60"/>
      <c r="ALC63" s="60"/>
      <c r="ALD63" s="60"/>
      <c r="ALE63" s="60"/>
      <c r="ALF63" s="60"/>
      <c r="ALG63" s="60"/>
      <c r="ALH63" s="60"/>
      <c r="ALI63" s="60"/>
      <c r="ALJ63" s="60"/>
      <c r="ALK63" s="60"/>
      <c r="ALL63" s="60"/>
      <c r="ALM63" s="60"/>
      <c r="ALN63" s="60"/>
      <c r="ALO63" s="60"/>
      <c r="ALP63" s="60"/>
      <c r="ALQ63" s="60"/>
      <c r="ALR63" s="60"/>
      <c r="ALS63" s="60"/>
      <c r="ALT63" s="60"/>
      <c r="ALU63" s="60"/>
      <c r="ALV63" s="60"/>
      <c r="ALW63" s="60"/>
      <c r="ALX63" s="60"/>
      <c r="ALY63" s="60"/>
      <c r="ALZ63" s="60"/>
      <c r="AMA63" s="60"/>
      <c r="AMB63" s="60"/>
      <c r="AMC63" s="60"/>
      <c r="AMD63" s="60"/>
      <c r="AME63" s="60"/>
      <c r="AMF63" s="60"/>
      <c r="AMG63" s="60"/>
      <c r="AMH63" s="60"/>
      <c r="AMI63" s="60"/>
      <c r="AMJ63" s="60"/>
      <c r="AMK63" s="60"/>
    </row>
    <row r="64" spans="1:1025" ht="63.75" x14ac:dyDescent="0.2">
      <c r="A64" s="24" t="s">
        <v>156</v>
      </c>
      <c r="B64" s="49" t="s">
        <v>158</v>
      </c>
      <c r="C64" s="20" t="s">
        <v>159</v>
      </c>
      <c r="D64" s="18">
        <f t="shared" si="0"/>
        <v>3.6576816719999998</v>
      </c>
      <c r="E64" s="74">
        <v>0</v>
      </c>
      <c r="F64" s="74">
        <v>0</v>
      </c>
      <c r="G64" s="18">
        <v>3.6576816719999998</v>
      </c>
      <c r="H64" s="74">
        <v>0</v>
      </c>
      <c r="I64" s="18">
        <v>0</v>
      </c>
      <c r="J64" s="74">
        <v>0</v>
      </c>
      <c r="K64" s="74">
        <v>0</v>
      </c>
      <c r="L64" s="18">
        <v>0</v>
      </c>
      <c r="M64" s="74">
        <v>0</v>
      </c>
      <c r="N64" s="18">
        <f t="shared" ref="N64:N66" si="124">I64-D64</f>
        <v>-3.6576816719999998</v>
      </c>
      <c r="O64" s="18" t="s">
        <v>32</v>
      </c>
      <c r="P64" s="18">
        <f t="shared" ref="P64:P66" si="125">J64-E64</f>
        <v>0</v>
      </c>
      <c r="Q64" s="74" t="s">
        <v>32</v>
      </c>
      <c r="R64" s="18">
        <f t="shared" ref="R64:R66" si="126">K64-F64</f>
        <v>0</v>
      </c>
      <c r="S64" s="74" t="s">
        <v>32</v>
      </c>
      <c r="T64" s="18">
        <f t="shared" ref="T64:T66" si="127">L64-G64</f>
        <v>-3.6576816719999998</v>
      </c>
      <c r="U64" s="70" t="s">
        <v>32</v>
      </c>
      <c r="V64" s="74">
        <f t="shared" ref="V64:V66" si="128">M64-H64</f>
        <v>0</v>
      </c>
      <c r="W64" s="74" t="s">
        <v>32</v>
      </c>
      <c r="X64" s="19" t="s">
        <v>32</v>
      </c>
    </row>
    <row r="65" spans="1:1025" ht="51" x14ac:dyDescent="0.2">
      <c r="A65" s="24" t="s">
        <v>156</v>
      </c>
      <c r="B65" s="50" t="s">
        <v>160</v>
      </c>
      <c r="C65" s="20" t="s">
        <v>161</v>
      </c>
      <c r="D65" s="18">
        <f t="shared" si="0"/>
        <v>3.8057393639999999</v>
      </c>
      <c r="E65" s="74">
        <v>0</v>
      </c>
      <c r="F65" s="74">
        <v>0</v>
      </c>
      <c r="G65" s="18">
        <v>3.8057393639999999</v>
      </c>
      <c r="H65" s="74">
        <v>0</v>
      </c>
      <c r="I65" s="18">
        <v>0</v>
      </c>
      <c r="J65" s="74">
        <v>0</v>
      </c>
      <c r="K65" s="74">
        <v>0</v>
      </c>
      <c r="L65" s="18">
        <v>0</v>
      </c>
      <c r="M65" s="74">
        <v>0</v>
      </c>
      <c r="N65" s="18">
        <f t="shared" si="124"/>
        <v>-3.8057393639999999</v>
      </c>
      <c r="O65" s="18" t="s">
        <v>32</v>
      </c>
      <c r="P65" s="18">
        <f t="shared" si="125"/>
        <v>0</v>
      </c>
      <c r="Q65" s="74" t="s">
        <v>32</v>
      </c>
      <c r="R65" s="18">
        <f t="shared" si="126"/>
        <v>0</v>
      </c>
      <c r="S65" s="74" t="s">
        <v>32</v>
      </c>
      <c r="T65" s="18">
        <f t="shared" si="127"/>
        <v>-3.8057393639999999</v>
      </c>
      <c r="U65" s="70" t="s">
        <v>32</v>
      </c>
      <c r="V65" s="74">
        <f t="shared" si="128"/>
        <v>0</v>
      </c>
      <c r="W65" s="74" t="s">
        <v>32</v>
      </c>
      <c r="X65" s="19" t="s">
        <v>32</v>
      </c>
    </row>
    <row r="66" spans="1:1025" ht="25.5" x14ac:dyDescent="0.2">
      <c r="A66" s="24" t="s">
        <v>156</v>
      </c>
      <c r="B66" s="50" t="s">
        <v>162</v>
      </c>
      <c r="C66" s="20" t="s">
        <v>163</v>
      </c>
      <c r="D66" s="18">
        <f t="shared" si="0"/>
        <v>0.46754090399999998</v>
      </c>
      <c r="E66" s="74">
        <v>0</v>
      </c>
      <c r="F66" s="74">
        <v>0</v>
      </c>
      <c r="G66" s="18">
        <v>0.46754090399999998</v>
      </c>
      <c r="H66" s="74">
        <v>0</v>
      </c>
      <c r="I66" s="18">
        <v>0</v>
      </c>
      <c r="J66" s="74">
        <v>0</v>
      </c>
      <c r="K66" s="74">
        <v>0</v>
      </c>
      <c r="L66" s="18">
        <v>0</v>
      </c>
      <c r="M66" s="74">
        <v>0</v>
      </c>
      <c r="N66" s="18">
        <f t="shared" si="124"/>
        <v>-0.46754090399999998</v>
      </c>
      <c r="O66" s="18" t="s">
        <v>32</v>
      </c>
      <c r="P66" s="18">
        <f t="shared" si="125"/>
        <v>0</v>
      </c>
      <c r="Q66" s="74" t="s">
        <v>32</v>
      </c>
      <c r="R66" s="18">
        <f t="shared" si="126"/>
        <v>0</v>
      </c>
      <c r="S66" s="74" t="s">
        <v>32</v>
      </c>
      <c r="T66" s="18">
        <f t="shared" si="127"/>
        <v>-0.46754090399999998</v>
      </c>
      <c r="U66" s="70" t="s">
        <v>32</v>
      </c>
      <c r="V66" s="74">
        <f t="shared" si="128"/>
        <v>0</v>
      </c>
      <c r="W66" s="74" t="s">
        <v>32</v>
      </c>
      <c r="X66" s="19" t="s">
        <v>32</v>
      </c>
    </row>
    <row r="67" spans="1:1025" s="59" customFormat="1" ht="38.25" x14ac:dyDescent="0.25">
      <c r="A67" s="23" t="s">
        <v>80</v>
      </c>
      <c r="B67" s="20" t="s">
        <v>81</v>
      </c>
      <c r="C67" s="20" t="s">
        <v>31</v>
      </c>
      <c r="D67" s="76">
        <f t="shared" si="0"/>
        <v>14.686285040000001</v>
      </c>
      <c r="E67" s="76">
        <f t="shared" ref="E67:F67" si="129">SUM(E68,E84)</f>
        <v>0</v>
      </c>
      <c r="F67" s="76">
        <f t="shared" si="129"/>
        <v>0</v>
      </c>
      <c r="G67" s="76">
        <v>14.686285040000001</v>
      </c>
      <c r="H67" s="76">
        <f t="shared" ref="H67:V67" si="130">SUM(H68,H84)</f>
        <v>0</v>
      </c>
      <c r="I67" s="76">
        <f t="shared" si="130"/>
        <v>0</v>
      </c>
      <c r="J67" s="76">
        <f t="shared" si="130"/>
        <v>0</v>
      </c>
      <c r="K67" s="76">
        <f t="shared" si="130"/>
        <v>0</v>
      </c>
      <c r="L67" s="76">
        <f t="shared" si="130"/>
        <v>1.7651724719999999</v>
      </c>
      <c r="M67" s="76">
        <f t="shared" si="130"/>
        <v>0</v>
      </c>
      <c r="N67" s="76">
        <f t="shared" si="130"/>
        <v>-14.686285040000001</v>
      </c>
      <c r="O67" s="76" t="s">
        <v>32</v>
      </c>
      <c r="P67" s="76">
        <f t="shared" si="130"/>
        <v>0</v>
      </c>
      <c r="Q67" s="76" t="s">
        <v>32</v>
      </c>
      <c r="R67" s="76">
        <f t="shared" si="130"/>
        <v>0</v>
      </c>
      <c r="S67" s="76" t="s">
        <v>32</v>
      </c>
      <c r="T67" s="76">
        <f t="shared" si="130"/>
        <v>-12.921112568000002</v>
      </c>
      <c r="U67" s="76" t="s">
        <v>32</v>
      </c>
      <c r="V67" s="76">
        <f t="shared" si="130"/>
        <v>0</v>
      </c>
      <c r="W67" s="76" t="s">
        <v>32</v>
      </c>
      <c r="X67" s="58" t="s">
        <v>32</v>
      </c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  <c r="AO67" s="60"/>
      <c r="AP67" s="60"/>
      <c r="AQ67" s="60"/>
      <c r="AR67" s="60"/>
      <c r="AS67" s="60"/>
      <c r="AT67" s="60"/>
      <c r="AU67" s="60"/>
      <c r="AV67" s="60"/>
      <c r="AW67" s="60"/>
      <c r="AX67" s="60"/>
      <c r="AY67" s="60"/>
      <c r="AZ67" s="60"/>
      <c r="BA67" s="60"/>
      <c r="BB67" s="60"/>
      <c r="BC67" s="60"/>
      <c r="BD67" s="60"/>
      <c r="BE67" s="60"/>
      <c r="BF67" s="60"/>
      <c r="BG67" s="60"/>
      <c r="BH67" s="60"/>
      <c r="BI67" s="60"/>
      <c r="BJ67" s="60"/>
      <c r="BK67" s="60"/>
      <c r="BL67" s="60"/>
      <c r="BM67" s="60"/>
      <c r="BN67" s="60"/>
      <c r="BO67" s="60"/>
      <c r="BP67" s="60"/>
      <c r="BQ67" s="60"/>
      <c r="BR67" s="60"/>
      <c r="BS67" s="60"/>
      <c r="BT67" s="60"/>
      <c r="BU67" s="60"/>
      <c r="BV67" s="60"/>
      <c r="BW67" s="60"/>
      <c r="BX67" s="60"/>
      <c r="BY67" s="60"/>
      <c r="BZ67" s="60"/>
      <c r="CA67" s="60"/>
      <c r="CB67" s="60"/>
      <c r="CC67" s="60"/>
      <c r="CD67" s="60"/>
      <c r="CE67" s="60"/>
      <c r="CF67" s="60"/>
      <c r="CG67" s="60"/>
      <c r="CH67" s="60"/>
      <c r="CI67" s="60"/>
      <c r="CJ67" s="60"/>
      <c r="CK67" s="60"/>
      <c r="CL67" s="60"/>
      <c r="CM67" s="60"/>
      <c r="CN67" s="60"/>
      <c r="CO67" s="60"/>
      <c r="CP67" s="60"/>
      <c r="CQ67" s="60"/>
      <c r="CR67" s="60"/>
      <c r="CS67" s="60"/>
      <c r="CT67" s="60"/>
      <c r="CU67" s="60"/>
      <c r="CV67" s="60"/>
      <c r="CW67" s="60"/>
      <c r="CX67" s="60"/>
      <c r="CY67" s="60"/>
      <c r="CZ67" s="60"/>
      <c r="DA67" s="60"/>
      <c r="DB67" s="60"/>
      <c r="DC67" s="60"/>
      <c r="DD67" s="60"/>
      <c r="DE67" s="60"/>
      <c r="DF67" s="60"/>
      <c r="DG67" s="60"/>
      <c r="DH67" s="60"/>
      <c r="DI67" s="60"/>
      <c r="DJ67" s="60"/>
      <c r="DK67" s="60"/>
      <c r="DL67" s="60"/>
      <c r="DM67" s="60"/>
      <c r="DN67" s="60"/>
      <c r="DO67" s="60"/>
      <c r="DP67" s="60"/>
      <c r="DQ67" s="60"/>
      <c r="DR67" s="60"/>
      <c r="DS67" s="60"/>
      <c r="DT67" s="60"/>
      <c r="DU67" s="60"/>
      <c r="DV67" s="60"/>
      <c r="DW67" s="60"/>
      <c r="DX67" s="60"/>
      <c r="DY67" s="60"/>
      <c r="DZ67" s="60"/>
      <c r="EA67" s="60"/>
      <c r="EB67" s="60"/>
      <c r="EC67" s="60"/>
      <c r="ED67" s="60"/>
      <c r="EE67" s="60"/>
      <c r="EF67" s="60"/>
      <c r="EG67" s="60"/>
      <c r="EH67" s="60"/>
      <c r="EI67" s="60"/>
      <c r="EJ67" s="60"/>
      <c r="EK67" s="60"/>
      <c r="EL67" s="60"/>
      <c r="EM67" s="60"/>
      <c r="EN67" s="60"/>
      <c r="EO67" s="60"/>
      <c r="EP67" s="60"/>
      <c r="EQ67" s="60"/>
      <c r="ER67" s="60"/>
      <c r="ES67" s="60"/>
      <c r="ET67" s="60"/>
      <c r="EU67" s="60"/>
      <c r="EV67" s="60"/>
      <c r="EW67" s="60"/>
      <c r="EX67" s="60"/>
      <c r="EY67" s="60"/>
      <c r="EZ67" s="60"/>
      <c r="FA67" s="60"/>
      <c r="FB67" s="60"/>
      <c r="FC67" s="60"/>
      <c r="FD67" s="60"/>
      <c r="FE67" s="60"/>
      <c r="FF67" s="60"/>
      <c r="FG67" s="60"/>
      <c r="FH67" s="60"/>
      <c r="FI67" s="60"/>
      <c r="FJ67" s="60"/>
      <c r="FK67" s="60"/>
      <c r="FL67" s="60"/>
      <c r="FM67" s="60"/>
      <c r="FN67" s="60"/>
      <c r="FO67" s="60"/>
      <c r="FP67" s="60"/>
      <c r="FQ67" s="60"/>
      <c r="FR67" s="60"/>
      <c r="FS67" s="60"/>
      <c r="FT67" s="60"/>
      <c r="FU67" s="60"/>
      <c r="FV67" s="60"/>
      <c r="FW67" s="60"/>
      <c r="FX67" s="60"/>
      <c r="FY67" s="60"/>
      <c r="FZ67" s="60"/>
      <c r="GA67" s="60"/>
      <c r="GB67" s="60"/>
      <c r="GC67" s="60"/>
      <c r="GD67" s="60"/>
      <c r="GE67" s="60"/>
      <c r="GF67" s="60"/>
      <c r="GG67" s="60"/>
      <c r="GH67" s="60"/>
      <c r="GI67" s="60"/>
      <c r="GJ67" s="60"/>
      <c r="GK67" s="60"/>
      <c r="GL67" s="60"/>
      <c r="GM67" s="60"/>
      <c r="GN67" s="60"/>
      <c r="GO67" s="60"/>
      <c r="GP67" s="60"/>
      <c r="GQ67" s="60"/>
      <c r="GR67" s="60"/>
      <c r="GS67" s="60"/>
      <c r="GT67" s="60"/>
      <c r="GU67" s="60"/>
      <c r="GV67" s="60"/>
      <c r="GW67" s="60"/>
      <c r="GX67" s="60"/>
      <c r="GY67" s="60"/>
      <c r="GZ67" s="60"/>
      <c r="HA67" s="60"/>
      <c r="HB67" s="60"/>
      <c r="HC67" s="60"/>
      <c r="HD67" s="60"/>
      <c r="HE67" s="60"/>
      <c r="HF67" s="60"/>
      <c r="HG67" s="60"/>
      <c r="HH67" s="60"/>
      <c r="HI67" s="60"/>
      <c r="HJ67" s="60"/>
      <c r="HK67" s="60"/>
      <c r="HL67" s="60"/>
      <c r="HM67" s="60"/>
      <c r="HN67" s="60"/>
      <c r="HO67" s="60"/>
      <c r="HP67" s="60"/>
      <c r="HQ67" s="60"/>
      <c r="HR67" s="60"/>
      <c r="HS67" s="60"/>
      <c r="HT67" s="60"/>
      <c r="HU67" s="60"/>
      <c r="HV67" s="60"/>
      <c r="HW67" s="60"/>
      <c r="HX67" s="60"/>
      <c r="HY67" s="60"/>
      <c r="HZ67" s="60"/>
      <c r="IA67" s="60"/>
      <c r="IB67" s="60"/>
      <c r="IC67" s="60"/>
      <c r="ID67" s="60"/>
      <c r="IE67" s="60"/>
      <c r="IF67" s="60"/>
      <c r="IG67" s="60"/>
      <c r="IH67" s="60"/>
      <c r="II67" s="60"/>
      <c r="IJ67" s="60"/>
      <c r="IK67" s="60"/>
      <c r="IL67" s="60"/>
      <c r="IM67" s="60"/>
      <c r="IN67" s="60"/>
      <c r="IO67" s="60"/>
      <c r="IP67" s="60"/>
      <c r="IQ67" s="60"/>
      <c r="IR67" s="60"/>
      <c r="IS67" s="60"/>
      <c r="IT67" s="60"/>
      <c r="IU67" s="60"/>
      <c r="IV67" s="60"/>
      <c r="IW67" s="60"/>
      <c r="IX67" s="60"/>
      <c r="IY67" s="60"/>
      <c r="IZ67" s="60"/>
      <c r="JA67" s="60"/>
      <c r="JB67" s="60"/>
      <c r="JC67" s="60"/>
      <c r="JD67" s="60"/>
      <c r="JE67" s="60"/>
      <c r="JF67" s="60"/>
      <c r="JG67" s="60"/>
      <c r="JH67" s="60"/>
      <c r="JI67" s="60"/>
      <c r="JJ67" s="60"/>
      <c r="JK67" s="60"/>
      <c r="JL67" s="60"/>
      <c r="JM67" s="60"/>
      <c r="JN67" s="60"/>
      <c r="JO67" s="60"/>
      <c r="JP67" s="60"/>
      <c r="JQ67" s="60"/>
      <c r="JR67" s="60"/>
      <c r="JS67" s="60"/>
      <c r="JT67" s="60"/>
      <c r="JU67" s="60"/>
      <c r="JV67" s="60"/>
      <c r="JW67" s="60"/>
      <c r="JX67" s="60"/>
      <c r="JY67" s="60"/>
      <c r="JZ67" s="60"/>
      <c r="KA67" s="60"/>
      <c r="KB67" s="60"/>
      <c r="KC67" s="60"/>
      <c r="KD67" s="60"/>
      <c r="KE67" s="60"/>
      <c r="KF67" s="60"/>
      <c r="KG67" s="60"/>
      <c r="KH67" s="60"/>
      <c r="KI67" s="60"/>
      <c r="KJ67" s="60"/>
      <c r="KK67" s="60"/>
      <c r="KL67" s="60"/>
      <c r="KM67" s="60"/>
      <c r="KN67" s="60"/>
      <c r="KO67" s="60"/>
      <c r="KP67" s="60"/>
      <c r="KQ67" s="60"/>
      <c r="KR67" s="60"/>
      <c r="KS67" s="60"/>
      <c r="KT67" s="60"/>
      <c r="KU67" s="60"/>
      <c r="KV67" s="60"/>
      <c r="KW67" s="60"/>
      <c r="KX67" s="60"/>
      <c r="KY67" s="60"/>
      <c r="KZ67" s="60"/>
      <c r="LA67" s="60"/>
      <c r="LB67" s="60"/>
      <c r="LC67" s="60"/>
      <c r="LD67" s="60"/>
      <c r="LE67" s="60"/>
      <c r="LF67" s="60"/>
      <c r="LG67" s="60"/>
      <c r="LH67" s="60"/>
      <c r="LI67" s="60"/>
      <c r="LJ67" s="60"/>
      <c r="LK67" s="60"/>
      <c r="LL67" s="60"/>
      <c r="LM67" s="60"/>
      <c r="LN67" s="60"/>
      <c r="LO67" s="60"/>
      <c r="LP67" s="60"/>
      <c r="LQ67" s="60"/>
      <c r="LR67" s="60"/>
      <c r="LS67" s="60"/>
      <c r="LT67" s="60"/>
      <c r="LU67" s="60"/>
      <c r="LV67" s="60"/>
      <c r="LW67" s="60"/>
      <c r="LX67" s="60"/>
      <c r="LY67" s="60"/>
      <c r="LZ67" s="60"/>
      <c r="MA67" s="60"/>
      <c r="MB67" s="60"/>
      <c r="MC67" s="60"/>
      <c r="MD67" s="60"/>
      <c r="ME67" s="60"/>
      <c r="MF67" s="60"/>
      <c r="MG67" s="60"/>
      <c r="MH67" s="60"/>
      <c r="MI67" s="60"/>
      <c r="MJ67" s="60"/>
      <c r="MK67" s="60"/>
      <c r="ML67" s="60"/>
      <c r="MM67" s="60"/>
      <c r="MN67" s="60"/>
      <c r="MO67" s="60"/>
      <c r="MP67" s="60"/>
      <c r="MQ67" s="60"/>
      <c r="MR67" s="60"/>
      <c r="MS67" s="60"/>
      <c r="MT67" s="60"/>
      <c r="MU67" s="60"/>
      <c r="MV67" s="60"/>
      <c r="MW67" s="60"/>
      <c r="MX67" s="60"/>
      <c r="MY67" s="60"/>
      <c r="MZ67" s="60"/>
      <c r="NA67" s="60"/>
      <c r="NB67" s="60"/>
      <c r="NC67" s="60"/>
      <c r="ND67" s="60"/>
      <c r="NE67" s="60"/>
      <c r="NF67" s="60"/>
      <c r="NG67" s="60"/>
      <c r="NH67" s="60"/>
      <c r="NI67" s="60"/>
      <c r="NJ67" s="60"/>
      <c r="NK67" s="60"/>
      <c r="NL67" s="60"/>
      <c r="NM67" s="60"/>
      <c r="NN67" s="60"/>
      <c r="NO67" s="60"/>
      <c r="NP67" s="60"/>
      <c r="NQ67" s="60"/>
      <c r="NR67" s="60"/>
      <c r="NS67" s="60"/>
      <c r="NT67" s="60"/>
      <c r="NU67" s="60"/>
      <c r="NV67" s="60"/>
      <c r="NW67" s="60"/>
      <c r="NX67" s="60"/>
      <c r="NY67" s="60"/>
      <c r="NZ67" s="60"/>
      <c r="OA67" s="60"/>
      <c r="OB67" s="60"/>
      <c r="OC67" s="60"/>
      <c r="OD67" s="60"/>
      <c r="OE67" s="60"/>
      <c r="OF67" s="60"/>
      <c r="OG67" s="60"/>
      <c r="OH67" s="60"/>
      <c r="OI67" s="60"/>
      <c r="OJ67" s="60"/>
      <c r="OK67" s="60"/>
      <c r="OL67" s="60"/>
      <c r="OM67" s="60"/>
      <c r="ON67" s="60"/>
      <c r="OO67" s="60"/>
      <c r="OP67" s="60"/>
      <c r="OQ67" s="60"/>
      <c r="OR67" s="60"/>
      <c r="OS67" s="60"/>
      <c r="OT67" s="60"/>
      <c r="OU67" s="60"/>
      <c r="OV67" s="60"/>
      <c r="OW67" s="60"/>
      <c r="OX67" s="60"/>
      <c r="OY67" s="60"/>
      <c r="OZ67" s="60"/>
      <c r="PA67" s="60"/>
      <c r="PB67" s="60"/>
      <c r="PC67" s="60"/>
      <c r="PD67" s="60"/>
      <c r="PE67" s="60"/>
      <c r="PF67" s="60"/>
      <c r="PG67" s="60"/>
      <c r="PH67" s="60"/>
      <c r="PI67" s="60"/>
      <c r="PJ67" s="60"/>
      <c r="PK67" s="60"/>
      <c r="PL67" s="60"/>
      <c r="PM67" s="60"/>
      <c r="PN67" s="60"/>
      <c r="PO67" s="60"/>
      <c r="PP67" s="60"/>
      <c r="PQ67" s="60"/>
      <c r="PR67" s="60"/>
      <c r="PS67" s="60"/>
      <c r="PT67" s="60"/>
      <c r="PU67" s="60"/>
      <c r="PV67" s="60"/>
      <c r="PW67" s="60"/>
      <c r="PX67" s="60"/>
      <c r="PY67" s="60"/>
      <c r="PZ67" s="60"/>
      <c r="QA67" s="60"/>
      <c r="QB67" s="60"/>
      <c r="QC67" s="60"/>
      <c r="QD67" s="60"/>
      <c r="QE67" s="60"/>
      <c r="QF67" s="60"/>
      <c r="QG67" s="60"/>
      <c r="QH67" s="60"/>
      <c r="QI67" s="60"/>
      <c r="QJ67" s="60"/>
      <c r="QK67" s="60"/>
      <c r="QL67" s="60"/>
      <c r="QM67" s="60"/>
      <c r="QN67" s="60"/>
      <c r="QO67" s="60"/>
      <c r="QP67" s="60"/>
      <c r="QQ67" s="60"/>
      <c r="QR67" s="60"/>
      <c r="QS67" s="60"/>
      <c r="QT67" s="60"/>
      <c r="QU67" s="60"/>
      <c r="QV67" s="60"/>
      <c r="QW67" s="60"/>
      <c r="QX67" s="60"/>
      <c r="QY67" s="60"/>
      <c r="QZ67" s="60"/>
      <c r="RA67" s="60"/>
      <c r="RB67" s="60"/>
      <c r="RC67" s="60"/>
      <c r="RD67" s="60"/>
      <c r="RE67" s="60"/>
      <c r="RF67" s="60"/>
      <c r="RG67" s="60"/>
      <c r="RH67" s="60"/>
      <c r="RI67" s="60"/>
      <c r="RJ67" s="60"/>
      <c r="RK67" s="60"/>
      <c r="RL67" s="60"/>
      <c r="RM67" s="60"/>
      <c r="RN67" s="60"/>
      <c r="RO67" s="60"/>
      <c r="RP67" s="60"/>
      <c r="RQ67" s="60"/>
      <c r="RR67" s="60"/>
      <c r="RS67" s="60"/>
      <c r="RT67" s="60"/>
      <c r="RU67" s="60"/>
      <c r="RV67" s="60"/>
      <c r="RW67" s="60"/>
      <c r="RX67" s="60"/>
      <c r="RY67" s="60"/>
      <c r="RZ67" s="60"/>
      <c r="SA67" s="60"/>
      <c r="SB67" s="60"/>
      <c r="SC67" s="60"/>
      <c r="SD67" s="60"/>
      <c r="SE67" s="60"/>
      <c r="SF67" s="60"/>
      <c r="SG67" s="60"/>
      <c r="SH67" s="60"/>
      <c r="SI67" s="60"/>
      <c r="SJ67" s="60"/>
      <c r="SK67" s="60"/>
      <c r="SL67" s="60"/>
      <c r="SM67" s="60"/>
      <c r="SN67" s="60"/>
      <c r="SO67" s="60"/>
      <c r="SP67" s="60"/>
      <c r="SQ67" s="60"/>
      <c r="SR67" s="60"/>
      <c r="SS67" s="60"/>
      <c r="ST67" s="60"/>
      <c r="SU67" s="60"/>
      <c r="SV67" s="60"/>
      <c r="SW67" s="60"/>
      <c r="SX67" s="60"/>
      <c r="SY67" s="60"/>
      <c r="SZ67" s="60"/>
      <c r="TA67" s="60"/>
      <c r="TB67" s="60"/>
      <c r="TC67" s="60"/>
      <c r="TD67" s="60"/>
      <c r="TE67" s="60"/>
      <c r="TF67" s="60"/>
      <c r="TG67" s="60"/>
      <c r="TH67" s="60"/>
      <c r="TI67" s="60"/>
      <c r="TJ67" s="60"/>
      <c r="TK67" s="60"/>
      <c r="TL67" s="60"/>
      <c r="TM67" s="60"/>
      <c r="TN67" s="60"/>
      <c r="TO67" s="60"/>
      <c r="TP67" s="60"/>
      <c r="TQ67" s="60"/>
      <c r="TR67" s="60"/>
      <c r="TS67" s="60"/>
      <c r="TT67" s="60"/>
      <c r="TU67" s="60"/>
      <c r="TV67" s="60"/>
      <c r="TW67" s="60"/>
      <c r="TX67" s="60"/>
      <c r="TY67" s="60"/>
      <c r="TZ67" s="60"/>
      <c r="UA67" s="60"/>
      <c r="UB67" s="60"/>
      <c r="UC67" s="60"/>
      <c r="UD67" s="60"/>
      <c r="UE67" s="60"/>
      <c r="UF67" s="60"/>
      <c r="UG67" s="60"/>
      <c r="UH67" s="60"/>
      <c r="UI67" s="60"/>
      <c r="UJ67" s="60"/>
      <c r="UK67" s="60"/>
      <c r="UL67" s="60"/>
      <c r="UM67" s="60"/>
      <c r="UN67" s="60"/>
      <c r="UO67" s="60"/>
      <c r="UP67" s="60"/>
      <c r="UQ67" s="60"/>
      <c r="UR67" s="60"/>
      <c r="US67" s="60"/>
      <c r="UT67" s="60"/>
      <c r="UU67" s="60"/>
      <c r="UV67" s="60"/>
      <c r="UW67" s="60"/>
      <c r="UX67" s="60"/>
      <c r="UY67" s="60"/>
      <c r="UZ67" s="60"/>
      <c r="VA67" s="60"/>
      <c r="VB67" s="60"/>
      <c r="VC67" s="60"/>
      <c r="VD67" s="60"/>
      <c r="VE67" s="60"/>
      <c r="VF67" s="60"/>
      <c r="VG67" s="60"/>
      <c r="VH67" s="60"/>
      <c r="VI67" s="60"/>
      <c r="VJ67" s="60"/>
      <c r="VK67" s="60"/>
      <c r="VL67" s="60"/>
      <c r="VM67" s="60"/>
      <c r="VN67" s="60"/>
      <c r="VO67" s="60"/>
      <c r="VP67" s="60"/>
      <c r="VQ67" s="60"/>
      <c r="VR67" s="60"/>
      <c r="VS67" s="60"/>
      <c r="VT67" s="60"/>
      <c r="VU67" s="60"/>
      <c r="VV67" s="60"/>
      <c r="VW67" s="60"/>
      <c r="VX67" s="60"/>
      <c r="VY67" s="60"/>
      <c r="VZ67" s="60"/>
      <c r="WA67" s="60"/>
      <c r="WB67" s="60"/>
      <c r="WC67" s="60"/>
      <c r="WD67" s="60"/>
      <c r="WE67" s="60"/>
      <c r="WF67" s="60"/>
      <c r="WG67" s="60"/>
      <c r="WH67" s="60"/>
      <c r="WI67" s="60"/>
      <c r="WJ67" s="60"/>
      <c r="WK67" s="60"/>
      <c r="WL67" s="60"/>
      <c r="WM67" s="60"/>
      <c r="WN67" s="60"/>
      <c r="WO67" s="60"/>
      <c r="WP67" s="60"/>
      <c r="WQ67" s="60"/>
      <c r="WR67" s="60"/>
      <c r="WS67" s="60"/>
      <c r="WT67" s="60"/>
      <c r="WU67" s="60"/>
      <c r="WV67" s="60"/>
      <c r="WW67" s="60"/>
      <c r="WX67" s="60"/>
      <c r="WY67" s="60"/>
      <c r="WZ67" s="60"/>
      <c r="XA67" s="60"/>
      <c r="XB67" s="60"/>
      <c r="XC67" s="60"/>
      <c r="XD67" s="60"/>
      <c r="XE67" s="60"/>
      <c r="XF67" s="60"/>
      <c r="XG67" s="60"/>
      <c r="XH67" s="60"/>
      <c r="XI67" s="60"/>
      <c r="XJ67" s="60"/>
      <c r="XK67" s="60"/>
      <c r="XL67" s="60"/>
      <c r="XM67" s="60"/>
      <c r="XN67" s="60"/>
      <c r="XO67" s="60"/>
      <c r="XP67" s="60"/>
      <c r="XQ67" s="60"/>
      <c r="XR67" s="60"/>
      <c r="XS67" s="60"/>
      <c r="XT67" s="60"/>
      <c r="XU67" s="60"/>
      <c r="XV67" s="60"/>
      <c r="XW67" s="60"/>
      <c r="XX67" s="60"/>
      <c r="XY67" s="60"/>
      <c r="XZ67" s="60"/>
      <c r="YA67" s="60"/>
      <c r="YB67" s="60"/>
      <c r="YC67" s="60"/>
      <c r="YD67" s="60"/>
      <c r="YE67" s="60"/>
      <c r="YF67" s="60"/>
      <c r="YG67" s="60"/>
      <c r="YH67" s="60"/>
      <c r="YI67" s="60"/>
      <c r="YJ67" s="60"/>
      <c r="YK67" s="60"/>
      <c r="YL67" s="60"/>
      <c r="YM67" s="60"/>
      <c r="YN67" s="60"/>
      <c r="YO67" s="60"/>
      <c r="YP67" s="60"/>
      <c r="YQ67" s="60"/>
      <c r="YR67" s="60"/>
      <c r="YS67" s="60"/>
      <c r="YT67" s="60"/>
      <c r="YU67" s="60"/>
      <c r="YV67" s="60"/>
      <c r="YW67" s="60"/>
      <c r="YX67" s="60"/>
      <c r="YY67" s="60"/>
      <c r="YZ67" s="60"/>
      <c r="ZA67" s="60"/>
      <c r="ZB67" s="60"/>
      <c r="ZC67" s="60"/>
      <c r="ZD67" s="60"/>
      <c r="ZE67" s="60"/>
      <c r="ZF67" s="60"/>
      <c r="ZG67" s="60"/>
      <c r="ZH67" s="60"/>
      <c r="ZI67" s="60"/>
      <c r="ZJ67" s="60"/>
      <c r="ZK67" s="60"/>
      <c r="ZL67" s="60"/>
      <c r="ZM67" s="60"/>
      <c r="ZN67" s="60"/>
      <c r="ZO67" s="60"/>
      <c r="ZP67" s="60"/>
      <c r="ZQ67" s="60"/>
      <c r="ZR67" s="60"/>
      <c r="ZS67" s="60"/>
      <c r="ZT67" s="60"/>
      <c r="ZU67" s="60"/>
      <c r="ZV67" s="60"/>
      <c r="ZW67" s="60"/>
      <c r="ZX67" s="60"/>
      <c r="ZY67" s="60"/>
      <c r="ZZ67" s="60"/>
      <c r="AAA67" s="60"/>
      <c r="AAB67" s="60"/>
      <c r="AAC67" s="60"/>
      <c r="AAD67" s="60"/>
      <c r="AAE67" s="60"/>
      <c r="AAF67" s="60"/>
      <c r="AAG67" s="60"/>
      <c r="AAH67" s="60"/>
      <c r="AAI67" s="60"/>
      <c r="AAJ67" s="60"/>
      <c r="AAK67" s="60"/>
      <c r="AAL67" s="60"/>
      <c r="AAM67" s="60"/>
      <c r="AAN67" s="60"/>
      <c r="AAO67" s="60"/>
      <c r="AAP67" s="60"/>
      <c r="AAQ67" s="60"/>
      <c r="AAR67" s="60"/>
      <c r="AAS67" s="60"/>
      <c r="AAT67" s="60"/>
      <c r="AAU67" s="60"/>
      <c r="AAV67" s="60"/>
      <c r="AAW67" s="60"/>
      <c r="AAX67" s="60"/>
      <c r="AAY67" s="60"/>
      <c r="AAZ67" s="60"/>
      <c r="ABA67" s="60"/>
      <c r="ABB67" s="60"/>
      <c r="ABC67" s="60"/>
      <c r="ABD67" s="60"/>
      <c r="ABE67" s="60"/>
      <c r="ABF67" s="60"/>
      <c r="ABG67" s="60"/>
      <c r="ABH67" s="60"/>
      <c r="ABI67" s="60"/>
      <c r="ABJ67" s="60"/>
      <c r="ABK67" s="60"/>
      <c r="ABL67" s="60"/>
      <c r="ABM67" s="60"/>
      <c r="ABN67" s="60"/>
      <c r="ABO67" s="60"/>
      <c r="ABP67" s="60"/>
      <c r="ABQ67" s="60"/>
      <c r="ABR67" s="60"/>
      <c r="ABS67" s="60"/>
      <c r="ABT67" s="60"/>
      <c r="ABU67" s="60"/>
      <c r="ABV67" s="60"/>
      <c r="ABW67" s="60"/>
      <c r="ABX67" s="60"/>
      <c r="ABY67" s="60"/>
      <c r="ABZ67" s="60"/>
      <c r="ACA67" s="60"/>
      <c r="ACB67" s="60"/>
      <c r="ACC67" s="60"/>
      <c r="ACD67" s="60"/>
      <c r="ACE67" s="60"/>
      <c r="ACF67" s="60"/>
      <c r="ACG67" s="60"/>
      <c r="ACH67" s="60"/>
      <c r="ACI67" s="60"/>
      <c r="ACJ67" s="60"/>
      <c r="ACK67" s="60"/>
      <c r="ACL67" s="60"/>
      <c r="ACM67" s="60"/>
      <c r="ACN67" s="60"/>
      <c r="ACO67" s="60"/>
      <c r="ACP67" s="60"/>
      <c r="ACQ67" s="60"/>
      <c r="ACR67" s="60"/>
      <c r="ACS67" s="60"/>
      <c r="ACT67" s="60"/>
      <c r="ACU67" s="60"/>
      <c r="ACV67" s="60"/>
      <c r="ACW67" s="60"/>
      <c r="ACX67" s="60"/>
      <c r="ACY67" s="60"/>
      <c r="ACZ67" s="60"/>
      <c r="ADA67" s="60"/>
      <c r="ADB67" s="60"/>
      <c r="ADC67" s="60"/>
      <c r="ADD67" s="60"/>
      <c r="ADE67" s="60"/>
      <c r="ADF67" s="60"/>
      <c r="ADG67" s="60"/>
      <c r="ADH67" s="60"/>
      <c r="ADI67" s="60"/>
      <c r="ADJ67" s="60"/>
      <c r="ADK67" s="60"/>
      <c r="ADL67" s="60"/>
      <c r="ADM67" s="60"/>
      <c r="ADN67" s="60"/>
      <c r="ADO67" s="60"/>
      <c r="ADP67" s="60"/>
      <c r="ADQ67" s="60"/>
      <c r="ADR67" s="60"/>
      <c r="ADS67" s="60"/>
      <c r="ADT67" s="60"/>
      <c r="ADU67" s="60"/>
      <c r="ADV67" s="60"/>
      <c r="ADW67" s="60"/>
      <c r="ADX67" s="60"/>
      <c r="ADY67" s="60"/>
      <c r="ADZ67" s="60"/>
      <c r="AEA67" s="60"/>
      <c r="AEB67" s="60"/>
      <c r="AEC67" s="60"/>
      <c r="AED67" s="60"/>
      <c r="AEE67" s="60"/>
      <c r="AEF67" s="60"/>
      <c r="AEG67" s="60"/>
      <c r="AEH67" s="60"/>
      <c r="AEI67" s="60"/>
      <c r="AEJ67" s="60"/>
      <c r="AEK67" s="60"/>
      <c r="AEL67" s="60"/>
      <c r="AEM67" s="60"/>
      <c r="AEN67" s="60"/>
      <c r="AEO67" s="60"/>
      <c r="AEP67" s="60"/>
      <c r="AEQ67" s="60"/>
      <c r="AER67" s="60"/>
      <c r="AES67" s="60"/>
      <c r="AET67" s="60"/>
      <c r="AEU67" s="60"/>
      <c r="AEV67" s="60"/>
      <c r="AEW67" s="60"/>
      <c r="AEX67" s="60"/>
      <c r="AEY67" s="60"/>
      <c r="AEZ67" s="60"/>
      <c r="AFA67" s="60"/>
      <c r="AFB67" s="60"/>
      <c r="AFC67" s="60"/>
      <c r="AFD67" s="60"/>
      <c r="AFE67" s="60"/>
      <c r="AFF67" s="60"/>
      <c r="AFG67" s="60"/>
      <c r="AFH67" s="60"/>
      <c r="AFI67" s="60"/>
      <c r="AFJ67" s="60"/>
      <c r="AFK67" s="60"/>
      <c r="AFL67" s="60"/>
      <c r="AFM67" s="60"/>
      <c r="AFN67" s="60"/>
      <c r="AFO67" s="60"/>
      <c r="AFP67" s="60"/>
      <c r="AFQ67" s="60"/>
      <c r="AFR67" s="60"/>
      <c r="AFS67" s="60"/>
      <c r="AFT67" s="60"/>
      <c r="AFU67" s="60"/>
      <c r="AFV67" s="60"/>
      <c r="AFW67" s="60"/>
      <c r="AFX67" s="60"/>
      <c r="AFY67" s="60"/>
      <c r="AFZ67" s="60"/>
      <c r="AGA67" s="60"/>
      <c r="AGB67" s="60"/>
      <c r="AGC67" s="60"/>
      <c r="AGD67" s="60"/>
      <c r="AGE67" s="60"/>
      <c r="AGF67" s="60"/>
      <c r="AGG67" s="60"/>
      <c r="AGH67" s="60"/>
      <c r="AGI67" s="60"/>
      <c r="AGJ67" s="60"/>
      <c r="AGK67" s="60"/>
      <c r="AGL67" s="60"/>
      <c r="AGM67" s="60"/>
      <c r="AGN67" s="60"/>
      <c r="AGO67" s="60"/>
      <c r="AGP67" s="60"/>
      <c r="AGQ67" s="60"/>
      <c r="AGR67" s="60"/>
      <c r="AGS67" s="60"/>
      <c r="AGT67" s="60"/>
      <c r="AGU67" s="60"/>
      <c r="AGV67" s="60"/>
      <c r="AGW67" s="60"/>
      <c r="AGX67" s="60"/>
      <c r="AGY67" s="60"/>
      <c r="AGZ67" s="60"/>
      <c r="AHA67" s="60"/>
      <c r="AHB67" s="60"/>
      <c r="AHC67" s="60"/>
      <c r="AHD67" s="60"/>
      <c r="AHE67" s="60"/>
      <c r="AHF67" s="60"/>
      <c r="AHG67" s="60"/>
      <c r="AHH67" s="60"/>
      <c r="AHI67" s="60"/>
      <c r="AHJ67" s="60"/>
      <c r="AHK67" s="60"/>
      <c r="AHL67" s="60"/>
      <c r="AHM67" s="60"/>
      <c r="AHN67" s="60"/>
      <c r="AHO67" s="60"/>
      <c r="AHP67" s="60"/>
      <c r="AHQ67" s="60"/>
      <c r="AHR67" s="60"/>
      <c r="AHS67" s="60"/>
      <c r="AHT67" s="60"/>
      <c r="AHU67" s="60"/>
      <c r="AHV67" s="60"/>
      <c r="AHW67" s="60"/>
      <c r="AHX67" s="60"/>
      <c r="AHY67" s="60"/>
      <c r="AHZ67" s="60"/>
      <c r="AIA67" s="60"/>
      <c r="AIB67" s="60"/>
      <c r="AIC67" s="60"/>
      <c r="AID67" s="60"/>
      <c r="AIE67" s="60"/>
      <c r="AIF67" s="60"/>
      <c r="AIG67" s="60"/>
      <c r="AIH67" s="60"/>
      <c r="AII67" s="60"/>
      <c r="AIJ67" s="60"/>
      <c r="AIK67" s="60"/>
      <c r="AIL67" s="60"/>
      <c r="AIM67" s="60"/>
      <c r="AIN67" s="60"/>
      <c r="AIO67" s="60"/>
      <c r="AIP67" s="60"/>
      <c r="AIQ67" s="60"/>
      <c r="AIR67" s="60"/>
      <c r="AIS67" s="60"/>
      <c r="AIT67" s="60"/>
      <c r="AIU67" s="60"/>
      <c r="AIV67" s="60"/>
      <c r="AIW67" s="60"/>
      <c r="AIX67" s="60"/>
      <c r="AIY67" s="60"/>
      <c r="AIZ67" s="60"/>
      <c r="AJA67" s="60"/>
      <c r="AJB67" s="60"/>
      <c r="AJC67" s="60"/>
      <c r="AJD67" s="60"/>
      <c r="AJE67" s="60"/>
      <c r="AJF67" s="60"/>
      <c r="AJG67" s="60"/>
      <c r="AJH67" s="60"/>
      <c r="AJI67" s="60"/>
      <c r="AJJ67" s="60"/>
      <c r="AJK67" s="60"/>
      <c r="AJL67" s="60"/>
      <c r="AJM67" s="60"/>
      <c r="AJN67" s="60"/>
      <c r="AJO67" s="60"/>
      <c r="AJP67" s="60"/>
      <c r="AJQ67" s="60"/>
      <c r="AJR67" s="60"/>
      <c r="AJS67" s="60"/>
      <c r="AJT67" s="60"/>
      <c r="AJU67" s="60"/>
      <c r="AJV67" s="60"/>
      <c r="AJW67" s="60"/>
      <c r="AJX67" s="60"/>
      <c r="AJY67" s="60"/>
      <c r="AJZ67" s="60"/>
      <c r="AKA67" s="60"/>
      <c r="AKB67" s="60"/>
      <c r="AKC67" s="60"/>
      <c r="AKD67" s="60"/>
      <c r="AKE67" s="60"/>
      <c r="AKF67" s="60"/>
      <c r="AKG67" s="60"/>
      <c r="AKH67" s="60"/>
      <c r="AKI67" s="60"/>
      <c r="AKJ67" s="60"/>
      <c r="AKK67" s="60"/>
      <c r="AKL67" s="60"/>
      <c r="AKM67" s="60"/>
      <c r="AKN67" s="60"/>
      <c r="AKO67" s="60"/>
      <c r="AKP67" s="60"/>
      <c r="AKQ67" s="60"/>
      <c r="AKR67" s="60"/>
      <c r="AKS67" s="60"/>
      <c r="AKT67" s="60"/>
      <c r="AKU67" s="60"/>
      <c r="AKV67" s="60"/>
      <c r="AKW67" s="60"/>
      <c r="AKX67" s="60"/>
      <c r="AKY67" s="60"/>
      <c r="AKZ67" s="60"/>
      <c r="ALA67" s="60"/>
      <c r="ALB67" s="60"/>
      <c r="ALC67" s="60"/>
      <c r="ALD67" s="60"/>
      <c r="ALE67" s="60"/>
      <c r="ALF67" s="60"/>
      <c r="ALG67" s="60"/>
      <c r="ALH67" s="60"/>
      <c r="ALI67" s="60"/>
      <c r="ALJ67" s="60"/>
      <c r="ALK67" s="60"/>
      <c r="ALL67" s="60"/>
      <c r="ALM67" s="60"/>
      <c r="ALN67" s="60"/>
      <c r="ALO67" s="60"/>
      <c r="ALP67" s="60"/>
      <c r="ALQ67" s="60"/>
      <c r="ALR67" s="60"/>
      <c r="ALS67" s="60"/>
      <c r="ALT67" s="60"/>
      <c r="ALU67" s="60"/>
      <c r="ALV67" s="60"/>
      <c r="ALW67" s="60"/>
      <c r="ALX67" s="60"/>
      <c r="ALY67" s="60"/>
      <c r="ALZ67" s="60"/>
      <c r="AMA67" s="60"/>
      <c r="AMB67" s="60"/>
      <c r="AMC67" s="60"/>
      <c r="AMD67" s="60"/>
      <c r="AME67" s="60"/>
      <c r="AMF67" s="60"/>
      <c r="AMG67" s="60"/>
      <c r="AMH67" s="60"/>
      <c r="AMI67" s="60"/>
      <c r="AMJ67" s="60"/>
      <c r="AMK67" s="60"/>
    </row>
    <row r="68" spans="1:1025" s="59" customFormat="1" ht="25.5" x14ac:dyDescent="0.25">
      <c r="A68" s="23" t="s">
        <v>82</v>
      </c>
      <c r="B68" s="20" t="s">
        <v>83</v>
      </c>
      <c r="C68" s="20" t="s">
        <v>31</v>
      </c>
      <c r="D68" s="76">
        <f t="shared" si="0"/>
        <v>6.1696918400000005</v>
      </c>
      <c r="E68" s="76">
        <f t="shared" ref="E68:F68" si="131">SUM(E69,E79,E80)</f>
        <v>0</v>
      </c>
      <c r="F68" s="76">
        <f t="shared" si="131"/>
        <v>0</v>
      </c>
      <c r="G68" s="76">
        <v>6.1696918400000005</v>
      </c>
      <c r="H68" s="76">
        <f t="shared" ref="H68:V68" si="132">SUM(H69,H79,H80)</f>
        <v>0</v>
      </c>
      <c r="I68" s="76">
        <f t="shared" si="132"/>
        <v>0</v>
      </c>
      <c r="J68" s="76">
        <f t="shared" si="132"/>
        <v>0</v>
      </c>
      <c r="K68" s="76">
        <f t="shared" si="132"/>
        <v>0</v>
      </c>
      <c r="L68" s="76">
        <f t="shared" si="132"/>
        <v>1.7651724719999999</v>
      </c>
      <c r="M68" s="76">
        <f t="shared" si="132"/>
        <v>0</v>
      </c>
      <c r="N68" s="76">
        <f t="shared" si="132"/>
        <v>-6.1696918400000005</v>
      </c>
      <c r="O68" s="76" t="s">
        <v>32</v>
      </c>
      <c r="P68" s="76">
        <f t="shared" si="132"/>
        <v>0</v>
      </c>
      <c r="Q68" s="76" t="s">
        <v>32</v>
      </c>
      <c r="R68" s="76">
        <f t="shared" si="132"/>
        <v>0</v>
      </c>
      <c r="S68" s="76" t="s">
        <v>32</v>
      </c>
      <c r="T68" s="76">
        <f t="shared" si="132"/>
        <v>-4.4045193679999999</v>
      </c>
      <c r="U68" s="76" t="s">
        <v>32</v>
      </c>
      <c r="V68" s="76">
        <f t="shared" si="132"/>
        <v>0</v>
      </c>
      <c r="W68" s="76" t="s">
        <v>32</v>
      </c>
      <c r="X68" s="58" t="s">
        <v>32</v>
      </c>
      <c r="Y68" s="60"/>
      <c r="Z68" s="60"/>
      <c r="AA68" s="60"/>
      <c r="AB68" s="60"/>
      <c r="AC68" s="60"/>
      <c r="AD68" s="60"/>
      <c r="AE68" s="60"/>
      <c r="AF68" s="60"/>
      <c r="AG68" s="60"/>
      <c r="AH68" s="60"/>
      <c r="AI68" s="60"/>
      <c r="AJ68" s="60"/>
      <c r="AK68" s="60"/>
      <c r="AL68" s="60"/>
      <c r="AM68" s="60"/>
      <c r="AN68" s="60"/>
      <c r="AO68" s="60"/>
      <c r="AP68" s="60"/>
      <c r="AQ68" s="60"/>
      <c r="AR68" s="60"/>
      <c r="AS68" s="60"/>
      <c r="AT68" s="60"/>
      <c r="AU68" s="60"/>
      <c r="AV68" s="60"/>
      <c r="AW68" s="60"/>
      <c r="AX68" s="60"/>
      <c r="AY68" s="60"/>
      <c r="AZ68" s="60"/>
      <c r="BA68" s="60"/>
      <c r="BB68" s="60"/>
      <c r="BC68" s="60"/>
      <c r="BD68" s="60"/>
      <c r="BE68" s="60"/>
      <c r="BF68" s="60"/>
      <c r="BG68" s="60"/>
      <c r="BH68" s="60"/>
      <c r="BI68" s="60"/>
      <c r="BJ68" s="60"/>
      <c r="BK68" s="60"/>
      <c r="BL68" s="60"/>
      <c r="BM68" s="60"/>
      <c r="BN68" s="60"/>
      <c r="BO68" s="60"/>
      <c r="BP68" s="60"/>
      <c r="BQ68" s="60"/>
      <c r="BR68" s="60"/>
      <c r="BS68" s="60"/>
      <c r="BT68" s="60"/>
      <c r="BU68" s="60"/>
      <c r="BV68" s="60"/>
      <c r="BW68" s="60"/>
      <c r="BX68" s="60"/>
      <c r="BY68" s="60"/>
      <c r="BZ68" s="60"/>
      <c r="CA68" s="60"/>
      <c r="CB68" s="60"/>
      <c r="CC68" s="60"/>
      <c r="CD68" s="60"/>
      <c r="CE68" s="60"/>
      <c r="CF68" s="60"/>
      <c r="CG68" s="60"/>
      <c r="CH68" s="60"/>
      <c r="CI68" s="60"/>
      <c r="CJ68" s="60"/>
      <c r="CK68" s="60"/>
      <c r="CL68" s="60"/>
      <c r="CM68" s="60"/>
      <c r="CN68" s="60"/>
      <c r="CO68" s="60"/>
      <c r="CP68" s="60"/>
      <c r="CQ68" s="60"/>
      <c r="CR68" s="60"/>
      <c r="CS68" s="60"/>
      <c r="CT68" s="60"/>
      <c r="CU68" s="60"/>
      <c r="CV68" s="60"/>
      <c r="CW68" s="60"/>
      <c r="CX68" s="60"/>
      <c r="CY68" s="60"/>
      <c r="CZ68" s="60"/>
      <c r="DA68" s="60"/>
      <c r="DB68" s="60"/>
      <c r="DC68" s="60"/>
      <c r="DD68" s="60"/>
      <c r="DE68" s="60"/>
      <c r="DF68" s="60"/>
      <c r="DG68" s="60"/>
      <c r="DH68" s="60"/>
      <c r="DI68" s="60"/>
      <c r="DJ68" s="60"/>
      <c r="DK68" s="60"/>
      <c r="DL68" s="60"/>
      <c r="DM68" s="60"/>
      <c r="DN68" s="60"/>
      <c r="DO68" s="60"/>
      <c r="DP68" s="60"/>
      <c r="DQ68" s="60"/>
      <c r="DR68" s="60"/>
      <c r="DS68" s="60"/>
      <c r="DT68" s="60"/>
      <c r="DU68" s="60"/>
      <c r="DV68" s="60"/>
      <c r="DW68" s="60"/>
      <c r="DX68" s="60"/>
      <c r="DY68" s="60"/>
      <c r="DZ68" s="60"/>
      <c r="EA68" s="60"/>
      <c r="EB68" s="60"/>
      <c r="EC68" s="60"/>
      <c r="ED68" s="60"/>
      <c r="EE68" s="60"/>
      <c r="EF68" s="60"/>
      <c r="EG68" s="60"/>
      <c r="EH68" s="60"/>
      <c r="EI68" s="60"/>
      <c r="EJ68" s="60"/>
      <c r="EK68" s="60"/>
      <c r="EL68" s="60"/>
      <c r="EM68" s="60"/>
      <c r="EN68" s="60"/>
      <c r="EO68" s="60"/>
      <c r="EP68" s="60"/>
      <c r="EQ68" s="60"/>
      <c r="ER68" s="60"/>
      <c r="ES68" s="60"/>
      <c r="ET68" s="60"/>
      <c r="EU68" s="60"/>
      <c r="EV68" s="60"/>
      <c r="EW68" s="60"/>
      <c r="EX68" s="60"/>
      <c r="EY68" s="60"/>
      <c r="EZ68" s="60"/>
      <c r="FA68" s="60"/>
      <c r="FB68" s="60"/>
      <c r="FC68" s="60"/>
      <c r="FD68" s="60"/>
      <c r="FE68" s="60"/>
      <c r="FF68" s="60"/>
      <c r="FG68" s="60"/>
      <c r="FH68" s="60"/>
      <c r="FI68" s="60"/>
      <c r="FJ68" s="60"/>
      <c r="FK68" s="60"/>
      <c r="FL68" s="60"/>
      <c r="FM68" s="60"/>
      <c r="FN68" s="60"/>
      <c r="FO68" s="60"/>
      <c r="FP68" s="60"/>
      <c r="FQ68" s="60"/>
      <c r="FR68" s="60"/>
      <c r="FS68" s="60"/>
      <c r="FT68" s="60"/>
      <c r="FU68" s="60"/>
      <c r="FV68" s="60"/>
      <c r="FW68" s="60"/>
      <c r="FX68" s="60"/>
      <c r="FY68" s="60"/>
      <c r="FZ68" s="60"/>
      <c r="GA68" s="60"/>
      <c r="GB68" s="60"/>
      <c r="GC68" s="60"/>
      <c r="GD68" s="60"/>
      <c r="GE68" s="60"/>
      <c r="GF68" s="60"/>
      <c r="GG68" s="60"/>
      <c r="GH68" s="60"/>
      <c r="GI68" s="60"/>
      <c r="GJ68" s="60"/>
      <c r="GK68" s="60"/>
      <c r="GL68" s="60"/>
      <c r="GM68" s="60"/>
      <c r="GN68" s="60"/>
      <c r="GO68" s="60"/>
      <c r="GP68" s="60"/>
      <c r="GQ68" s="60"/>
      <c r="GR68" s="60"/>
      <c r="GS68" s="60"/>
      <c r="GT68" s="60"/>
      <c r="GU68" s="60"/>
      <c r="GV68" s="60"/>
      <c r="GW68" s="60"/>
      <c r="GX68" s="60"/>
      <c r="GY68" s="60"/>
      <c r="GZ68" s="60"/>
      <c r="HA68" s="60"/>
      <c r="HB68" s="60"/>
      <c r="HC68" s="60"/>
      <c r="HD68" s="60"/>
      <c r="HE68" s="60"/>
      <c r="HF68" s="60"/>
      <c r="HG68" s="60"/>
      <c r="HH68" s="60"/>
      <c r="HI68" s="60"/>
      <c r="HJ68" s="60"/>
      <c r="HK68" s="60"/>
      <c r="HL68" s="60"/>
      <c r="HM68" s="60"/>
      <c r="HN68" s="60"/>
      <c r="HO68" s="60"/>
      <c r="HP68" s="60"/>
      <c r="HQ68" s="60"/>
      <c r="HR68" s="60"/>
      <c r="HS68" s="60"/>
      <c r="HT68" s="60"/>
      <c r="HU68" s="60"/>
      <c r="HV68" s="60"/>
      <c r="HW68" s="60"/>
      <c r="HX68" s="60"/>
      <c r="HY68" s="60"/>
      <c r="HZ68" s="60"/>
      <c r="IA68" s="60"/>
      <c r="IB68" s="60"/>
      <c r="IC68" s="60"/>
      <c r="ID68" s="60"/>
      <c r="IE68" s="60"/>
      <c r="IF68" s="60"/>
      <c r="IG68" s="60"/>
      <c r="IH68" s="60"/>
      <c r="II68" s="60"/>
      <c r="IJ68" s="60"/>
      <c r="IK68" s="60"/>
      <c r="IL68" s="60"/>
      <c r="IM68" s="60"/>
      <c r="IN68" s="60"/>
      <c r="IO68" s="60"/>
      <c r="IP68" s="60"/>
      <c r="IQ68" s="60"/>
      <c r="IR68" s="60"/>
      <c r="IS68" s="60"/>
      <c r="IT68" s="60"/>
      <c r="IU68" s="60"/>
      <c r="IV68" s="60"/>
      <c r="IW68" s="60"/>
      <c r="IX68" s="60"/>
      <c r="IY68" s="60"/>
      <c r="IZ68" s="60"/>
      <c r="JA68" s="60"/>
      <c r="JB68" s="60"/>
      <c r="JC68" s="60"/>
      <c r="JD68" s="60"/>
      <c r="JE68" s="60"/>
      <c r="JF68" s="60"/>
      <c r="JG68" s="60"/>
      <c r="JH68" s="60"/>
      <c r="JI68" s="60"/>
      <c r="JJ68" s="60"/>
      <c r="JK68" s="60"/>
      <c r="JL68" s="60"/>
      <c r="JM68" s="60"/>
      <c r="JN68" s="60"/>
      <c r="JO68" s="60"/>
      <c r="JP68" s="60"/>
      <c r="JQ68" s="60"/>
      <c r="JR68" s="60"/>
      <c r="JS68" s="60"/>
      <c r="JT68" s="60"/>
      <c r="JU68" s="60"/>
      <c r="JV68" s="60"/>
      <c r="JW68" s="60"/>
      <c r="JX68" s="60"/>
      <c r="JY68" s="60"/>
      <c r="JZ68" s="60"/>
      <c r="KA68" s="60"/>
      <c r="KB68" s="60"/>
      <c r="KC68" s="60"/>
      <c r="KD68" s="60"/>
      <c r="KE68" s="60"/>
      <c r="KF68" s="60"/>
      <c r="KG68" s="60"/>
      <c r="KH68" s="60"/>
      <c r="KI68" s="60"/>
      <c r="KJ68" s="60"/>
      <c r="KK68" s="60"/>
      <c r="KL68" s="60"/>
      <c r="KM68" s="60"/>
      <c r="KN68" s="60"/>
      <c r="KO68" s="60"/>
      <c r="KP68" s="60"/>
      <c r="KQ68" s="60"/>
      <c r="KR68" s="60"/>
      <c r="KS68" s="60"/>
      <c r="KT68" s="60"/>
      <c r="KU68" s="60"/>
      <c r="KV68" s="60"/>
      <c r="KW68" s="60"/>
      <c r="KX68" s="60"/>
      <c r="KY68" s="60"/>
      <c r="KZ68" s="60"/>
      <c r="LA68" s="60"/>
      <c r="LB68" s="60"/>
      <c r="LC68" s="60"/>
      <c r="LD68" s="60"/>
      <c r="LE68" s="60"/>
      <c r="LF68" s="60"/>
      <c r="LG68" s="60"/>
      <c r="LH68" s="60"/>
      <c r="LI68" s="60"/>
      <c r="LJ68" s="60"/>
      <c r="LK68" s="60"/>
      <c r="LL68" s="60"/>
      <c r="LM68" s="60"/>
      <c r="LN68" s="60"/>
      <c r="LO68" s="60"/>
      <c r="LP68" s="60"/>
      <c r="LQ68" s="60"/>
      <c r="LR68" s="60"/>
      <c r="LS68" s="60"/>
      <c r="LT68" s="60"/>
      <c r="LU68" s="60"/>
      <c r="LV68" s="60"/>
      <c r="LW68" s="60"/>
      <c r="LX68" s="60"/>
      <c r="LY68" s="60"/>
      <c r="LZ68" s="60"/>
      <c r="MA68" s="60"/>
      <c r="MB68" s="60"/>
      <c r="MC68" s="60"/>
      <c r="MD68" s="60"/>
      <c r="ME68" s="60"/>
      <c r="MF68" s="60"/>
      <c r="MG68" s="60"/>
      <c r="MH68" s="60"/>
      <c r="MI68" s="60"/>
      <c r="MJ68" s="60"/>
      <c r="MK68" s="60"/>
      <c r="ML68" s="60"/>
      <c r="MM68" s="60"/>
      <c r="MN68" s="60"/>
      <c r="MO68" s="60"/>
      <c r="MP68" s="60"/>
      <c r="MQ68" s="60"/>
      <c r="MR68" s="60"/>
      <c r="MS68" s="60"/>
      <c r="MT68" s="60"/>
      <c r="MU68" s="60"/>
      <c r="MV68" s="60"/>
      <c r="MW68" s="60"/>
      <c r="MX68" s="60"/>
      <c r="MY68" s="60"/>
      <c r="MZ68" s="60"/>
      <c r="NA68" s="60"/>
      <c r="NB68" s="60"/>
      <c r="NC68" s="60"/>
      <c r="ND68" s="60"/>
      <c r="NE68" s="60"/>
      <c r="NF68" s="60"/>
      <c r="NG68" s="60"/>
      <c r="NH68" s="60"/>
      <c r="NI68" s="60"/>
      <c r="NJ68" s="60"/>
      <c r="NK68" s="60"/>
      <c r="NL68" s="60"/>
      <c r="NM68" s="60"/>
      <c r="NN68" s="60"/>
      <c r="NO68" s="60"/>
      <c r="NP68" s="60"/>
      <c r="NQ68" s="60"/>
      <c r="NR68" s="60"/>
      <c r="NS68" s="60"/>
      <c r="NT68" s="60"/>
      <c r="NU68" s="60"/>
      <c r="NV68" s="60"/>
      <c r="NW68" s="60"/>
      <c r="NX68" s="60"/>
      <c r="NY68" s="60"/>
      <c r="NZ68" s="60"/>
      <c r="OA68" s="60"/>
      <c r="OB68" s="60"/>
      <c r="OC68" s="60"/>
      <c r="OD68" s="60"/>
      <c r="OE68" s="60"/>
      <c r="OF68" s="60"/>
      <c r="OG68" s="60"/>
      <c r="OH68" s="60"/>
      <c r="OI68" s="60"/>
      <c r="OJ68" s="60"/>
      <c r="OK68" s="60"/>
      <c r="OL68" s="60"/>
      <c r="OM68" s="60"/>
      <c r="ON68" s="60"/>
      <c r="OO68" s="60"/>
      <c r="OP68" s="60"/>
      <c r="OQ68" s="60"/>
      <c r="OR68" s="60"/>
      <c r="OS68" s="60"/>
      <c r="OT68" s="60"/>
      <c r="OU68" s="60"/>
      <c r="OV68" s="60"/>
      <c r="OW68" s="60"/>
      <c r="OX68" s="60"/>
      <c r="OY68" s="60"/>
      <c r="OZ68" s="60"/>
      <c r="PA68" s="60"/>
      <c r="PB68" s="60"/>
      <c r="PC68" s="60"/>
      <c r="PD68" s="60"/>
      <c r="PE68" s="60"/>
      <c r="PF68" s="60"/>
      <c r="PG68" s="60"/>
      <c r="PH68" s="60"/>
      <c r="PI68" s="60"/>
      <c r="PJ68" s="60"/>
      <c r="PK68" s="60"/>
      <c r="PL68" s="60"/>
      <c r="PM68" s="60"/>
      <c r="PN68" s="60"/>
      <c r="PO68" s="60"/>
      <c r="PP68" s="60"/>
      <c r="PQ68" s="60"/>
      <c r="PR68" s="60"/>
      <c r="PS68" s="60"/>
      <c r="PT68" s="60"/>
      <c r="PU68" s="60"/>
      <c r="PV68" s="60"/>
      <c r="PW68" s="60"/>
      <c r="PX68" s="60"/>
      <c r="PY68" s="60"/>
      <c r="PZ68" s="60"/>
      <c r="QA68" s="60"/>
      <c r="QB68" s="60"/>
      <c r="QC68" s="60"/>
      <c r="QD68" s="60"/>
      <c r="QE68" s="60"/>
      <c r="QF68" s="60"/>
      <c r="QG68" s="60"/>
      <c r="QH68" s="60"/>
      <c r="QI68" s="60"/>
      <c r="QJ68" s="60"/>
      <c r="QK68" s="60"/>
      <c r="QL68" s="60"/>
      <c r="QM68" s="60"/>
      <c r="QN68" s="60"/>
      <c r="QO68" s="60"/>
      <c r="QP68" s="60"/>
      <c r="QQ68" s="60"/>
      <c r="QR68" s="60"/>
      <c r="QS68" s="60"/>
      <c r="QT68" s="60"/>
      <c r="QU68" s="60"/>
      <c r="QV68" s="60"/>
      <c r="QW68" s="60"/>
      <c r="QX68" s="60"/>
      <c r="QY68" s="60"/>
      <c r="QZ68" s="60"/>
      <c r="RA68" s="60"/>
      <c r="RB68" s="60"/>
      <c r="RC68" s="60"/>
      <c r="RD68" s="60"/>
      <c r="RE68" s="60"/>
      <c r="RF68" s="60"/>
      <c r="RG68" s="60"/>
      <c r="RH68" s="60"/>
      <c r="RI68" s="60"/>
      <c r="RJ68" s="60"/>
      <c r="RK68" s="60"/>
      <c r="RL68" s="60"/>
      <c r="RM68" s="60"/>
      <c r="RN68" s="60"/>
      <c r="RO68" s="60"/>
      <c r="RP68" s="60"/>
      <c r="RQ68" s="60"/>
      <c r="RR68" s="60"/>
      <c r="RS68" s="60"/>
      <c r="RT68" s="60"/>
      <c r="RU68" s="60"/>
      <c r="RV68" s="60"/>
      <c r="RW68" s="60"/>
      <c r="RX68" s="60"/>
      <c r="RY68" s="60"/>
      <c r="RZ68" s="60"/>
      <c r="SA68" s="60"/>
      <c r="SB68" s="60"/>
      <c r="SC68" s="60"/>
      <c r="SD68" s="60"/>
      <c r="SE68" s="60"/>
      <c r="SF68" s="60"/>
      <c r="SG68" s="60"/>
      <c r="SH68" s="60"/>
      <c r="SI68" s="60"/>
      <c r="SJ68" s="60"/>
      <c r="SK68" s="60"/>
      <c r="SL68" s="60"/>
      <c r="SM68" s="60"/>
      <c r="SN68" s="60"/>
      <c r="SO68" s="60"/>
      <c r="SP68" s="60"/>
      <c r="SQ68" s="60"/>
      <c r="SR68" s="60"/>
      <c r="SS68" s="60"/>
      <c r="ST68" s="60"/>
      <c r="SU68" s="60"/>
      <c r="SV68" s="60"/>
      <c r="SW68" s="60"/>
      <c r="SX68" s="60"/>
      <c r="SY68" s="60"/>
      <c r="SZ68" s="60"/>
      <c r="TA68" s="60"/>
      <c r="TB68" s="60"/>
      <c r="TC68" s="60"/>
      <c r="TD68" s="60"/>
      <c r="TE68" s="60"/>
      <c r="TF68" s="60"/>
      <c r="TG68" s="60"/>
      <c r="TH68" s="60"/>
      <c r="TI68" s="60"/>
      <c r="TJ68" s="60"/>
      <c r="TK68" s="60"/>
      <c r="TL68" s="60"/>
      <c r="TM68" s="60"/>
      <c r="TN68" s="60"/>
      <c r="TO68" s="60"/>
      <c r="TP68" s="60"/>
      <c r="TQ68" s="60"/>
      <c r="TR68" s="60"/>
      <c r="TS68" s="60"/>
      <c r="TT68" s="60"/>
      <c r="TU68" s="60"/>
      <c r="TV68" s="60"/>
      <c r="TW68" s="60"/>
      <c r="TX68" s="60"/>
      <c r="TY68" s="60"/>
      <c r="TZ68" s="60"/>
      <c r="UA68" s="60"/>
      <c r="UB68" s="60"/>
      <c r="UC68" s="60"/>
      <c r="UD68" s="60"/>
      <c r="UE68" s="60"/>
      <c r="UF68" s="60"/>
      <c r="UG68" s="60"/>
      <c r="UH68" s="60"/>
      <c r="UI68" s="60"/>
      <c r="UJ68" s="60"/>
      <c r="UK68" s="60"/>
      <c r="UL68" s="60"/>
      <c r="UM68" s="60"/>
      <c r="UN68" s="60"/>
      <c r="UO68" s="60"/>
      <c r="UP68" s="60"/>
      <c r="UQ68" s="60"/>
      <c r="UR68" s="60"/>
      <c r="US68" s="60"/>
      <c r="UT68" s="60"/>
      <c r="UU68" s="60"/>
      <c r="UV68" s="60"/>
      <c r="UW68" s="60"/>
      <c r="UX68" s="60"/>
      <c r="UY68" s="60"/>
      <c r="UZ68" s="60"/>
      <c r="VA68" s="60"/>
      <c r="VB68" s="60"/>
      <c r="VC68" s="60"/>
      <c r="VD68" s="60"/>
      <c r="VE68" s="60"/>
      <c r="VF68" s="60"/>
      <c r="VG68" s="60"/>
      <c r="VH68" s="60"/>
      <c r="VI68" s="60"/>
      <c r="VJ68" s="60"/>
      <c r="VK68" s="60"/>
      <c r="VL68" s="60"/>
      <c r="VM68" s="60"/>
      <c r="VN68" s="60"/>
      <c r="VO68" s="60"/>
      <c r="VP68" s="60"/>
      <c r="VQ68" s="60"/>
      <c r="VR68" s="60"/>
      <c r="VS68" s="60"/>
      <c r="VT68" s="60"/>
      <c r="VU68" s="60"/>
      <c r="VV68" s="60"/>
      <c r="VW68" s="60"/>
      <c r="VX68" s="60"/>
      <c r="VY68" s="60"/>
      <c r="VZ68" s="60"/>
      <c r="WA68" s="60"/>
      <c r="WB68" s="60"/>
      <c r="WC68" s="60"/>
      <c r="WD68" s="60"/>
      <c r="WE68" s="60"/>
      <c r="WF68" s="60"/>
      <c r="WG68" s="60"/>
      <c r="WH68" s="60"/>
      <c r="WI68" s="60"/>
      <c r="WJ68" s="60"/>
      <c r="WK68" s="60"/>
      <c r="WL68" s="60"/>
      <c r="WM68" s="60"/>
      <c r="WN68" s="60"/>
      <c r="WO68" s="60"/>
      <c r="WP68" s="60"/>
      <c r="WQ68" s="60"/>
      <c r="WR68" s="60"/>
      <c r="WS68" s="60"/>
      <c r="WT68" s="60"/>
      <c r="WU68" s="60"/>
      <c r="WV68" s="60"/>
      <c r="WW68" s="60"/>
      <c r="WX68" s="60"/>
      <c r="WY68" s="60"/>
      <c r="WZ68" s="60"/>
      <c r="XA68" s="60"/>
      <c r="XB68" s="60"/>
      <c r="XC68" s="60"/>
      <c r="XD68" s="60"/>
      <c r="XE68" s="60"/>
      <c r="XF68" s="60"/>
      <c r="XG68" s="60"/>
      <c r="XH68" s="60"/>
      <c r="XI68" s="60"/>
      <c r="XJ68" s="60"/>
      <c r="XK68" s="60"/>
      <c r="XL68" s="60"/>
      <c r="XM68" s="60"/>
      <c r="XN68" s="60"/>
      <c r="XO68" s="60"/>
      <c r="XP68" s="60"/>
      <c r="XQ68" s="60"/>
      <c r="XR68" s="60"/>
      <c r="XS68" s="60"/>
      <c r="XT68" s="60"/>
      <c r="XU68" s="60"/>
      <c r="XV68" s="60"/>
      <c r="XW68" s="60"/>
      <c r="XX68" s="60"/>
      <c r="XY68" s="60"/>
      <c r="XZ68" s="60"/>
      <c r="YA68" s="60"/>
      <c r="YB68" s="60"/>
      <c r="YC68" s="60"/>
      <c r="YD68" s="60"/>
      <c r="YE68" s="60"/>
      <c r="YF68" s="60"/>
      <c r="YG68" s="60"/>
      <c r="YH68" s="60"/>
      <c r="YI68" s="60"/>
      <c r="YJ68" s="60"/>
      <c r="YK68" s="60"/>
      <c r="YL68" s="60"/>
      <c r="YM68" s="60"/>
      <c r="YN68" s="60"/>
      <c r="YO68" s="60"/>
      <c r="YP68" s="60"/>
      <c r="YQ68" s="60"/>
      <c r="YR68" s="60"/>
      <c r="YS68" s="60"/>
      <c r="YT68" s="60"/>
      <c r="YU68" s="60"/>
      <c r="YV68" s="60"/>
      <c r="YW68" s="60"/>
      <c r="YX68" s="60"/>
      <c r="YY68" s="60"/>
      <c r="YZ68" s="60"/>
      <c r="ZA68" s="60"/>
      <c r="ZB68" s="60"/>
      <c r="ZC68" s="60"/>
      <c r="ZD68" s="60"/>
      <c r="ZE68" s="60"/>
      <c r="ZF68" s="60"/>
      <c r="ZG68" s="60"/>
      <c r="ZH68" s="60"/>
      <c r="ZI68" s="60"/>
      <c r="ZJ68" s="60"/>
      <c r="ZK68" s="60"/>
      <c r="ZL68" s="60"/>
      <c r="ZM68" s="60"/>
      <c r="ZN68" s="60"/>
      <c r="ZO68" s="60"/>
      <c r="ZP68" s="60"/>
      <c r="ZQ68" s="60"/>
      <c r="ZR68" s="60"/>
      <c r="ZS68" s="60"/>
      <c r="ZT68" s="60"/>
      <c r="ZU68" s="60"/>
      <c r="ZV68" s="60"/>
      <c r="ZW68" s="60"/>
      <c r="ZX68" s="60"/>
      <c r="ZY68" s="60"/>
      <c r="ZZ68" s="60"/>
      <c r="AAA68" s="60"/>
      <c r="AAB68" s="60"/>
      <c r="AAC68" s="60"/>
      <c r="AAD68" s="60"/>
      <c r="AAE68" s="60"/>
      <c r="AAF68" s="60"/>
      <c r="AAG68" s="60"/>
      <c r="AAH68" s="60"/>
      <c r="AAI68" s="60"/>
      <c r="AAJ68" s="60"/>
      <c r="AAK68" s="60"/>
      <c r="AAL68" s="60"/>
      <c r="AAM68" s="60"/>
      <c r="AAN68" s="60"/>
      <c r="AAO68" s="60"/>
      <c r="AAP68" s="60"/>
      <c r="AAQ68" s="60"/>
      <c r="AAR68" s="60"/>
      <c r="AAS68" s="60"/>
      <c r="AAT68" s="60"/>
      <c r="AAU68" s="60"/>
      <c r="AAV68" s="60"/>
      <c r="AAW68" s="60"/>
      <c r="AAX68" s="60"/>
      <c r="AAY68" s="60"/>
      <c r="AAZ68" s="60"/>
      <c r="ABA68" s="60"/>
      <c r="ABB68" s="60"/>
      <c r="ABC68" s="60"/>
      <c r="ABD68" s="60"/>
      <c r="ABE68" s="60"/>
      <c r="ABF68" s="60"/>
      <c r="ABG68" s="60"/>
      <c r="ABH68" s="60"/>
      <c r="ABI68" s="60"/>
      <c r="ABJ68" s="60"/>
      <c r="ABK68" s="60"/>
      <c r="ABL68" s="60"/>
      <c r="ABM68" s="60"/>
      <c r="ABN68" s="60"/>
      <c r="ABO68" s="60"/>
      <c r="ABP68" s="60"/>
      <c r="ABQ68" s="60"/>
      <c r="ABR68" s="60"/>
      <c r="ABS68" s="60"/>
      <c r="ABT68" s="60"/>
      <c r="ABU68" s="60"/>
      <c r="ABV68" s="60"/>
      <c r="ABW68" s="60"/>
      <c r="ABX68" s="60"/>
      <c r="ABY68" s="60"/>
      <c r="ABZ68" s="60"/>
      <c r="ACA68" s="60"/>
      <c r="ACB68" s="60"/>
      <c r="ACC68" s="60"/>
      <c r="ACD68" s="60"/>
      <c r="ACE68" s="60"/>
      <c r="ACF68" s="60"/>
      <c r="ACG68" s="60"/>
      <c r="ACH68" s="60"/>
      <c r="ACI68" s="60"/>
      <c r="ACJ68" s="60"/>
      <c r="ACK68" s="60"/>
      <c r="ACL68" s="60"/>
      <c r="ACM68" s="60"/>
      <c r="ACN68" s="60"/>
      <c r="ACO68" s="60"/>
      <c r="ACP68" s="60"/>
      <c r="ACQ68" s="60"/>
      <c r="ACR68" s="60"/>
      <c r="ACS68" s="60"/>
      <c r="ACT68" s="60"/>
      <c r="ACU68" s="60"/>
      <c r="ACV68" s="60"/>
      <c r="ACW68" s="60"/>
      <c r="ACX68" s="60"/>
      <c r="ACY68" s="60"/>
      <c r="ACZ68" s="60"/>
      <c r="ADA68" s="60"/>
      <c r="ADB68" s="60"/>
      <c r="ADC68" s="60"/>
      <c r="ADD68" s="60"/>
      <c r="ADE68" s="60"/>
      <c r="ADF68" s="60"/>
      <c r="ADG68" s="60"/>
      <c r="ADH68" s="60"/>
      <c r="ADI68" s="60"/>
      <c r="ADJ68" s="60"/>
      <c r="ADK68" s="60"/>
      <c r="ADL68" s="60"/>
      <c r="ADM68" s="60"/>
      <c r="ADN68" s="60"/>
      <c r="ADO68" s="60"/>
      <c r="ADP68" s="60"/>
      <c r="ADQ68" s="60"/>
      <c r="ADR68" s="60"/>
      <c r="ADS68" s="60"/>
      <c r="ADT68" s="60"/>
      <c r="ADU68" s="60"/>
      <c r="ADV68" s="60"/>
      <c r="ADW68" s="60"/>
      <c r="ADX68" s="60"/>
      <c r="ADY68" s="60"/>
      <c r="ADZ68" s="60"/>
      <c r="AEA68" s="60"/>
      <c r="AEB68" s="60"/>
      <c r="AEC68" s="60"/>
      <c r="AED68" s="60"/>
      <c r="AEE68" s="60"/>
      <c r="AEF68" s="60"/>
      <c r="AEG68" s="60"/>
      <c r="AEH68" s="60"/>
      <c r="AEI68" s="60"/>
      <c r="AEJ68" s="60"/>
      <c r="AEK68" s="60"/>
      <c r="AEL68" s="60"/>
      <c r="AEM68" s="60"/>
      <c r="AEN68" s="60"/>
      <c r="AEO68" s="60"/>
      <c r="AEP68" s="60"/>
      <c r="AEQ68" s="60"/>
      <c r="AER68" s="60"/>
      <c r="AES68" s="60"/>
      <c r="AET68" s="60"/>
      <c r="AEU68" s="60"/>
      <c r="AEV68" s="60"/>
      <c r="AEW68" s="60"/>
      <c r="AEX68" s="60"/>
      <c r="AEY68" s="60"/>
      <c r="AEZ68" s="60"/>
      <c r="AFA68" s="60"/>
      <c r="AFB68" s="60"/>
      <c r="AFC68" s="60"/>
      <c r="AFD68" s="60"/>
      <c r="AFE68" s="60"/>
      <c r="AFF68" s="60"/>
      <c r="AFG68" s="60"/>
      <c r="AFH68" s="60"/>
      <c r="AFI68" s="60"/>
      <c r="AFJ68" s="60"/>
      <c r="AFK68" s="60"/>
      <c r="AFL68" s="60"/>
      <c r="AFM68" s="60"/>
      <c r="AFN68" s="60"/>
      <c r="AFO68" s="60"/>
      <c r="AFP68" s="60"/>
      <c r="AFQ68" s="60"/>
      <c r="AFR68" s="60"/>
      <c r="AFS68" s="60"/>
      <c r="AFT68" s="60"/>
      <c r="AFU68" s="60"/>
      <c r="AFV68" s="60"/>
      <c r="AFW68" s="60"/>
      <c r="AFX68" s="60"/>
      <c r="AFY68" s="60"/>
      <c r="AFZ68" s="60"/>
      <c r="AGA68" s="60"/>
      <c r="AGB68" s="60"/>
      <c r="AGC68" s="60"/>
      <c r="AGD68" s="60"/>
      <c r="AGE68" s="60"/>
      <c r="AGF68" s="60"/>
      <c r="AGG68" s="60"/>
      <c r="AGH68" s="60"/>
      <c r="AGI68" s="60"/>
      <c r="AGJ68" s="60"/>
      <c r="AGK68" s="60"/>
      <c r="AGL68" s="60"/>
      <c r="AGM68" s="60"/>
      <c r="AGN68" s="60"/>
      <c r="AGO68" s="60"/>
      <c r="AGP68" s="60"/>
      <c r="AGQ68" s="60"/>
      <c r="AGR68" s="60"/>
      <c r="AGS68" s="60"/>
      <c r="AGT68" s="60"/>
      <c r="AGU68" s="60"/>
      <c r="AGV68" s="60"/>
      <c r="AGW68" s="60"/>
      <c r="AGX68" s="60"/>
      <c r="AGY68" s="60"/>
      <c r="AGZ68" s="60"/>
      <c r="AHA68" s="60"/>
      <c r="AHB68" s="60"/>
      <c r="AHC68" s="60"/>
      <c r="AHD68" s="60"/>
      <c r="AHE68" s="60"/>
      <c r="AHF68" s="60"/>
      <c r="AHG68" s="60"/>
      <c r="AHH68" s="60"/>
      <c r="AHI68" s="60"/>
      <c r="AHJ68" s="60"/>
      <c r="AHK68" s="60"/>
      <c r="AHL68" s="60"/>
      <c r="AHM68" s="60"/>
      <c r="AHN68" s="60"/>
      <c r="AHO68" s="60"/>
      <c r="AHP68" s="60"/>
      <c r="AHQ68" s="60"/>
      <c r="AHR68" s="60"/>
      <c r="AHS68" s="60"/>
      <c r="AHT68" s="60"/>
      <c r="AHU68" s="60"/>
      <c r="AHV68" s="60"/>
      <c r="AHW68" s="60"/>
      <c r="AHX68" s="60"/>
      <c r="AHY68" s="60"/>
      <c r="AHZ68" s="60"/>
      <c r="AIA68" s="60"/>
      <c r="AIB68" s="60"/>
      <c r="AIC68" s="60"/>
      <c r="AID68" s="60"/>
      <c r="AIE68" s="60"/>
      <c r="AIF68" s="60"/>
      <c r="AIG68" s="60"/>
      <c r="AIH68" s="60"/>
      <c r="AII68" s="60"/>
      <c r="AIJ68" s="60"/>
      <c r="AIK68" s="60"/>
      <c r="AIL68" s="60"/>
      <c r="AIM68" s="60"/>
      <c r="AIN68" s="60"/>
      <c r="AIO68" s="60"/>
      <c r="AIP68" s="60"/>
      <c r="AIQ68" s="60"/>
      <c r="AIR68" s="60"/>
      <c r="AIS68" s="60"/>
      <c r="AIT68" s="60"/>
      <c r="AIU68" s="60"/>
      <c r="AIV68" s="60"/>
      <c r="AIW68" s="60"/>
      <c r="AIX68" s="60"/>
      <c r="AIY68" s="60"/>
      <c r="AIZ68" s="60"/>
      <c r="AJA68" s="60"/>
      <c r="AJB68" s="60"/>
      <c r="AJC68" s="60"/>
      <c r="AJD68" s="60"/>
      <c r="AJE68" s="60"/>
      <c r="AJF68" s="60"/>
      <c r="AJG68" s="60"/>
      <c r="AJH68" s="60"/>
      <c r="AJI68" s="60"/>
      <c r="AJJ68" s="60"/>
      <c r="AJK68" s="60"/>
      <c r="AJL68" s="60"/>
      <c r="AJM68" s="60"/>
      <c r="AJN68" s="60"/>
      <c r="AJO68" s="60"/>
      <c r="AJP68" s="60"/>
      <c r="AJQ68" s="60"/>
      <c r="AJR68" s="60"/>
      <c r="AJS68" s="60"/>
      <c r="AJT68" s="60"/>
      <c r="AJU68" s="60"/>
      <c r="AJV68" s="60"/>
      <c r="AJW68" s="60"/>
      <c r="AJX68" s="60"/>
      <c r="AJY68" s="60"/>
      <c r="AJZ68" s="60"/>
      <c r="AKA68" s="60"/>
      <c r="AKB68" s="60"/>
      <c r="AKC68" s="60"/>
      <c r="AKD68" s="60"/>
      <c r="AKE68" s="60"/>
      <c r="AKF68" s="60"/>
      <c r="AKG68" s="60"/>
      <c r="AKH68" s="60"/>
      <c r="AKI68" s="60"/>
      <c r="AKJ68" s="60"/>
      <c r="AKK68" s="60"/>
      <c r="AKL68" s="60"/>
      <c r="AKM68" s="60"/>
      <c r="AKN68" s="60"/>
      <c r="AKO68" s="60"/>
      <c r="AKP68" s="60"/>
      <c r="AKQ68" s="60"/>
      <c r="AKR68" s="60"/>
      <c r="AKS68" s="60"/>
      <c r="AKT68" s="60"/>
      <c r="AKU68" s="60"/>
      <c r="AKV68" s="60"/>
      <c r="AKW68" s="60"/>
      <c r="AKX68" s="60"/>
      <c r="AKY68" s="60"/>
      <c r="AKZ68" s="60"/>
      <c r="ALA68" s="60"/>
      <c r="ALB68" s="60"/>
      <c r="ALC68" s="60"/>
      <c r="ALD68" s="60"/>
      <c r="ALE68" s="60"/>
      <c r="ALF68" s="60"/>
      <c r="ALG68" s="60"/>
      <c r="ALH68" s="60"/>
      <c r="ALI68" s="60"/>
      <c r="ALJ68" s="60"/>
      <c r="ALK68" s="60"/>
      <c r="ALL68" s="60"/>
      <c r="ALM68" s="60"/>
      <c r="ALN68" s="60"/>
      <c r="ALO68" s="60"/>
      <c r="ALP68" s="60"/>
      <c r="ALQ68" s="60"/>
      <c r="ALR68" s="60"/>
      <c r="ALS68" s="60"/>
      <c r="ALT68" s="60"/>
      <c r="ALU68" s="60"/>
      <c r="ALV68" s="60"/>
      <c r="ALW68" s="60"/>
      <c r="ALX68" s="60"/>
      <c r="ALY68" s="60"/>
      <c r="ALZ68" s="60"/>
      <c r="AMA68" s="60"/>
      <c r="AMB68" s="60"/>
      <c r="AMC68" s="60"/>
      <c r="AMD68" s="60"/>
      <c r="AME68" s="60"/>
      <c r="AMF68" s="60"/>
      <c r="AMG68" s="60"/>
      <c r="AMH68" s="60"/>
      <c r="AMI68" s="60"/>
      <c r="AMJ68" s="60"/>
      <c r="AMK68" s="60"/>
    </row>
    <row r="69" spans="1:1025" s="59" customFormat="1" ht="15.75" x14ac:dyDescent="0.25">
      <c r="A69" s="23" t="s">
        <v>164</v>
      </c>
      <c r="B69" s="20" t="s">
        <v>123</v>
      </c>
      <c r="C69" s="20" t="s">
        <v>31</v>
      </c>
      <c r="D69" s="76">
        <f t="shared" si="0"/>
        <v>3.2709852800000001</v>
      </c>
      <c r="E69" s="76">
        <f t="shared" ref="E69:F69" si="133">SUM(E70:E78)</f>
        <v>0</v>
      </c>
      <c r="F69" s="76">
        <f t="shared" si="133"/>
        <v>0</v>
      </c>
      <c r="G69" s="76">
        <v>3.2709852800000001</v>
      </c>
      <c r="H69" s="76">
        <f t="shared" ref="H69:V69" si="134">SUM(H70:H78)</f>
        <v>0</v>
      </c>
      <c r="I69" s="76">
        <f t="shared" si="134"/>
        <v>0</v>
      </c>
      <c r="J69" s="76">
        <f t="shared" si="134"/>
        <v>0</v>
      </c>
      <c r="K69" s="76">
        <f t="shared" si="134"/>
        <v>0</v>
      </c>
      <c r="L69" s="76">
        <f t="shared" si="134"/>
        <v>0.5534424</v>
      </c>
      <c r="M69" s="76">
        <f t="shared" si="134"/>
        <v>0</v>
      </c>
      <c r="N69" s="76">
        <f t="shared" si="134"/>
        <v>-3.2709852800000001</v>
      </c>
      <c r="O69" s="76" t="s">
        <v>32</v>
      </c>
      <c r="P69" s="76">
        <f t="shared" si="134"/>
        <v>0</v>
      </c>
      <c r="Q69" s="76" t="s">
        <v>32</v>
      </c>
      <c r="R69" s="76">
        <f t="shared" si="134"/>
        <v>0</v>
      </c>
      <c r="S69" s="76" t="s">
        <v>32</v>
      </c>
      <c r="T69" s="76">
        <f t="shared" si="134"/>
        <v>-2.7175428799999999</v>
      </c>
      <c r="U69" s="76" t="s">
        <v>32</v>
      </c>
      <c r="V69" s="76">
        <f t="shared" si="134"/>
        <v>0</v>
      </c>
      <c r="W69" s="76" t="s">
        <v>32</v>
      </c>
      <c r="X69" s="58" t="s">
        <v>32</v>
      </c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0"/>
      <c r="AO69" s="60"/>
      <c r="AP69" s="60"/>
      <c r="AQ69" s="60"/>
      <c r="AR69" s="60"/>
      <c r="AS69" s="60"/>
      <c r="AT69" s="60"/>
      <c r="AU69" s="60"/>
      <c r="AV69" s="60"/>
      <c r="AW69" s="60"/>
      <c r="AX69" s="60"/>
      <c r="AY69" s="60"/>
      <c r="AZ69" s="60"/>
      <c r="BA69" s="60"/>
      <c r="BB69" s="60"/>
      <c r="BC69" s="60"/>
      <c r="BD69" s="60"/>
      <c r="BE69" s="60"/>
      <c r="BF69" s="60"/>
      <c r="BG69" s="60"/>
      <c r="BH69" s="60"/>
      <c r="BI69" s="60"/>
      <c r="BJ69" s="60"/>
      <c r="BK69" s="60"/>
      <c r="BL69" s="60"/>
      <c r="BM69" s="60"/>
      <c r="BN69" s="60"/>
      <c r="BO69" s="60"/>
      <c r="BP69" s="60"/>
      <c r="BQ69" s="60"/>
      <c r="BR69" s="60"/>
      <c r="BS69" s="60"/>
      <c r="BT69" s="60"/>
      <c r="BU69" s="60"/>
      <c r="BV69" s="60"/>
      <c r="BW69" s="60"/>
      <c r="BX69" s="60"/>
      <c r="BY69" s="60"/>
      <c r="BZ69" s="60"/>
      <c r="CA69" s="60"/>
      <c r="CB69" s="60"/>
      <c r="CC69" s="60"/>
      <c r="CD69" s="60"/>
      <c r="CE69" s="60"/>
      <c r="CF69" s="60"/>
      <c r="CG69" s="60"/>
      <c r="CH69" s="60"/>
      <c r="CI69" s="60"/>
      <c r="CJ69" s="60"/>
      <c r="CK69" s="60"/>
      <c r="CL69" s="60"/>
      <c r="CM69" s="60"/>
      <c r="CN69" s="60"/>
      <c r="CO69" s="60"/>
      <c r="CP69" s="60"/>
      <c r="CQ69" s="60"/>
      <c r="CR69" s="60"/>
      <c r="CS69" s="60"/>
      <c r="CT69" s="60"/>
      <c r="CU69" s="60"/>
      <c r="CV69" s="60"/>
      <c r="CW69" s="60"/>
      <c r="CX69" s="60"/>
      <c r="CY69" s="60"/>
      <c r="CZ69" s="60"/>
      <c r="DA69" s="60"/>
      <c r="DB69" s="60"/>
      <c r="DC69" s="60"/>
      <c r="DD69" s="60"/>
      <c r="DE69" s="60"/>
      <c r="DF69" s="60"/>
      <c r="DG69" s="60"/>
      <c r="DH69" s="60"/>
      <c r="DI69" s="60"/>
      <c r="DJ69" s="60"/>
      <c r="DK69" s="60"/>
      <c r="DL69" s="60"/>
      <c r="DM69" s="60"/>
      <c r="DN69" s="60"/>
      <c r="DO69" s="60"/>
      <c r="DP69" s="60"/>
      <c r="DQ69" s="60"/>
      <c r="DR69" s="60"/>
      <c r="DS69" s="60"/>
      <c r="DT69" s="60"/>
      <c r="DU69" s="60"/>
      <c r="DV69" s="60"/>
      <c r="DW69" s="60"/>
      <c r="DX69" s="60"/>
      <c r="DY69" s="60"/>
      <c r="DZ69" s="60"/>
      <c r="EA69" s="60"/>
      <c r="EB69" s="60"/>
      <c r="EC69" s="60"/>
      <c r="ED69" s="60"/>
      <c r="EE69" s="60"/>
      <c r="EF69" s="60"/>
      <c r="EG69" s="60"/>
      <c r="EH69" s="60"/>
      <c r="EI69" s="60"/>
      <c r="EJ69" s="60"/>
      <c r="EK69" s="60"/>
      <c r="EL69" s="60"/>
      <c r="EM69" s="60"/>
      <c r="EN69" s="60"/>
      <c r="EO69" s="60"/>
      <c r="EP69" s="60"/>
      <c r="EQ69" s="60"/>
      <c r="ER69" s="60"/>
      <c r="ES69" s="60"/>
      <c r="ET69" s="60"/>
      <c r="EU69" s="60"/>
      <c r="EV69" s="60"/>
      <c r="EW69" s="60"/>
      <c r="EX69" s="60"/>
      <c r="EY69" s="60"/>
      <c r="EZ69" s="60"/>
      <c r="FA69" s="60"/>
      <c r="FB69" s="60"/>
      <c r="FC69" s="60"/>
      <c r="FD69" s="60"/>
      <c r="FE69" s="60"/>
      <c r="FF69" s="60"/>
      <c r="FG69" s="60"/>
      <c r="FH69" s="60"/>
      <c r="FI69" s="60"/>
      <c r="FJ69" s="60"/>
      <c r="FK69" s="60"/>
      <c r="FL69" s="60"/>
      <c r="FM69" s="60"/>
      <c r="FN69" s="60"/>
      <c r="FO69" s="60"/>
      <c r="FP69" s="60"/>
      <c r="FQ69" s="60"/>
      <c r="FR69" s="60"/>
      <c r="FS69" s="60"/>
      <c r="FT69" s="60"/>
      <c r="FU69" s="60"/>
      <c r="FV69" s="60"/>
      <c r="FW69" s="60"/>
      <c r="FX69" s="60"/>
      <c r="FY69" s="60"/>
      <c r="FZ69" s="60"/>
      <c r="GA69" s="60"/>
      <c r="GB69" s="60"/>
      <c r="GC69" s="60"/>
      <c r="GD69" s="60"/>
      <c r="GE69" s="60"/>
      <c r="GF69" s="60"/>
      <c r="GG69" s="60"/>
      <c r="GH69" s="60"/>
      <c r="GI69" s="60"/>
      <c r="GJ69" s="60"/>
      <c r="GK69" s="60"/>
      <c r="GL69" s="60"/>
      <c r="GM69" s="60"/>
      <c r="GN69" s="60"/>
      <c r="GO69" s="60"/>
      <c r="GP69" s="60"/>
      <c r="GQ69" s="60"/>
      <c r="GR69" s="60"/>
      <c r="GS69" s="60"/>
      <c r="GT69" s="60"/>
      <c r="GU69" s="60"/>
      <c r="GV69" s="60"/>
      <c r="GW69" s="60"/>
      <c r="GX69" s="60"/>
      <c r="GY69" s="60"/>
      <c r="GZ69" s="60"/>
      <c r="HA69" s="60"/>
      <c r="HB69" s="60"/>
      <c r="HC69" s="60"/>
      <c r="HD69" s="60"/>
      <c r="HE69" s="60"/>
      <c r="HF69" s="60"/>
      <c r="HG69" s="60"/>
      <c r="HH69" s="60"/>
      <c r="HI69" s="60"/>
      <c r="HJ69" s="60"/>
      <c r="HK69" s="60"/>
      <c r="HL69" s="60"/>
      <c r="HM69" s="60"/>
      <c r="HN69" s="60"/>
      <c r="HO69" s="60"/>
      <c r="HP69" s="60"/>
      <c r="HQ69" s="60"/>
      <c r="HR69" s="60"/>
      <c r="HS69" s="60"/>
      <c r="HT69" s="60"/>
      <c r="HU69" s="60"/>
      <c r="HV69" s="60"/>
      <c r="HW69" s="60"/>
      <c r="HX69" s="60"/>
      <c r="HY69" s="60"/>
      <c r="HZ69" s="60"/>
      <c r="IA69" s="60"/>
      <c r="IB69" s="60"/>
      <c r="IC69" s="60"/>
      <c r="ID69" s="60"/>
      <c r="IE69" s="60"/>
      <c r="IF69" s="60"/>
      <c r="IG69" s="60"/>
      <c r="IH69" s="60"/>
      <c r="II69" s="60"/>
      <c r="IJ69" s="60"/>
      <c r="IK69" s="60"/>
      <c r="IL69" s="60"/>
      <c r="IM69" s="60"/>
      <c r="IN69" s="60"/>
      <c r="IO69" s="60"/>
      <c r="IP69" s="60"/>
      <c r="IQ69" s="60"/>
      <c r="IR69" s="60"/>
      <c r="IS69" s="60"/>
      <c r="IT69" s="60"/>
      <c r="IU69" s="60"/>
      <c r="IV69" s="60"/>
      <c r="IW69" s="60"/>
      <c r="IX69" s="60"/>
      <c r="IY69" s="60"/>
      <c r="IZ69" s="60"/>
      <c r="JA69" s="60"/>
      <c r="JB69" s="60"/>
      <c r="JC69" s="60"/>
      <c r="JD69" s="60"/>
      <c r="JE69" s="60"/>
      <c r="JF69" s="60"/>
      <c r="JG69" s="60"/>
      <c r="JH69" s="60"/>
      <c r="JI69" s="60"/>
      <c r="JJ69" s="60"/>
      <c r="JK69" s="60"/>
      <c r="JL69" s="60"/>
      <c r="JM69" s="60"/>
      <c r="JN69" s="60"/>
      <c r="JO69" s="60"/>
      <c r="JP69" s="60"/>
      <c r="JQ69" s="60"/>
      <c r="JR69" s="60"/>
      <c r="JS69" s="60"/>
      <c r="JT69" s="60"/>
      <c r="JU69" s="60"/>
      <c r="JV69" s="60"/>
      <c r="JW69" s="60"/>
      <c r="JX69" s="60"/>
      <c r="JY69" s="60"/>
      <c r="JZ69" s="60"/>
      <c r="KA69" s="60"/>
      <c r="KB69" s="60"/>
      <c r="KC69" s="60"/>
      <c r="KD69" s="60"/>
      <c r="KE69" s="60"/>
      <c r="KF69" s="60"/>
      <c r="KG69" s="60"/>
      <c r="KH69" s="60"/>
      <c r="KI69" s="60"/>
      <c r="KJ69" s="60"/>
      <c r="KK69" s="60"/>
      <c r="KL69" s="60"/>
      <c r="KM69" s="60"/>
      <c r="KN69" s="60"/>
      <c r="KO69" s="60"/>
      <c r="KP69" s="60"/>
      <c r="KQ69" s="60"/>
      <c r="KR69" s="60"/>
      <c r="KS69" s="60"/>
      <c r="KT69" s="60"/>
      <c r="KU69" s="60"/>
      <c r="KV69" s="60"/>
      <c r="KW69" s="60"/>
      <c r="KX69" s="60"/>
      <c r="KY69" s="60"/>
      <c r="KZ69" s="60"/>
      <c r="LA69" s="60"/>
      <c r="LB69" s="60"/>
      <c r="LC69" s="60"/>
      <c r="LD69" s="60"/>
      <c r="LE69" s="60"/>
      <c r="LF69" s="60"/>
      <c r="LG69" s="60"/>
      <c r="LH69" s="60"/>
      <c r="LI69" s="60"/>
      <c r="LJ69" s="60"/>
      <c r="LK69" s="60"/>
      <c r="LL69" s="60"/>
      <c r="LM69" s="60"/>
      <c r="LN69" s="60"/>
      <c r="LO69" s="60"/>
      <c r="LP69" s="60"/>
      <c r="LQ69" s="60"/>
      <c r="LR69" s="60"/>
      <c r="LS69" s="60"/>
      <c r="LT69" s="60"/>
      <c r="LU69" s="60"/>
      <c r="LV69" s="60"/>
      <c r="LW69" s="60"/>
      <c r="LX69" s="60"/>
      <c r="LY69" s="60"/>
      <c r="LZ69" s="60"/>
      <c r="MA69" s="60"/>
      <c r="MB69" s="60"/>
      <c r="MC69" s="60"/>
      <c r="MD69" s="60"/>
      <c r="ME69" s="60"/>
      <c r="MF69" s="60"/>
      <c r="MG69" s="60"/>
      <c r="MH69" s="60"/>
      <c r="MI69" s="60"/>
      <c r="MJ69" s="60"/>
      <c r="MK69" s="60"/>
      <c r="ML69" s="60"/>
      <c r="MM69" s="60"/>
      <c r="MN69" s="60"/>
      <c r="MO69" s="60"/>
      <c r="MP69" s="60"/>
      <c r="MQ69" s="60"/>
      <c r="MR69" s="60"/>
      <c r="MS69" s="60"/>
      <c r="MT69" s="60"/>
      <c r="MU69" s="60"/>
      <c r="MV69" s="60"/>
      <c r="MW69" s="60"/>
      <c r="MX69" s="60"/>
      <c r="MY69" s="60"/>
      <c r="MZ69" s="60"/>
      <c r="NA69" s="60"/>
      <c r="NB69" s="60"/>
      <c r="NC69" s="60"/>
      <c r="ND69" s="60"/>
      <c r="NE69" s="60"/>
      <c r="NF69" s="60"/>
      <c r="NG69" s="60"/>
      <c r="NH69" s="60"/>
      <c r="NI69" s="60"/>
      <c r="NJ69" s="60"/>
      <c r="NK69" s="60"/>
      <c r="NL69" s="60"/>
      <c r="NM69" s="60"/>
      <c r="NN69" s="60"/>
      <c r="NO69" s="60"/>
      <c r="NP69" s="60"/>
      <c r="NQ69" s="60"/>
      <c r="NR69" s="60"/>
      <c r="NS69" s="60"/>
      <c r="NT69" s="60"/>
      <c r="NU69" s="60"/>
      <c r="NV69" s="60"/>
      <c r="NW69" s="60"/>
      <c r="NX69" s="60"/>
      <c r="NY69" s="60"/>
      <c r="NZ69" s="60"/>
      <c r="OA69" s="60"/>
      <c r="OB69" s="60"/>
      <c r="OC69" s="60"/>
      <c r="OD69" s="60"/>
      <c r="OE69" s="60"/>
      <c r="OF69" s="60"/>
      <c r="OG69" s="60"/>
      <c r="OH69" s="60"/>
      <c r="OI69" s="60"/>
      <c r="OJ69" s="60"/>
      <c r="OK69" s="60"/>
      <c r="OL69" s="60"/>
      <c r="OM69" s="60"/>
      <c r="ON69" s="60"/>
      <c r="OO69" s="60"/>
      <c r="OP69" s="60"/>
      <c r="OQ69" s="60"/>
      <c r="OR69" s="60"/>
      <c r="OS69" s="60"/>
      <c r="OT69" s="60"/>
      <c r="OU69" s="60"/>
      <c r="OV69" s="60"/>
      <c r="OW69" s="60"/>
      <c r="OX69" s="60"/>
      <c r="OY69" s="60"/>
      <c r="OZ69" s="60"/>
      <c r="PA69" s="60"/>
      <c r="PB69" s="60"/>
      <c r="PC69" s="60"/>
      <c r="PD69" s="60"/>
      <c r="PE69" s="60"/>
      <c r="PF69" s="60"/>
      <c r="PG69" s="60"/>
      <c r="PH69" s="60"/>
      <c r="PI69" s="60"/>
      <c r="PJ69" s="60"/>
      <c r="PK69" s="60"/>
      <c r="PL69" s="60"/>
      <c r="PM69" s="60"/>
      <c r="PN69" s="60"/>
      <c r="PO69" s="60"/>
      <c r="PP69" s="60"/>
      <c r="PQ69" s="60"/>
      <c r="PR69" s="60"/>
      <c r="PS69" s="60"/>
      <c r="PT69" s="60"/>
      <c r="PU69" s="60"/>
      <c r="PV69" s="60"/>
      <c r="PW69" s="60"/>
      <c r="PX69" s="60"/>
      <c r="PY69" s="60"/>
      <c r="PZ69" s="60"/>
      <c r="QA69" s="60"/>
      <c r="QB69" s="60"/>
      <c r="QC69" s="60"/>
      <c r="QD69" s="60"/>
      <c r="QE69" s="60"/>
      <c r="QF69" s="60"/>
      <c r="QG69" s="60"/>
      <c r="QH69" s="60"/>
      <c r="QI69" s="60"/>
      <c r="QJ69" s="60"/>
      <c r="QK69" s="60"/>
      <c r="QL69" s="60"/>
      <c r="QM69" s="60"/>
      <c r="QN69" s="60"/>
      <c r="QO69" s="60"/>
      <c r="QP69" s="60"/>
      <c r="QQ69" s="60"/>
      <c r="QR69" s="60"/>
      <c r="QS69" s="60"/>
      <c r="QT69" s="60"/>
      <c r="QU69" s="60"/>
      <c r="QV69" s="60"/>
      <c r="QW69" s="60"/>
      <c r="QX69" s="60"/>
      <c r="QY69" s="60"/>
      <c r="QZ69" s="60"/>
      <c r="RA69" s="60"/>
      <c r="RB69" s="60"/>
      <c r="RC69" s="60"/>
      <c r="RD69" s="60"/>
      <c r="RE69" s="60"/>
      <c r="RF69" s="60"/>
      <c r="RG69" s="60"/>
      <c r="RH69" s="60"/>
      <c r="RI69" s="60"/>
      <c r="RJ69" s="60"/>
      <c r="RK69" s="60"/>
      <c r="RL69" s="60"/>
      <c r="RM69" s="60"/>
      <c r="RN69" s="60"/>
      <c r="RO69" s="60"/>
      <c r="RP69" s="60"/>
      <c r="RQ69" s="60"/>
      <c r="RR69" s="60"/>
      <c r="RS69" s="60"/>
      <c r="RT69" s="60"/>
      <c r="RU69" s="60"/>
      <c r="RV69" s="60"/>
      <c r="RW69" s="60"/>
      <c r="RX69" s="60"/>
      <c r="RY69" s="60"/>
      <c r="RZ69" s="60"/>
      <c r="SA69" s="60"/>
      <c r="SB69" s="60"/>
      <c r="SC69" s="60"/>
      <c r="SD69" s="60"/>
      <c r="SE69" s="60"/>
      <c r="SF69" s="60"/>
      <c r="SG69" s="60"/>
      <c r="SH69" s="60"/>
      <c r="SI69" s="60"/>
      <c r="SJ69" s="60"/>
      <c r="SK69" s="60"/>
      <c r="SL69" s="60"/>
      <c r="SM69" s="60"/>
      <c r="SN69" s="60"/>
      <c r="SO69" s="60"/>
      <c r="SP69" s="60"/>
      <c r="SQ69" s="60"/>
      <c r="SR69" s="60"/>
      <c r="SS69" s="60"/>
      <c r="ST69" s="60"/>
      <c r="SU69" s="60"/>
      <c r="SV69" s="60"/>
      <c r="SW69" s="60"/>
      <c r="SX69" s="60"/>
      <c r="SY69" s="60"/>
      <c r="SZ69" s="60"/>
      <c r="TA69" s="60"/>
      <c r="TB69" s="60"/>
      <c r="TC69" s="60"/>
      <c r="TD69" s="60"/>
      <c r="TE69" s="60"/>
      <c r="TF69" s="60"/>
      <c r="TG69" s="60"/>
      <c r="TH69" s="60"/>
      <c r="TI69" s="60"/>
      <c r="TJ69" s="60"/>
      <c r="TK69" s="60"/>
      <c r="TL69" s="60"/>
      <c r="TM69" s="60"/>
      <c r="TN69" s="60"/>
      <c r="TO69" s="60"/>
      <c r="TP69" s="60"/>
      <c r="TQ69" s="60"/>
      <c r="TR69" s="60"/>
      <c r="TS69" s="60"/>
      <c r="TT69" s="60"/>
      <c r="TU69" s="60"/>
      <c r="TV69" s="60"/>
      <c r="TW69" s="60"/>
      <c r="TX69" s="60"/>
      <c r="TY69" s="60"/>
      <c r="TZ69" s="60"/>
      <c r="UA69" s="60"/>
      <c r="UB69" s="60"/>
      <c r="UC69" s="60"/>
      <c r="UD69" s="60"/>
      <c r="UE69" s="60"/>
      <c r="UF69" s="60"/>
      <c r="UG69" s="60"/>
      <c r="UH69" s="60"/>
      <c r="UI69" s="60"/>
      <c r="UJ69" s="60"/>
      <c r="UK69" s="60"/>
      <c r="UL69" s="60"/>
      <c r="UM69" s="60"/>
      <c r="UN69" s="60"/>
      <c r="UO69" s="60"/>
      <c r="UP69" s="60"/>
      <c r="UQ69" s="60"/>
      <c r="UR69" s="60"/>
      <c r="US69" s="60"/>
      <c r="UT69" s="60"/>
      <c r="UU69" s="60"/>
      <c r="UV69" s="60"/>
      <c r="UW69" s="60"/>
      <c r="UX69" s="60"/>
      <c r="UY69" s="60"/>
      <c r="UZ69" s="60"/>
      <c r="VA69" s="60"/>
      <c r="VB69" s="60"/>
      <c r="VC69" s="60"/>
      <c r="VD69" s="60"/>
      <c r="VE69" s="60"/>
      <c r="VF69" s="60"/>
      <c r="VG69" s="60"/>
      <c r="VH69" s="60"/>
      <c r="VI69" s="60"/>
      <c r="VJ69" s="60"/>
      <c r="VK69" s="60"/>
      <c r="VL69" s="60"/>
      <c r="VM69" s="60"/>
      <c r="VN69" s="60"/>
      <c r="VO69" s="60"/>
      <c r="VP69" s="60"/>
      <c r="VQ69" s="60"/>
      <c r="VR69" s="60"/>
      <c r="VS69" s="60"/>
      <c r="VT69" s="60"/>
      <c r="VU69" s="60"/>
      <c r="VV69" s="60"/>
      <c r="VW69" s="60"/>
      <c r="VX69" s="60"/>
      <c r="VY69" s="60"/>
      <c r="VZ69" s="60"/>
      <c r="WA69" s="60"/>
      <c r="WB69" s="60"/>
      <c r="WC69" s="60"/>
      <c r="WD69" s="60"/>
      <c r="WE69" s="60"/>
      <c r="WF69" s="60"/>
      <c r="WG69" s="60"/>
      <c r="WH69" s="60"/>
      <c r="WI69" s="60"/>
      <c r="WJ69" s="60"/>
      <c r="WK69" s="60"/>
      <c r="WL69" s="60"/>
      <c r="WM69" s="60"/>
      <c r="WN69" s="60"/>
      <c r="WO69" s="60"/>
      <c r="WP69" s="60"/>
      <c r="WQ69" s="60"/>
      <c r="WR69" s="60"/>
      <c r="WS69" s="60"/>
      <c r="WT69" s="60"/>
      <c r="WU69" s="60"/>
      <c r="WV69" s="60"/>
      <c r="WW69" s="60"/>
      <c r="WX69" s="60"/>
      <c r="WY69" s="60"/>
      <c r="WZ69" s="60"/>
      <c r="XA69" s="60"/>
      <c r="XB69" s="60"/>
      <c r="XC69" s="60"/>
      <c r="XD69" s="60"/>
      <c r="XE69" s="60"/>
      <c r="XF69" s="60"/>
      <c r="XG69" s="60"/>
      <c r="XH69" s="60"/>
      <c r="XI69" s="60"/>
      <c r="XJ69" s="60"/>
      <c r="XK69" s="60"/>
      <c r="XL69" s="60"/>
      <c r="XM69" s="60"/>
      <c r="XN69" s="60"/>
      <c r="XO69" s="60"/>
      <c r="XP69" s="60"/>
      <c r="XQ69" s="60"/>
      <c r="XR69" s="60"/>
      <c r="XS69" s="60"/>
      <c r="XT69" s="60"/>
      <c r="XU69" s="60"/>
      <c r="XV69" s="60"/>
      <c r="XW69" s="60"/>
      <c r="XX69" s="60"/>
      <c r="XY69" s="60"/>
      <c r="XZ69" s="60"/>
      <c r="YA69" s="60"/>
      <c r="YB69" s="60"/>
      <c r="YC69" s="60"/>
      <c r="YD69" s="60"/>
      <c r="YE69" s="60"/>
      <c r="YF69" s="60"/>
      <c r="YG69" s="60"/>
      <c r="YH69" s="60"/>
      <c r="YI69" s="60"/>
      <c r="YJ69" s="60"/>
      <c r="YK69" s="60"/>
      <c r="YL69" s="60"/>
      <c r="YM69" s="60"/>
      <c r="YN69" s="60"/>
      <c r="YO69" s="60"/>
      <c r="YP69" s="60"/>
      <c r="YQ69" s="60"/>
      <c r="YR69" s="60"/>
      <c r="YS69" s="60"/>
      <c r="YT69" s="60"/>
      <c r="YU69" s="60"/>
      <c r="YV69" s="60"/>
      <c r="YW69" s="60"/>
      <c r="YX69" s="60"/>
      <c r="YY69" s="60"/>
      <c r="YZ69" s="60"/>
      <c r="ZA69" s="60"/>
      <c r="ZB69" s="60"/>
      <c r="ZC69" s="60"/>
      <c r="ZD69" s="60"/>
      <c r="ZE69" s="60"/>
      <c r="ZF69" s="60"/>
      <c r="ZG69" s="60"/>
      <c r="ZH69" s="60"/>
      <c r="ZI69" s="60"/>
      <c r="ZJ69" s="60"/>
      <c r="ZK69" s="60"/>
      <c r="ZL69" s="60"/>
      <c r="ZM69" s="60"/>
      <c r="ZN69" s="60"/>
      <c r="ZO69" s="60"/>
      <c r="ZP69" s="60"/>
      <c r="ZQ69" s="60"/>
      <c r="ZR69" s="60"/>
      <c r="ZS69" s="60"/>
      <c r="ZT69" s="60"/>
      <c r="ZU69" s="60"/>
      <c r="ZV69" s="60"/>
      <c r="ZW69" s="60"/>
      <c r="ZX69" s="60"/>
      <c r="ZY69" s="60"/>
      <c r="ZZ69" s="60"/>
      <c r="AAA69" s="60"/>
      <c r="AAB69" s="60"/>
      <c r="AAC69" s="60"/>
      <c r="AAD69" s="60"/>
      <c r="AAE69" s="60"/>
      <c r="AAF69" s="60"/>
      <c r="AAG69" s="60"/>
      <c r="AAH69" s="60"/>
      <c r="AAI69" s="60"/>
      <c r="AAJ69" s="60"/>
      <c r="AAK69" s="60"/>
      <c r="AAL69" s="60"/>
      <c r="AAM69" s="60"/>
      <c r="AAN69" s="60"/>
      <c r="AAO69" s="60"/>
      <c r="AAP69" s="60"/>
      <c r="AAQ69" s="60"/>
      <c r="AAR69" s="60"/>
      <c r="AAS69" s="60"/>
      <c r="AAT69" s="60"/>
      <c r="AAU69" s="60"/>
      <c r="AAV69" s="60"/>
      <c r="AAW69" s="60"/>
      <c r="AAX69" s="60"/>
      <c r="AAY69" s="60"/>
      <c r="AAZ69" s="60"/>
      <c r="ABA69" s="60"/>
      <c r="ABB69" s="60"/>
      <c r="ABC69" s="60"/>
      <c r="ABD69" s="60"/>
      <c r="ABE69" s="60"/>
      <c r="ABF69" s="60"/>
      <c r="ABG69" s="60"/>
      <c r="ABH69" s="60"/>
      <c r="ABI69" s="60"/>
      <c r="ABJ69" s="60"/>
      <c r="ABK69" s="60"/>
      <c r="ABL69" s="60"/>
      <c r="ABM69" s="60"/>
      <c r="ABN69" s="60"/>
      <c r="ABO69" s="60"/>
      <c r="ABP69" s="60"/>
      <c r="ABQ69" s="60"/>
      <c r="ABR69" s="60"/>
      <c r="ABS69" s="60"/>
      <c r="ABT69" s="60"/>
      <c r="ABU69" s="60"/>
      <c r="ABV69" s="60"/>
      <c r="ABW69" s="60"/>
      <c r="ABX69" s="60"/>
      <c r="ABY69" s="60"/>
      <c r="ABZ69" s="60"/>
      <c r="ACA69" s="60"/>
      <c r="ACB69" s="60"/>
      <c r="ACC69" s="60"/>
      <c r="ACD69" s="60"/>
      <c r="ACE69" s="60"/>
      <c r="ACF69" s="60"/>
      <c r="ACG69" s="60"/>
      <c r="ACH69" s="60"/>
      <c r="ACI69" s="60"/>
      <c r="ACJ69" s="60"/>
      <c r="ACK69" s="60"/>
      <c r="ACL69" s="60"/>
      <c r="ACM69" s="60"/>
      <c r="ACN69" s="60"/>
      <c r="ACO69" s="60"/>
      <c r="ACP69" s="60"/>
      <c r="ACQ69" s="60"/>
      <c r="ACR69" s="60"/>
      <c r="ACS69" s="60"/>
      <c r="ACT69" s="60"/>
      <c r="ACU69" s="60"/>
      <c r="ACV69" s="60"/>
      <c r="ACW69" s="60"/>
      <c r="ACX69" s="60"/>
      <c r="ACY69" s="60"/>
      <c r="ACZ69" s="60"/>
      <c r="ADA69" s="60"/>
      <c r="ADB69" s="60"/>
      <c r="ADC69" s="60"/>
      <c r="ADD69" s="60"/>
      <c r="ADE69" s="60"/>
      <c r="ADF69" s="60"/>
      <c r="ADG69" s="60"/>
      <c r="ADH69" s="60"/>
      <c r="ADI69" s="60"/>
      <c r="ADJ69" s="60"/>
      <c r="ADK69" s="60"/>
      <c r="ADL69" s="60"/>
      <c r="ADM69" s="60"/>
      <c r="ADN69" s="60"/>
      <c r="ADO69" s="60"/>
      <c r="ADP69" s="60"/>
      <c r="ADQ69" s="60"/>
      <c r="ADR69" s="60"/>
      <c r="ADS69" s="60"/>
      <c r="ADT69" s="60"/>
      <c r="ADU69" s="60"/>
      <c r="ADV69" s="60"/>
      <c r="ADW69" s="60"/>
      <c r="ADX69" s="60"/>
      <c r="ADY69" s="60"/>
      <c r="ADZ69" s="60"/>
      <c r="AEA69" s="60"/>
      <c r="AEB69" s="60"/>
      <c r="AEC69" s="60"/>
      <c r="AED69" s="60"/>
      <c r="AEE69" s="60"/>
      <c r="AEF69" s="60"/>
      <c r="AEG69" s="60"/>
      <c r="AEH69" s="60"/>
      <c r="AEI69" s="60"/>
      <c r="AEJ69" s="60"/>
      <c r="AEK69" s="60"/>
      <c r="AEL69" s="60"/>
      <c r="AEM69" s="60"/>
      <c r="AEN69" s="60"/>
      <c r="AEO69" s="60"/>
      <c r="AEP69" s="60"/>
      <c r="AEQ69" s="60"/>
      <c r="AER69" s="60"/>
      <c r="AES69" s="60"/>
      <c r="AET69" s="60"/>
      <c r="AEU69" s="60"/>
      <c r="AEV69" s="60"/>
      <c r="AEW69" s="60"/>
      <c r="AEX69" s="60"/>
      <c r="AEY69" s="60"/>
      <c r="AEZ69" s="60"/>
      <c r="AFA69" s="60"/>
      <c r="AFB69" s="60"/>
      <c r="AFC69" s="60"/>
      <c r="AFD69" s="60"/>
      <c r="AFE69" s="60"/>
      <c r="AFF69" s="60"/>
      <c r="AFG69" s="60"/>
      <c r="AFH69" s="60"/>
      <c r="AFI69" s="60"/>
      <c r="AFJ69" s="60"/>
      <c r="AFK69" s="60"/>
      <c r="AFL69" s="60"/>
      <c r="AFM69" s="60"/>
      <c r="AFN69" s="60"/>
      <c r="AFO69" s="60"/>
      <c r="AFP69" s="60"/>
      <c r="AFQ69" s="60"/>
      <c r="AFR69" s="60"/>
      <c r="AFS69" s="60"/>
      <c r="AFT69" s="60"/>
      <c r="AFU69" s="60"/>
      <c r="AFV69" s="60"/>
      <c r="AFW69" s="60"/>
      <c r="AFX69" s="60"/>
      <c r="AFY69" s="60"/>
      <c r="AFZ69" s="60"/>
      <c r="AGA69" s="60"/>
      <c r="AGB69" s="60"/>
      <c r="AGC69" s="60"/>
      <c r="AGD69" s="60"/>
      <c r="AGE69" s="60"/>
      <c r="AGF69" s="60"/>
      <c r="AGG69" s="60"/>
      <c r="AGH69" s="60"/>
      <c r="AGI69" s="60"/>
      <c r="AGJ69" s="60"/>
      <c r="AGK69" s="60"/>
      <c r="AGL69" s="60"/>
      <c r="AGM69" s="60"/>
      <c r="AGN69" s="60"/>
      <c r="AGO69" s="60"/>
      <c r="AGP69" s="60"/>
      <c r="AGQ69" s="60"/>
      <c r="AGR69" s="60"/>
      <c r="AGS69" s="60"/>
      <c r="AGT69" s="60"/>
      <c r="AGU69" s="60"/>
      <c r="AGV69" s="60"/>
      <c r="AGW69" s="60"/>
      <c r="AGX69" s="60"/>
      <c r="AGY69" s="60"/>
      <c r="AGZ69" s="60"/>
      <c r="AHA69" s="60"/>
      <c r="AHB69" s="60"/>
      <c r="AHC69" s="60"/>
      <c r="AHD69" s="60"/>
      <c r="AHE69" s="60"/>
      <c r="AHF69" s="60"/>
      <c r="AHG69" s="60"/>
      <c r="AHH69" s="60"/>
      <c r="AHI69" s="60"/>
      <c r="AHJ69" s="60"/>
      <c r="AHK69" s="60"/>
      <c r="AHL69" s="60"/>
      <c r="AHM69" s="60"/>
      <c r="AHN69" s="60"/>
      <c r="AHO69" s="60"/>
      <c r="AHP69" s="60"/>
      <c r="AHQ69" s="60"/>
      <c r="AHR69" s="60"/>
      <c r="AHS69" s="60"/>
      <c r="AHT69" s="60"/>
      <c r="AHU69" s="60"/>
      <c r="AHV69" s="60"/>
      <c r="AHW69" s="60"/>
      <c r="AHX69" s="60"/>
      <c r="AHY69" s="60"/>
      <c r="AHZ69" s="60"/>
      <c r="AIA69" s="60"/>
      <c r="AIB69" s="60"/>
      <c r="AIC69" s="60"/>
      <c r="AID69" s="60"/>
      <c r="AIE69" s="60"/>
      <c r="AIF69" s="60"/>
      <c r="AIG69" s="60"/>
      <c r="AIH69" s="60"/>
      <c r="AII69" s="60"/>
      <c r="AIJ69" s="60"/>
      <c r="AIK69" s="60"/>
      <c r="AIL69" s="60"/>
      <c r="AIM69" s="60"/>
      <c r="AIN69" s="60"/>
      <c r="AIO69" s="60"/>
      <c r="AIP69" s="60"/>
      <c r="AIQ69" s="60"/>
      <c r="AIR69" s="60"/>
      <c r="AIS69" s="60"/>
      <c r="AIT69" s="60"/>
      <c r="AIU69" s="60"/>
      <c r="AIV69" s="60"/>
      <c r="AIW69" s="60"/>
      <c r="AIX69" s="60"/>
      <c r="AIY69" s="60"/>
      <c r="AIZ69" s="60"/>
      <c r="AJA69" s="60"/>
      <c r="AJB69" s="60"/>
      <c r="AJC69" s="60"/>
      <c r="AJD69" s="60"/>
      <c r="AJE69" s="60"/>
      <c r="AJF69" s="60"/>
      <c r="AJG69" s="60"/>
      <c r="AJH69" s="60"/>
      <c r="AJI69" s="60"/>
      <c r="AJJ69" s="60"/>
      <c r="AJK69" s="60"/>
      <c r="AJL69" s="60"/>
      <c r="AJM69" s="60"/>
      <c r="AJN69" s="60"/>
      <c r="AJO69" s="60"/>
      <c r="AJP69" s="60"/>
      <c r="AJQ69" s="60"/>
      <c r="AJR69" s="60"/>
      <c r="AJS69" s="60"/>
      <c r="AJT69" s="60"/>
      <c r="AJU69" s="60"/>
      <c r="AJV69" s="60"/>
      <c r="AJW69" s="60"/>
      <c r="AJX69" s="60"/>
      <c r="AJY69" s="60"/>
      <c r="AJZ69" s="60"/>
      <c r="AKA69" s="60"/>
      <c r="AKB69" s="60"/>
      <c r="AKC69" s="60"/>
      <c r="AKD69" s="60"/>
      <c r="AKE69" s="60"/>
      <c r="AKF69" s="60"/>
      <c r="AKG69" s="60"/>
      <c r="AKH69" s="60"/>
      <c r="AKI69" s="60"/>
      <c r="AKJ69" s="60"/>
      <c r="AKK69" s="60"/>
      <c r="AKL69" s="60"/>
      <c r="AKM69" s="60"/>
      <c r="AKN69" s="60"/>
      <c r="AKO69" s="60"/>
      <c r="AKP69" s="60"/>
      <c r="AKQ69" s="60"/>
      <c r="AKR69" s="60"/>
      <c r="AKS69" s="60"/>
      <c r="AKT69" s="60"/>
      <c r="AKU69" s="60"/>
      <c r="AKV69" s="60"/>
      <c r="AKW69" s="60"/>
      <c r="AKX69" s="60"/>
      <c r="AKY69" s="60"/>
      <c r="AKZ69" s="60"/>
      <c r="ALA69" s="60"/>
      <c r="ALB69" s="60"/>
      <c r="ALC69" s="60"/>
      <c r="ALD69" s="60"/>
      <c r="ALE69" s="60"/>
      <c r="ALF69" s="60"/>
      <c r="ALG69" s="60"/>
      <c r="ALH69" s="60"/>
      <c r="ALI69" s="60"/>
      <c r="ALJ69" s="60"/>
      <c r="ALK69" s="60"/>
      <c r="ALL69" s="60"/>
      <c r="ALM69" s="60"/>
      <c r="ALN69" s="60"/>
      <c r="ALO69" s="60"/>
      <c r="ALP69" s="60"/>
      <c r="ALQ69" s="60"/>
      <c r="ALR69" s="60"/>
      <c r="ALS69" s="60"/>
      <c r="ALT69" s="60"/>
      <c r="ALU69" s="60"/>
      <c r="ALV69" s="60"/>
      <c r="ALW69" s="60"/>
      <c r="ALX69" s="60"/>
      <c r="ALY69" s="60"/>
      <c r="ALZ69" s="60"/>
      <c r="AMA69" s="60"/>
      <c r="AMB69" s="60"/>
      <c r="AMC69" s="60"/>
      <c r="AMD69" s="60"/>
      <c r="AME69" s="60"/>
      <c r="AMF69" s="60"/>
      <c r="AMG69" s="60"/>
      <c r="AMH69" s="60"/>
      <c r="AMI69" s="60"/>
      <c r="AMJ69" s="60"/>
      <c r="AMK69" s="60"/>
    </row>
    <row r="70" spans="1:1025" ht="51" x14ac:dyDescent="0.2">
      <c r="A70" s="24" t="s">
        <v>82</v>
      </c>
      <c r="B70" s="42" t="s">
        <v>165</v>
      </c>
      <c r="C70" s="48" t="s">
        <v>166</v>
      </c>
      <c r="D70" s="18">
        <f t="shared" si="0"/>
        <v>0.35990614800000004</v>
      </c>
      <c r="E70" s="74">
        <v>0</v>
      </c>
      <c r="F70" s="74">
        <v>0</v>
      </c>
      <c r="G70" s="18">
        <v>0.35990614800000004</v>
      </c>
      <c r="H70" s="74">
        <v>0</v>
      </c>
      <c r="I70" s="18">
        <v>0</v>
      </c>
      <c r="J70" s="74">
        <v>0</v>
      </c>
      <c r="K70" s="74">
        <v>0</v>
      </c>
      <c r="L70" s="18">
        <v>0</v>
      </c>
      <c r="M70" s="74">
        <v>0</v>
      </c>
      <c r="N70" s="18">
        <f t="shared" ref="N70:N78" si="135">I70-D70</f>
        <v>-0.35990614800000004</v>
      </c>
      <c r="O70" s="18" t="s">
        <v>32</v>
      </c>
      <c r="P70" s="18">
        <f t="shared" ref="P70:P78" si="136">J70-E70</f>
        <v>0</v>
      </c>
      <c r="Q70" s="74" t="s">
        <v>32</v>
      </c>
      <c r="R70" s="18">
        <f t="shared" ref="R70:R78" si="137">K70-F70</f>
        <v>0</v>
      </c>
      <c r="S70" s="74" t="s">
        <v>32</v>
      </c>
      <c r="T70" s="18">
        <f t="shared" ref="T70:T78" si="138">L70-G70</f>
        <v>-0.35990614800000004</v>
      </c>
      <c r="U70" s="70" t="s">
        <v>32</v>
      </c>
      <c r="V70" s="74">
        <f t="shared" ref="V70:V78" si="139">M70-H70</f>
        <v>0</v>
      </c>
      <c r="W70" s="74" t="s">
        <v>32</v>
      </c>
      <c r="X70" s="19" t="s">
        <v>32</v>
      </c>
    </row>
    <row r="71" spans="1:1025" ht="52.5" customHeight="1" x14ac:dyDescent="0.2">
      <c r="A71" s="24" t="s">
        <v>82</v>
      </c>
      <c r="B71" s="42" t="s">
        <v>167</v>
      </c>
      <c r="C71" s="48" t="s">
        <v>168</v>
      </c>
      <c r="D71" s="18">
        <f t="shared" si="0"/>
        <v>0.55795991999999994</v>
      </c>
      <c r="E71" s="74">
        <v>0</v>
      </c>
      <c r="F71" s="74">
        <v>0</v>
      </c>
      <c r="G71" s="18">
        <v>0.55795991999999994</v>
      </c>
      <c r="H71" s="74">
        <v>0</v>
      </c>
      <c r="I71" s="18">
        <v>0</v>
      </c>
      <c r="J71" s="74">
        <v>0</v>
      </c>
      <c r="K71" s="74">
        <v>0</v>
      </c>
      <c r="L71" s="18">
        <f>0.461202*1.2</f>
        <v>0.5534424</v>
      </c>
      <c r="M71" s="74">
        <v>0</v>
      </c>
      <c r="N71" s="18">
        <f t="shared" si="135"/>
        <v>-0.55795991999999994</v>
      </c>
      <c r="O71" s="18" t="s">
        <v>32</v>
      </c>
      <c r="P71" s="18">
        <f t="shared" si="136"/>
        <v>0</v>
      </c>
      <c r="Q71" s="74" t="s">
        <v>32</v>
      </c>
      <c r="R71" s="18">
        <f t="shared" si="137"/>
        <v>0</v>
      </c>
      <c r="S71" s="74" t="s">
        <v>32</v>
      </c>
      <c r="T71" s="18">
        <f t="shared" si="138"/>
        <v>-4.5175199999999416E-3</v>
      </c>
      <c r="U71" s="70" t="s">
        <v>32</v>
      </c>
      <c r="V71" s="74">
        <f t="shared" si="139"/>
        <v>0</v>
      </c>
      <c r="W71" s="74" t="s">
        <v>32</v>
      </c>
      <c r="X71" s="19"/>
    </row>
    <row r="72" spans="1:1025" ht="114.75" x14ac:dyDescent="0.2">
      <c r="A72" s="24" t="s">
        <v>82</v>
      </c>
      <c r="B72" s="21" t="s">
        <v>169</v>
      </c>
      <c r="C72" s="48" t="s">
        <v>170</v>
      </c>
      <c r="D72" s="18">
        <f t="shared" si="0"/>
        <v>0.30489380000000038</v>
      </c>
      <c r="E72" s="74">
        <v>0</v>
      </c>
      <c r="F72" s="74">
        <v>0</v>
      </c>
      <c r="G72" s="18">
        <v>0.30489380000000038</v>
      </c>
      <c r="H72" s="74">
        <v>0</v>
      </c>
      <c r="I72" s="18">
        <v>0</v>
      </c>
      <c r="J72" s="74">
        <v>0</v>
      </c>
      <c r="K72" s="74">
        <v>0</v>
      </c>
      <c r="L72" s="18">
        <v>0</v>
      </c>
      <c r="M72" s="74">
        <v>0</v>
      </c>
      <c r="N72" s="18">
        <f t="shared" si="135"/>
        <v>-0.30489380000000038</v>
      </c>
      <c r="O72" s="18" t="s">
        <v>32</v>
      </c>
      <c r="P72" s="18">
        <f t="shared" si="136"/>
        <v>0</v>
      </c>
      <c r="Q72" s="74" t="s">
        <v>32</v>
      </c>
      <c r="R72" s="18">
        <f t="shared" si="137"/>
        <v>0</v>
      </c>
      <c r="S72" s="74" t="s">
        <v>32</v>
      </c>
      <c r="T72" s="18">
        <f t="shared" si="138"/>
        <v>-0.30489380000000038</v>
      </c>
      <c r="U72" s="70" t="s">
        <v>32</v>
      </c>
      <c r="V72" s="74">
        <f t="shared" si="139"/>
        <v>0</v>
      </c>
      <c r="W72" s="74" t="s">
        <v>32</v>
      </c>
      <c r="X72" s="19"/>
    </row>
    <row r="73" spans="1:1025" ht="63.75" x14ac:dyDescent="0.2">
      <c r="A73" s="24" t="s">
        <v>82</v>
      </c>
      <c r="B73" s="21" t="s">
        <v>171</v>
      </c>
      <c r="C73" s="48" t="s">
        <v>172</v>
      </c>
      <c r="D73" s="18">
        <f t="shared" si="0"/>
        <v>0.53720099999999993</v>
      </c>
      <c r="E73" s="74">
        <v>0</v>
      </c>
      <c r="F73" s="74">
        <v>0</v>
      </c>
      <c r="G73" s="18">
        <v>0.53720099999999993</v>
      </c>
      <c r="H73" s="74">
        <v>0</v>
      </c>
      <c r="I73" s="18">
        <v>0</v>
      </c>
      <c r="J73" s="74">
        <v>0</v>
      </c>
      <c r="K73" s="74">
        <v>0</v>
      </c>
      <c r="L73" s="18">
        <v>0</v>
      </c>
      <c r="M73" s="74">
        <v>0</v>
      </c>
      <c r="N73" s="18">
        <f t="shared" si="135"/>
        <v>-0.53720099999999993</v>
      </c>
      <c r="O73" s="18" t="s">
        <v>32</v>
      </c>
      <c r="P73" s="18">
        <f t="shared" si="136"/>
        <v>0</v>
      </c>
      <c r="Q73" s="74" t="s">
        <v>32</v>
      </c>
      <c r="R73" s="18">
        <f t="shared" si="137"/>
        <v>0</v>
      </c>
      <c r="S73" s="74" t="s">
        <v>32</v>
      </c>
      <c r="T73" s="18">
        <f t="shared" si="138"/>
        <v>-0.53720099999999993</v>
      </c>
      <c r="U73" s="70" t="s">
        <v>32</v>
      </c>
      <c r="V73" s="74">
        <f t="shared" si="139"/>
        <v>0</v>
      </c>
      <c r="W73" s="74" t="s">
        <v>32</v>
      </c>
      <c r="X73" s="19" t="s">
        <v>32</v>
      </c>
    </row>
    <row r="74" spans="1:1025" ht="76.5" x14ac:dyDescent="0.2">
      <c r="A74" s="24" t="s">
        <v>82</v>
      </c>
      <c r="B74" s="21" t="s">
        <v>173</v>
      </c>
      <c r="C74" s="48" t="s">
        <v>174</v>
      </c>
      <c r="D74" s="18">
        <f t="shared" si="0"/>
        <v>0.54076810799999997</v>
      </c>
      <c r="E74" s="74">
        <v>0</v>
      </c>
      <c r="F74" s="74">
        <v>0</v>
      </c>
      <c r="G74" s="18">
        <v>0.54076810799999997</v>
      </c>
      <c r="H74" s="74">
        <v>0</v>
      </c>
      <c r="I74" s="18">
        <v>0</v>
      </c>
      <c r="J74" s="74">
        <v>0</v>
      </c>
      <c r="K74" s="74">
        <v>0</v>
      </c>
      <c r="L74" s="18">
        <v>0</v>
      </c>
      <c r="M74" s="74">
        <v>0</v>
      </c>
      <c r="N74" s="18">
        <f t="shared" si="135"/>
        <v>-0.54076810799999997</v>
      </c>
      <c r="O74" s="18" t="s">
        <v>32</v>
      </c>
      <c r="P74" s="18">
        <f t="shared" si="136"/>
        <v>0</v>
      </c>
      <c r="Q74" s="74" t="s">
        <v>32</v>
      </c>
      <c r="R74" s="18">
        <f t="shared" si="137"/>
        <v>0</v>
      </c>
      <c r="S74" s="74" t="s">
        <v>32</v>
      </c>
      <c r="T74" s="18">
        <f t="shared" si="138"/>
        <v>-0.54076810799999997</v>
      </c>
      <c r="U74" s="70" t="s">
        <v>32</v>
      </c>
      <c r="V74" s="74">
        <f t="shared" si="139"/>
        <v>0</v>
      </c>
      <c r="W74" s="74" t="s">
        <v>32</v>
      </c>
      <c r="X74" s="19" t="s">
        <v>32</v>
      </c>
    </row>
    <row r="75" spans="1:1025" ht="63.75" x14ac:dyDescent="0.2">
      <c r="A75" s="24" t="s">
        <v>82</v>
      </c>
      <c r="B75" s="21" t="s">
        <v>175</v>
      </c>
      <c r="C75" s="48" t="s">
        <v>176</v>
      </c>
      <c r="D75" s="18">
        <f t="shared" si="0"/>
        <v>0.13598405999999999</v>
      </c>
      <c r="E75" s="74">
        <v>0</v>
      </c>
      <c r="F75" s="74">
        <v>0</v>
      </c>
      <c r="G75" s="18">
        <v>0.13598405999999999</v>
      </c>
      <c r="H75" s="74">
        <v>0</v>
      </c>
      <c r="I75" s="18">
        <v>0</v>
      </c>
      <c r="J75" s="74">
        <v>0</v>
      </c>
      <c r="K75" s="74">
        <v>0</v>
      </c>
      <c r="L75" s="18">
        <v>0</v>
      </c>
      <c r="M75" s="74">
        <v>0</v>
      </c>
      <c r="N75" s="18">
        <f t="shared" si="135"/>
        <v>-0.13598405999999999</v>
      </c>
      <c r="O75" s="18" t="s">
        <v>32</v>
      </c>
      <c r="P75" s="18">
        <f t="shared" si="136"/>
        <v>0</v>
      </c>
      <c r="Q75" s="74" t="s">
        <v>32</v>
      </c>
      <c r="R75" s="18">
        <f t="shared" si="137"/>
        <v>0</v>
      </c>
      <c r="S75" s="74" t="s">
        <v>32</v>
      </c>
      <c r="T75" s="18">
        <f t="shared" si="138"/>
        <v>-0.13598405999999999</v>
      </c>
      <c r="U75" s="70" t="s">
        <v>32</v>
      </c>
      <c r="V75" s="74">
        <f t="shared" si="139"/>
        <v>0</v>
      </c>
      <c r="W75" s="74" t="s">
        <v>32</v>
      </c>
      <c r="X75" s="19" t="s">
        <v>32</v>
      </c>
    </row>
    <row r="76" spans="1:1025" ht="63.75" x14ac:dyDescent="0.2">
      <c r="A76" s="24" t="s">
        <v>82</v>
      </c>
      <c r="B76" s="21" t="s">
        <v>177</v>
      </c>
      <c r="C76" s="48" t="s">
        <v>178</v>
      </c>
      <c r="D76" s="18">
        <f t="shared" si="0"/>
        <v>0.37234453199999995</v>
      </c>
      <c r="E76" s="74">
        <v>0</v>
      </c>
      <c r="F76" s="74">
        <v>0</v>
      </c>
      <c r="G76" s="18">
        <v>0.37234453199999995</v>
      </c>
      <c r="H76" s="74">
        <v>0</v>
      </c>
      <c r="I76" s="18">
        <v>0</v>
      </c>
      <c r="J76" s="74">
        <v>0</v>
      </c>
      <c r="K76" s="74">
        <v>0</v>
      </c>
      <c r="L76" s="18">
        <v>0</v>
      </c>
      <c r="M76" s="74">
        <v>0</v>
      </c>
      <c r="N76" s="18">
        <f t="shared" si="135"/>
        <v>-0.37234453199999995</v>
      </c>
      <c r="O76" s="18" t="s">
        <v>32</v>
      </c>
      <c r="P76" s="18">
        <f t="shared" si="136"/>
        <v>0</v>
      </c>
      <c r="Q76" s="74" t="s">
        <v>32</v>
      </c>
      <c r="R76" s="18">
        <f t="shared" si="137"/>
        <v>0</v>
      </c>
      <c r="S76" s="74" t="s">
        <v>32</v>
      </c>
      <c r="T76" s="18">
        <f t="shared" si="138"/>
        <v>-0.37234453199999995</v>
      </c>
      <c r="U76" s="70" t="s">
        <v>32</v>
      </c>
      <c r="V76" s="74">
        <f t="shared" si="139"/>
        <v>0</v>
      </c>
      <c r="W76" s="74" t="s">
        <v>32</v>
      </c>
      <c r="X76" s="19" t="s">
        <v>32</v>
      </c>
    </row>
    <row r="77" spans="1:1025" ht="63.75" x14ac:dyDescent="0.2">
      <c r="A77" s="24" t="s">
        <v>82</v>
      </c>
      <c r="B77" s="21" t="s">
        <v>179</v>
      </c>
      <c r="C77" s="48" t="s">
        <v>180</v>
      </c>
      <c r="D77" s="18">
        <f t="shared" si="0"/>
        <v>0.21197543999999999</v>
      </c>
      <c r="E77" s="74">
        <v>0</v>
      </c>
      <c r="F77" s="74">
        <v>0</v>
      </c>
      <c r="G77" s="18">
        <v>0.21197543999999999</v>
      </c>
      <c r="H77" s="74">
        <v>0</v>
      </c>
      <c r="I77" s="18">
        <v>0</v>
      </c>
      <c r="J77" s="74">
        <v>0</v>
      </c>
      <c r="K77" s="74">
        <v>0</v>
      </c>
      <c r="L77" s="18">
        <v>0</v>
      </c>
      <c r="M77" s="74">
        <v>0</v>
      </c>
      <c r="N77" s="18">
        <f t="shared" si="135"/>
        <v>-0.21197543999999999</v>
      </c>
      <c r="O77" s="18" t="s">
        <v>32</v>
      </c>
      <c r="P77" s="18">
        <f t="shared" si="136"/>
        <v>0</v>
      </c>
      <c r="Q77" s="74" t="s">
        <v>32</v>
      </c>
      <c r="R77" s="18">
        <f t="shared" si="137"/>
        <v>0</v>
      </c>
      <c r="S77" s="74" t="s">
        <v>32</v>
      </c>
      <c r="T77" s="18">
        <f t="shared" si="138"/>
        <v>-0.21197543999999999</v>
      </c>
      <c r="U77" s="70" t="s">
        <v>32</v>
      </c>
      <c r="V77" s="74">
        <f t="shared" si="139"/>
        <v>0</v>
      </c>
      <c r="W77" s="74" t="s">
        <v>32</v>
      </c>
      <c r="X77" s="19" t="s">
        <v>32</v>
      </c>
    </row>
    <row r="78" spans="1:1025" ht="35.25" customHeight="1" x14ac:dyDescent="0.2">
      <c r="A78" s="24" t="s">
        <v>82</v>
      </c>
      <c r="B78" s="21" t="s">
        <v>181</v>
      </c>
      <c r="C78" s="48" t="s">
        <v>182</v>
      </c>
      <c r="D78" s="18">
        <f t="shared" si="0"/>
        <v>0.24995227199999998</v>
      </c>
      <c r="E78" s="74">
        <v>0</v>
      </c>
      <c r="F78" s="74">
        <v>0</v>
      </c>
      <c r="G78" s="18">
        <v>0.24995227199999998</v>
      </c>
      <c r="H78" s="74">
        <v>0</v>
      </c>
      <c r="I78" s="18">
        <v>0</v>
      </c>
      <c r="J78" s="74">
        <v>0</v>
      </c>
      <c r="K78" s="74">
        <v>0</v>
      </c>
      <c r="L78" s="18">
        <v>0</v>
      </c>
      <c r="M78" s="74">
        <v>0</v>
      </c>
      <c r="N78" s="18">
        <f t="shared" si="135"/>
        <v>-0.24995227199999998</v>
      </c>
      <c r="O78" s="18" t="s">
        <v>32</v>
      </c>
      <c r="P78" s="18">
        <f t="shared" si="136"/>
        <v>0</v>
      </c>
      <c r="Q78" s="74" t="s">
        <v>32</v>
      </c>
      <c r="R78" s="18">
        <f t="shared" si="137"/>
        <v>0</v>
      </c>
      <c r="S78" s="74" t="s">
        <v>32</v>
      </c>
      <c r="T78" s="18">
        <f t="shared" si="138"/>
        <v>-0.24995227199999998</v>
      </c>
      <c r="U78" s="70" t="s">
        <v>32</v>
      </c>
      <c r="V78" s="74">
        <f t="shared" si="139"/>
        <v>0</v>
      </c>
      <c r="W78" s="74" t="s">
        <v>32</v>
      </c>
      <c r="X78" s="19" t="s">
        <v>32</v>
      </c>
    </row>
    <row r="79" spans="1:1025" s="59" customFormat="1" ht="28.5" customHeight="1" x14ac:dyDescent="0.25">
      <c r="A79" s="23" t="s">
        <v>183</v>
      </c>
      <c r="B79" s="20" t="s">
        <v>151</v>
      </c>
      <c r="C79" s="20" t="s">
        <v>31</v>
      </c>
      <c r="D79" s="76">
        <f t="shared" si="0"/>
        <v>0</v>
      </c>
      <c r="E79" s="76">
        <v>0</v>
      </c>
      <c r="F79" s="76">
        <v>0</v>
      </c>
      <c r="G79" s="76">
        <v>0</v>
      </c>
      <c r="H79" s="76">
        <v>0</v>
      </c>
      <c r="I79" s="76">
        <v>0</v>
      </c>
      <c r="J79" s="76">
        <v>0</v>
      </c>
      <c r="K79" s="76">
        <v>0</v>
      </c>
      <c r="L79" s="76">
        <v>0</v>
      </c>
      <c r="M79" s="76">
        <v>0</v>
      </c>
      <c r="N79" s="76">
        <v>0</v>
      </c>
      <c r="O79" s="76" t="s">
        <v>32</v>
      </c>
      <c r="P79" s="76">
        <v>0</v>
      </c>
      <c r="Q79" s="76" t="s">
        <v>32</v>
      </c>
      <c r="R79" s="76">
        <v>0</v>
      </c>
      <c r="S79" s="76" t="s">
        <v>32</v>
      </c>
      <c r="T79" s="76">
        <v>0</v>
      </c>
      <c r="U79" s="76" t="s">
        <v>32</v>
      </c>
      <c r="V79" s="76">
        <v>0</v>
      </c>
      <c r="W79" s="76" t="s">
        <v>32</v>
      </c>
      <c r="X79" s="58" t="s">
        <v>32</v>
      </c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60"/>
      <c r="AO79" s="60"/>
      <c r="AP79" s="60"/>
      <c r="AQ79" s="60"/>
      <c r="AR79" s="60"/>
      <c r="AS79" s="60"/>
      <c r="AT79" s="60"/>
      <c r="AU79" s="60"/>
      <c r="AV79" s="60"/>
      <c r="AW79" s="60"/>
      <c r="AX79" s="60"/>
      <c r="AY79" s="60"/>
      <c r="AZ79" s="60"/>
      <c r="BA79" s="60"/>
      <c r="BB79" s="60"/>
      <c r="BC79" s="60"/>
      <c r="BD79" s="60"/>
      <c r="BE79" s="60"/>
      <c r="BF79" s="60"/>
      <c r="BG79" s="60"/>
      <c r="BH79" s="60"/>
      <c r="BI79" s="60"/>
      <c r="BJ79" s="60"/>
      <c r="BK79" s="60"/>
      <c r="BL79" s="60"/>
      <c r="BM79" s="60"/>
      <c r="BN79" s="60"/>
      <c r="BO79" s="60"/>
      <c r="BP79" s="60"/>
      <c r="BQ79" s="60"/>
      <c r="BR79" s="60"/>
      <c r="BS79" s="60"/>
      <c r="BT79" s="60"/>
      <c r="BU79" s="60"/>
      <c r="BV79" s="60"/>
      <c r="BW79" s="60"/>
      <c r="BX79" s="60"/>
      <c r="BY79" s="60"/>
      <c r="BZ79" s="60"/>
      <c r="CA79" s="60"/>
      <c r="CB79" s="60"/>
      <c r="CC79" s="60"/>
      <c r="CD79" s="60"/>
      <c r="CE79" s="60"/>
      <c r="CF79" s="60"/>
      <c r="CG79" s="60"/>
      <c r="CH79" s="60"/>
      <c r="CI79" s="60"/>
      <c r="CJ79" s="60"/>
      <c r="CK79" s="60"/>
      <c r="CL79" s="60"/>
      <c r="CM79" s="60"/>
      <c r="CN79" s="60"/>
      <c r="CO79" s="60"/>
      <c r="CP79" s="60"/>
      <c r="CQ79" s="60"/>
      <c r="CR79" s="60"/>
      <c r="CS79" s="60"/>
      <c r="CT79" s="60"/>
      <c r="CU79" s="60"/>
      <c r="CV79" s="60"/>
      <c r="CW79" s="60"/>
      <c r="CX79" s="60"/>
      <c r="CY79" s="60"/>
      <c r="CZ79" s="60"/>
      <c r="DA79" s="60"/>
      <c r="DB79" s="60"/>
      <c r="DC79" s="60"/>
      <c r="DD79" s="60"/>
      <c r="DE79" s="60"/>
      <c r="DF79" s="60"/>
      <c r="DG79" s="60"/>
      <c r="DH79" s="60"/>
      <c r="DI79" s="60"/>
      <c r="DJ79" s="60"/>
      <c r="DK79" s="60"/>
      <c r="DL79" s="60"/>
      <c r="DM79" s="60"/>
      <c r="DN79" s="60"/>
      <c r="DO79" s="60"/>
      <c r="DP79" s="60"/>
      <c r="DQ79" s="60"/>
      <c r="DR79" s="60"/>
      <c r="DS79" s="60"/>
      <c r="DT79" s="60"/>
      <c r="DU79" s="60"/>
      <c r="DV79" s="60"/>
      <c r="DW79" s="60"/>
      <c r="DX79" s="60"/>
      <c r="DY79" s="60"/>
      <c r="DZ79" s="60"/>
      <c r="EA79" s="60"/>
      <c r="EB79" s="60"/>
      <c r="EC79" s="60"/>
      <c r="ED79" s="60"/>
      <c r="EE79" s="60"/>
      <c r="EF79" s="60"/>
      <c r="EG79" s="60"/>
      <c r="EH79" s="60"/>
      <c r="EI79" s="60"/>
      <c r="EJ79" s="60"/>
      <c r="EK79" s="60"/>
      <c r="EL79" s="60"/>
      <c r="EM79" s="60"/>
      <c r="EN79" s="60"/>
      <c r="EO79" s="60"/>
      <c r="EP79" s="60"/>
      <c r="EQ79" s="60"/>
      <c r="ER79" s="60"/>
      <c r="ES79" s="60"/>
      <c r="ET79" s="60"/>
      <c r="EU79" s="60"/>
      <c r="EV79" s="60"/>
      <c r="EW79" s="60"/>
      <c r="EX79" s="60"/>
      <c r="EY79" s="60"/>
      <c r="EZ79" s="60"/>
      <c r="FA79" s="60"/>
      <c r="FB79" s="60"/>
      <c r="FC79" s="60"/>
      <c r="FD79" s="60"/>
      <c r="FE79" s="60"/>
      <c r="FF79" s="60"/>
      <c r="FG79" s="60"/>
      <c r="FH79" s="60"/>
      <c r="FI79" s="60"/>
      <c r="FJ79" s="60"/>
      <c r="FK79" s="60"/>
      <c r="FL79" s="60"/>
      <c r="FM79" s="60"/>
      <c r="FN79" s="60"/>
      <c r="FO79" s="60"/>
      <c r="FP79" s="60"/>
      <c r="FQ79" s="60"/>
      <c r="FR79" s="60"/>
      <c r="FS79" s="60"/>
      <c r="FT79" s="60"/>
      <c r="FU79" s="60"/>
      <c r="FV79" s="60"/>
      <c r="FW79" s="60"/>
      <c r="FX79" s="60"/>
      <c r="FY79" s="60"/>
      <c r="FZ79" s="60"/>
      <c r="GA79" s="60"/>
      <c r="GB79" s="60"/>
      <c r="GC79" s="60"/>
      <c r="GD79" s="60"/>
      <c r="GE79" s="60"/>
      <c r="GF79" s="60"/>
      <c r="GG79" s="60"/>
      <c r="GH79" s="60"/>
      <c r="GI79" s="60"/>
      <c r="GJ79" s="60"/>
      <c r="GK79" s="60"/>
      <c r="GL79" s="60"/>
      <c r="GM79" s="60"/>
      <c r="GN79" s="60"/>
      <c r="GO79" s="60"/>
      <c r="GP79" s="60"/>
      <c r="GQ79" s="60"/>
      <c r="GR79" s="60"/>
      <c r="GS79" s="60"/>
      <c r="GT79" s="60"/>
      <c r="GU79" s="60"/>
      <c r="GV79" s="60"/>
      <c r="GW79" s="60"/>
      <c r="GX79" s="60"/>
      <c r="GY79" s="60"/>
      <c r="GZ79" s="60"/>
      <c r="HA79" s="60"/>
      <c r="HB79" s="60"/>
      <c r="HC79" s="60"/>
      <c r="HD79" s="60"/>
      <c r="HE79" s="60"/>
      <c r="HF79" s="60"/>
      <c r="HG79" s="60"/>
      <c r="HH79" s="60"/>
      <c r="HI79" s="60"/>
      <c r="HJ79" s="60"/>
      <c r="HK79" s="60"/>
      <c r="HL79" s="60"/>
      <c r="HM79" s="60"/>
      <c r="HN79" s="60"/>
      <c r="HO79" s="60"/>
      <c r="HP79" s="60"/>
      <c r="HQ79" s="60"/>
      <c r="HR79" s="60"/>
      <c r="HS79" s="60"/>
      <c r="HT79" s="60"/>
      <c r="HU79" s="60"/>
      <c r="HV79" s="60"/>
      <c r="HW79" s="60"/>
      <c r="HX79" s="60"/>
      <c r="HY79" s="60"/>
      <c r="HZ79" s="60"/>
      <c r="IA79" s="60"/>
      <c r="IB79" s="60"/>
      <c r="IC79" s="60"/>
      <c r="ID79" s="60"/>
      <c r="IE79" s="60"/>
      <c r="IF79" s="60"/>
      <c r="IG79" s="60"/>
      <c r="IH79" s="60"/>
      <c r="II79" s="60"/>
      <c r="IJ79" s="60"/>
      <c r="IK79" s="60"/>
      <c r="IL79" s="60"/>
      <c r="IM79" s="60"/>
      <c r="IN79" s="60"/>
      <c r="IO79" s="60"/>
      <c r="IP79" s="60"/>
      <c r="IQ79" s="60"/>
      <c r="IR79" s="60"/>
      <c r="IS79" s="60"/>
      <c r="IT79" s="60"/>
      <c r="IU79" s="60"/>
      <c r="IV79" s="60"/>
      <c r="IW79" s="60"/>
      <c r="IX79" s="60"/>
      <c r="IY79" s="60"/>
      <c r="IZ79" s="60"/>
      <c r="JA79" s="60"/>
      <c r="JB79" s="60"/>
      <c r="JC79" s="60"/>
      <c r="JD79" s="60"/>
      <c r="JE79" s="60"/>
      <c r="JF79" s="60"/>
      <c r="JG79" s="60"/>
      <c r="JH79" s="60"/>
      <c r="JI79" s="60"/>
      <c r="JJ79" s="60"/>
      <c r="JK79" s="60"/>
      <c r="JL79" s="60"/>
      <c r="JM79" s="60"/>
      <c r="JN79" s="60"/>
      <c r="JO79" s="60"/>
      <c r="JP79" s="60"/>
      <c r="JQ79" s="60"/>
      <c r="JR79" s="60"/>
      <c r="JS79" s="60"/>
      <c r="JT79" s="60"/>
      <c r="JU79" s="60"/>
      <c r="JV79" s="60"/>
      <c r="JW79" s="60"/>
      <c r="JX79" s="60"/>
      <c r="JY79" s="60"/>
      <c r="JZ79" s="60"/>
      <c r="KA79" s="60"/>
      <c r="KB79" s="60"/>
      <c r="KC79" s="60"/>
      <c r="KD79" s="60"/>
      <c r="KE79" s="60"/>
      <c r="KF79" s="60"/>
      <c r="KG79" s="60"/>
      <c r="KH79" s="60"/>
      <c r="KI79" s="60"/>
      <c r="KJ79" s="60"/>
      <c r="KK79" s="60"/>
      <c r="KL79" s="60"/>
      <c r="KM79" s="60"/>
      <c r="KN79" s="60"/>
      <c r="KO79" s="60"/>
      <c r="KP79" s="60"/>
      <c r="KQ79" s="60"/>
      <c r="KR79" s="60"/>
      <c r="KS79" s="60"/>
      <c r="KT79" s="60"/>
      <c r="KU79" s="60"/>
      <c r="KV79" s="60"/>
      <c r="KW79" s="60"/>
      <c r="KX79" s="60"/>
      <c r="KY79" s="60"/>
      <c r="KZ79" s="60"/>
      <c r="LA79" s="60"/>
      <c r="LB79" s="60"/>
      <c r="LC79" s="60"/>
      <c r="LD79" s="60"/>
      <c r="LE79" s="60"/>
      <c r="LF79" s="60"/>
      <c r="LG79" s="60"/>
      <c r="LH79" s="60"/>
      <c r="LI79" s="60"/>
      <c r="LJ79" s="60"/>
      <c r="LK79" s="60"/>
      <c r="LL79" s="60"/>
      <c r="LM79" s="60"/>
      <c r="LN79" s="60"/>
      <c r="LO79" s="60"/>
      <c r="LP79" s="60"/>
      <c r="LQ79" s="60"/>
      <c r="LR79" s="60"/>
      <c r="LS79" s="60"/>
      <c r="LT79" s="60"/>
      <c r="LU79" s="60"/>
      <c r="LV79" s="60"/>
      <c r="LW79" s="60"/>
      <c r="LX79" s="60"/>
      <c r="LY79" s="60"/>
      <c r="LZ79" s="60"/>
      <c r="MA79" s="60"/>
      <c r="MB79" s="60"/>
      <c r="MC79" s="60"/>
      <c r="MD79" s="60"/>
      <c r="ME79" s="60"/>
      <c r="MF79" s="60"/>
      <c r="MG79" s="60"/>
      <c r="MH79" s="60"/>
      <c r="MI79" s="60"/>
      <c r="MJ79" s="60"/>
      <c r="MK79" s="60"/>
      <c r="ML79" s="60"/>
      <c r="MM79" s="60"/>
      <c r="MN79" s="60"/>
      <c r="MO79" s="60"/>
      <c r="MP79" s="60"/>
      <c r="MQ79" s="60"/>
      <c r="MR79" s="60"/>
      <c r="MS79" s="60"/>
      <c r="MT79" s="60"/>
      <c r="MU79" s="60"/>
      <c r="MV79" s="60"/>
      <c r="MW79" s="60"/>
      <c r="MX79" s="60"/>
      <c r="MY79" s="60"/>
      <c r="MZ79" s="60"/>
      <c r="NA79" s="60"/>
      <c r="NB79" s="60"/>
      <c r="NC79" s="60"/>
      <c r="ND79" s="60"/>
      <c r="NE79" s="60"/>
      <c r="NF79" s="60"/>
      <c r="NG79" s="60"/>
      <c r="NH79" s="60"/>
      <c r="NI79" s="60"/>
      <c r="NJ79" s="60"/>
      <c r="NK79" s="60"/>
      <c r="NL79" s="60"/>
      <c r="NM79" s="60"/>
      <c r="NN79" s="60"/>
      <c r="NO79" s="60"/>
      <c r="NP79" s="60"/>
      <c r="NQ79" s="60"/>
      <c r="NR79" s="60"/>
      <c r="NS79" s="60"/>
      <c r="NT79" s="60"/>
      <c r="NU79" s="60"/>
      <c r="NV79" s="60"/>
      <c r="NW79" s="60"/>
      <c r="NX79" s="60"/>
      <c r="NY79" s="60"/>
      <c r="NZ79" s="60"/>
      <c r="OA79" s="60"/>
      <c r="OB79" s="60"/>
      <c r="OC79" s="60"/>
      <c r="OD79" s="60"/>
      <c r="OE79" s="60"/>
      <c r="OF79" s="60"/>
      <c r="OG79" s="60"/>
      <c r="OH79" s="60"/>
      <c r="OI79" s="60"/>
      <c r="OJ79" s="60"/>
      <c r="OK79" s="60"/>
      <c r="OL79" s="60"/>
      <c r="OM79" s="60"/>
      <c r="ON79" s="60"/>
      <c r="OO79" s="60"/>
      <c r="OP79" s="60"/>
      <c r="OQ79" s="60"/>
      <c r="OR79" s="60"/>
      <c r="OS79" s="60"/>
      <c r="OT79" s="60"/>
      <c r="OU79" s="60"/>
      <c r="OV79" s="60"/>
      <c r="OW79" s="60"/>
      <c r="OX79" s="60"/>
      <c r="OY79" s="60"/>
      <c r="OZ79" s="60"/>
      <c r="PA79" s="60"/>
      <c r="PB79" s="60"/>
      <c r="PC79" s="60"/>
      <c r="PD79" s="60"/>
      <c r="PE79" s="60"/>
      <c r="PF79" s="60"/>
      <c r="PG79" s="60"/>
      <c r="PH79" s="60"/>
      <c r="PI79" s="60"/>
      <c r="PJ79" s="60"/>
      <c r="PK79" s="60"/>
      <c r="PL79" s="60"/>
      <c r="PM79" s="60"/>
      <c r="PN79" s="60"/>
      <c r="PO79" s="60"/>
      <c r="PP79" s="60"/>
      <c r="PQ79" s="60"/>
      <c r="PR79" s="60"/>
      <c r="PS79" s="60"/>
      <c r="PT79" s="60"/>
      <c r="PU79" s="60"/>
      <c r="PV79" s="60"/>
      <c r="PW79" s="60"/>
      <c r="PX79" s="60"/>
      <c r="PY79" s="60"/>
      <c r="PZ79" s="60"/>
      <c r="QA79" s="60"/>
      <c r="QB79" s="60"/>
      <c r="QC79" s="60"/>
      <c r="QD79" s="60"/>
      <c r="QE79" s="60"/>
      <c r="QF79" s="60"/>
      <c r="QG79" s="60"/>
      <c r="QH79" s="60"/>
      <c r="QI79" s="60"/>
      <c r="QJ79" s="60"/>
      <c r="QK79" s="60"/>
      <c r="QL79" s="60"/>
      <c r="QM79" s="60"/>
      <c r="QN79" s="60"/>
      <c r="QO79" s="60"/>
      <c r="QP79" s="60"/>
      <c r="QQ79" s="60"/>
      <c r="QR79" s="60"/>
      <c r="QS79" s="60"/>
      <c r="QT79" s="60"/>
      <c r="QU79" s="60"/>
      <c r="QV79" s="60"/>
      <c r="QW79" s="60"/>
      <c r="QX79" s="60"/>
      <c r="QY79" s="60"/>
      <c r="QZ79" s="60"/>
      <c r="RA79" s="60"/>
      <c r="RB79" s="60"/>
      <c r="RC79" s="60"/>
      <c r="RD79" s="60"/>
      <c r="RE79" s="60"/>
      <c r="RF79" s="60"/>
      <c r="RG79" s="60"/>
      <c r="RH79" s="60"/>
      <c r="RI79" s="60"/>
      <c r="RJ79" s="60"/>
      <c r="RK79" s="60"/>
      <c r="RL79" s="60"/>
      <c r="RM79" s="60"/>
      <c r="RN79" s="60"/>
      <c r="RO79" s="60"/>
      <c r="RP79" s="60"/>
      <c r="RQ79" s="60"/>
      <c r="RR79" s="60"/>
      <c r="RS79" s="60"/>
      <c r="RT79" s="60"/>
      <c r="RU79" s="60"/>
      <c r="RV79" s="60"/>
      <c r="RW79" s="60"/>
      <c r="RX79" s="60"/>
      <c r="RY79" s="60"/>
      <c r="RZ79" s="60"/>
      <c r="SA79" s="60"/>
      <c r="SB79" s="60"/>
      <c r="SC79" s="60"/>
      <c r="SD79" s="60"/>
      <c r="SE79" s="60"/>
      <c r="SF79" s="60"/>
      <c r="SG79" s="60"/>
      <c r="SH79" s="60"/>
      <c r="SI79" s="60"/>
      <c r="SJ79" s="60"/>
      <c r="SK79" s="60"/>
      <c r="SL79" s="60"/>
      <c r="SM79" s="60"/>
      <c r="SN79" s="60"/>
      <c r="SO79" s="60"/>
      <c r="SP79" s="60"/>
      <c r="SQ79" s="60"/>
      <c r="SR79" s="60"/>
      <c r="SS79" s="60"/>
      <c r="ST79" s="60"/>
      <c r="SU79" s="60"/>
      <c r="SV79" s="60"/>
      <c r="SW79" s="60"/>
      <c r="SX79" s="60"/>
      <c r="SY79" s="60"/>
      <c r="SZ79" s="60"/>
      <c r="TA79" s="60"/>
      <c r="TB79" s="60"/>
      <c r="TC79" s="60"/>
      <c r="TD79" s="60"/>
      <c r="TE79" s="60"/>
      <c r="TF79" s="60"/>
      <c r="TG79" s="60"/>
      <c r="TH79" s="60"/>
      <c r="TI79" s="60"/>
      <c r="TJ79" s="60"/>
      <c r="TK79" s="60"/>
      <c r="TL79" s="60"/>
      <c r="TM79" s="60"/>
      <c r="TN79" s="60"/>
      <c r="TO79" s="60"/>
      <c r="TP79" s="60"/>
      <c r="TQ79" s="60"/>
      <c r="TR79" s="60"/>
      <c r="TS79" s="60"/>
      <c r="TT79" s="60"/>
      <c r="TU79" s="60"/>
      <c r="TV79" s="60"/>
      <c r="TW79" s="60"/>
      <c r="TX79" s="60"/>
      <c r="TY79" s="60"/>
      <c r="TZ79" s="60"/>
      <c r="UA79" s="60"/>
      <c r="UB79" s="60"/>
      <c r="UC79" s="60"/>
      <c r="UD79" s="60"/>
      <c r="UE79" s="60"/>
      <c r="UF79" s="60"/>
      <c r="UG79" s="60"/>
      <c r="UH79" s="60"/>
      <c r="UI79" s="60"/>
      <c r="UJ79" s="60"/>
      <c r="UK79" s="60"/>
      <c r="UL79" s="60"/>
      <c r="UM79" s="60"/>
      <c r="UN79" s="60"/>
      <c r="UO79" s="60"/>
      <c r="UP79" s="60"/>
      <c r="UQ79" s="60"/>
      <c r="UR79" s="60"/>
      <c r="US79" s="60"/>
      <c r="UT79" s="60"/>
      <c r="UU79" s="60"/>
      <c r="UV79" s="60"/>
      <c r="UW79" s="60"/>
      <c r="UX79" s="60"/>
      <c r="UY79" s="60"/>
      <c r="UZ79" s="60"/>
      <c r="VA79" s="60"/>
      <c r="VB79" s="60"/>
      <c r="VC79" s="60"/>
      <c r="VD79" s="60"/>
      <c r="VE79" s="60"/>
      <c r="VF79" s="60"/>
      <c r="VG79" s="60"/>
      <c r="VH79" s="60"/>
      <c r="VI79" s="60"/>
      <c r="VJ79" s="60"/>
      <c r="VK79" s="60"/>
      <c r="VL79" s="60"/>
      <c r="VM79" s="60"/>
      <c r="VN79" s="60"/>
      <c r="VO79" s="60"/>
      <c r="VP79" s="60"/>
      <c r="VQ79" s="60"/>
      <c r="VR79" s="60"/>
      <c r="VS79" s="60"/>
      <c r="VT79" s="60"/>
      <c r="VU79" s="60"/>
      <c r="VV79" s="60"/>
      <c r="VW79" s="60"/>
      <c r="VX79" s="60"/>
      <c r="VY79" s="60"/>
      <c r="VZ79" s="60"/>
      <c r="WA79" s="60"/>
      <c r="WB79" s="60"/>
      <c r="WC79" s="60"/>
      <c r="WD79" s="60"/>
      <c r="WE79" s="60"/>
      <c r="WF79" s="60"/>
      <c r="WG79" s="60"/>
      <c r="WH79" s="60"/>
      <c r="WI79" s="60"/>
      <c r="WJ79" s="60"/>
      <c r="WK79" s="60"/>
      <c r="WL79" s="60"/>
      <c r="WM79" s="60"/>
      <c r="WN79" s="60"/>
      <c r="WO79" s="60"/>
      <c r="WP79" s="60"/>
      <c r="WQ79" s="60"/>
      <c r="WR79" s="60"/>
      <c r="WS79" s="60"/>
      <c r="WT79" s="60"/>
      <c r="WU79" s="60"/>
      <c r="WV79" s="60"/>
      <c r="WW79" s="60"/>
      <c r="WX79" s="60"/>
      <c r="WY79" s="60"/>
      <c r="WZ79" s="60"/>
      <c r="XA79" s="60"/>
      <c r="XB79" s="60"/>
      <c r="XC79" s="60"/>
      <c r="XD79" s="60"/>
      <c r="XE79" s="60"/>
      <c r="XF79" s="60"/>
      <c r="XG79" s="60"/>
      <c r="XH79" s="60"/>
      <c r="XI79" s="60"/>
      <c r="XJ79" s="60"/>
      <c r="XK79" s="60"/>
      <c r="XL79" s="60"/>
      <c r="XM79" s="60"/>
      <c r="XN79" s="60"/>
      <c r="XO79" s="60"/>
      <c r="XP79" s="60"/>
      <c r="XQ79" s="60"/>
      <c r="XR79" s="60"/>
      <c r="XS79" s="60"/>
      <c r="XT79" s="60"/>
      <c r="XU79" s="60"/>
      <c r="XV79" s="60"/>
      <c r="XW79" s="60"/>
      <c r="XX79" s="60"/>
      <c r="XY79" s="60"/>
      <c r="XZ79" s="60"/>
      <c r="YA79" s="60"/>
      <c r="YB79" s="60"/>
      <c r="YC79" s="60"/>
      <c r="YD79" s="60"/>
      <c r="YE79" s="60"/>
      <c r="YF79" s="60"/>
      <c r="YG79" s="60"/>
      <c r="YH79" s="60"/>
      <c r="YI79" s="60"/>
      <c r="YJ79" s="60"/>
      <c r="YK79" s="60"/>
      <c r="YL79" s="60"/>
      <c r="YM79" s="60"/>
      <c r="YN79" s="60"/>
      <c r="YO79" s="60"/>
      <c r="YP79" s="60"/>
      <c r="YQ79" s="60"/>
      <c r="YR79" s="60"/>
      <c r="YS79" s="60"/>
      <c r="YT79" s="60"/>
      <c r="YU79" s="60"/>
      <c r="YV79" s="60"/>
      <c r="YW79" s="60"/>
      <c r="YX79" s="60"/>
      <c r="YY79" s="60"/>
      <c r="YZ79" s="60"/>
      <c r="ZA79" s="60"/>
      <c r="ZB79" s="60"/>
      <c r="ZC79" s="60"/>
      <c r="ZD79" s="60"/>
      <c r="ZE79" s="60"/>
      <c r="ZF79" s="60"/>
      <c r="ZG79" s="60"/>
      <c r="ZH79" s="60"/>
      <c r="ZI79" s="60"/>
      <c r="ZJ79" s="60"/>
      <c r="ZK79" s="60"/>
      <c r="ZL79" s="60"/>
      <c r="ZM79" s="60"/>
      <c r="ZN79" s="60"/>
      <c r="ZO79" s="60"/>
      <c r="ZP79" s="60"/>
      <c r="ZQ79" s="60"/>
      <c r="ZR79" s="60"/>
      <c r="ZS79" s="60"/>
      <c r="ZT79" s="60"/>
      <c r="ZU79" s="60"/>
      <c r="ZV79" s="60"/>
      <c r="ZW79" s="60"/>
      <c r="ZX79" s="60"/>
      <c r="ZY79" s="60"/>
      <c r="ZZ79" s="60"/>
      <c r="AAA79" s="60"/>
      <c r="AAB79" s="60"/>
      <c r="AAC79" s="60"/>
      <c r="AAD79" s="60"/>
      <c r="AAE79" s="60"/>
      <c r="AAF79" s="60"/>
      <c r="AAG79" s="60"/>
      <c r="AAH79" s="60"/>
      <c r="AAI79" s="60"/>
      <c r="AAJ79" s="60"/>
      <c r="AAK79" s="60"/>
      <c r="AAL79" s="60"/>
      <c r="AAM79" s="60"/>
      <c r="AAN79" s="60"/>
      <c r="AAO79" s="60"/>
      <c r="AAP79" s="60"/>
      <c r="AAQ79" s="60"/>
      <c r="AAR79" s="60"/>
      <c r="AAS79" s="60"/>
      <c r="AAT79" s="60"/>
      <c r="AAU79" s="60"/>
      <c r="AAV79" s="60"/>
      <c r="AAW79" s="60"/>
      <c r="AAX79" s="60"/>
      <c r="AAY79" s="60"/>
      <c r="AAZ79" s="60"/>
      <c r="ABA79" s="60"/>
      <c r="ABB79" s="60"/>
      <c r="ABC79" s="60"/>
      <c r="ABD79" s="60"/>
      <c r="ABE79" s="60"/>
      <c r="ABF79" s="60"/>
      <c r="ABG79" s="60"/>
      <c r="ABH79" s="60"/>
      <c r="ABI79" s="60"/>
      <c r="ABJ79" s="60"/>
      <c r="ABK79" s="60"/>
      <c r="ABL79" s="60"/>
      <c r="ABM79" s="60"/>
      <c r="ABN79" s="60"/>
      <c r="ABO79" s="60"/>
      <c r="ABP79" s="60"/>
      <c r="ABQ79" s="60"/>
      <c r="ABR79" s="60"/>
      <c r="ABS79" s="60"/>
      <c r="ABT79" s="60"/>
      <c r="ABU79" s="60"/>
      <c r="ABV79" s="60"/>
      <c r="ABW79" s="60"/>
      <c r="ABX79" s="60"/>
      <c r="ABY79" s="60"/>
      <c r="ABZ79" s="60"/>
      <c r="ACA79" s="60"/>
      <c r="ACB79" s="60"/>
      <c r="ACC79" s="60"/>
      <c r="ACD79" s="60"/>
      <c r="ACE79" s="60"/>
      <c r="ACF79" s="60"/>
      <c r="ACG79" s="60"/>
      <c r="ACH79" s="60"/>
      <c r="ACI79" s="60"/>
      <c r="ACJ79" s="60"/>
      <c r="ACK79" s="60"/>
      <c r="ACL79" s="60"/>
      <c r="ACM79" s="60"/>
      <c r="ACN79" s="60"/>
      <c r="ACO79" s="60"/>
      <c r="ACP79" s="60"/>
      <c r="ACQ79" s="60"/>
      <c r="ACR79" s="60"/>
      <c r="ACS79" s="60"/>
      <c r="ACT79" s="60"/>
      <c r="ACU79" s="60"/>
      <c r="ACV79" s="60"/>
      <c r="ACW79" s="60"/>
      <c r="ACX79" s="60"/>
      <c r="ACY79" s="60"/>
      <c r="ACZ79" s="60"/>
      <c r="ADA79" s="60"/>
      <c r="ADB79" s="60"/>
      <c r="ADC79" s="60"/>
      <c r="ADD79" s="60"/>
      <c r="ADE79" s="60"/>
      <c r="ADF79" s="60"/>
      <c r="ADG79" s="60"/>
      <c r="ADH79" s="60"/>
      <c r="ADI79" s="60"/>
      <c r="ADJ79" s="60"/>
      <c r="ADK79" s="60"/>
      <c r="ADL79" s="60"/>
      <c r="ADM79" s="60"/>
      <c r="ADN79" s="60"/>
      <c r="ADO79" s="60"/>
      <c r="ADP79" s="60"/>
      <c r="ADQ79" s="60"/>
      <c r="ADR79" s="60"/>
      <c r="ADS79" s="60"/>
      <c r="ADT79" s="60"/>
      <c r="ADU79" s="60"/>
      <c r="ADV79" s="60"/>
      <c r="ADW79" s="60"/>
      <c r="ADX79" s="60"/>
      <c r="ADY79" s="60"/>
      <c r="ADZ79" s="60"/>
      <c r="AEA79" s="60"/>
      <c r="AEB79" s="60"/>
      <c r="AEC79" s="60"/>
      <c r="AED79" s="60"/>
      <c r="AEE79" s="60"/>
      <c r="AEF79" s="60"/>
      <c r="AEG79" s="60"/>
      <c r="AEH79" s="60"/>
      <c r="AEI79" s="60"/>
      <c r="AEJ79" s="60"/>
      <c r="AEK79" s="60"/>
      <c r="AEL79" s="60"/>
      <c r="AEM79" s="60"/>
      <c r="AEN79" s="60"/>
      <c r="AEO79" s="60"/>
      <c r="AEP79" s="60"/>
      <c r="AEQ79" s="60"/>
      <c r="AER79" s="60"/>
      <c r="AES79" s="60"/>
      <c r="AET79" s="60"/>
      <c r="AEU79" s="60"/>
      <c r="AEV79" s="60"/>
      <c r="AEW79" s="60"/>
      <c r="AEX79" s="60"/>
      <c r="AEY79" s="60"/>
      <c r="AEZ79" s="60"/>
      <c r="AFA79" s="60"/>
      <c r="AFB79" s="60"/>
      <c r="AFC79" s="60"/>
      <c r="AFD79" s="60"/>
      <c r="AFE79" s="60"/>
      <c r="AFF79" s="60"/>
      <c r="AFG79" s="60"/>
      <c r="AFH79" s="60"/>
      <c r="AFI79" s="60"/>
      <c r="AFJ79" s="60"/>
      <c r="AFK79" s="60"/>
      <c r="AFL79" s="60"/>
      <c r="AFM79" s="60"/>
      <c r="AFN79" s="60"/>
      <c r="AFO79" s="60"/>
      <c r="AFP79" s="60"/>
      <c r="AFQ79" s="60"/>
      <c r="AFR79" s="60"/>
      <c r="AFS79" s="60"/>
      <c r="AFT79" s="60"/>
      <c r="AFU79" s="60"/>
      <c r="AFV79" s="60"/>
      <c r="AFW79" s="60"/>
      <c r="AFX79" s="60"/>
      <c r="AFY79" s="60"/>
      <c r="AFZ79" s="60"/>
      <c r="AGA79" s="60"/>
      <c r="AGB79" s="60"/>
      <c r="AGC79" s="60"/>
      <c r="AGD79" s="60"/>
      <c r="AGE79" s="60"/>
      <c r="AGF79" s="60"/>
      <c r="AGG79" s="60"/>
      <c r="AGH79" s="60"/>
      <c r="AGI79" s="60"/>
      <c r="AGJ79" s="60"/>
      <c r="AGK79" s="60"/>
      <c r="AGL79" s="60"/>
      <c r="AGM79" s="60"/>
      <c r="AGN79" s="60"/>
      <c r="AGO79" s="60"/>
      <c r="AGP79" s="60"/>
      <c r="AGQ79" s="60"/>
      <c r="AGR79" s="60"/>
      <c r="AGS79" s="60"/>
      <c r="AGT79" s="60"/>
      <c r="AGU79" s="60"/>
      <c r="AGV79" s="60"/>
      <c r="AGW79" s="60"/>
      <c r="AGX79" s="60"/>
      <c r="AGY79" s="60"/>
      <c r="AGZ79" s="60"/>
      <c r="AHA79" s="60"/>
      <c r="AHB79" s="60"/>
      <c r="AHC79" s="60"/>
      <c r="AHD79" s="60"/>
      <c r="AHE79" s="60"/>
      <c r="AHF79" s="60"/>
      <c r="AHG79" s="60"/>
      <c r="AHH79" s="60"/>
      <c r="AHI79" s="60"/>
      <c r="AHJ79" s="60"/>
      <c r="AHK79" s="60"/>
      <c r="AHL79" s="60"/>
      <c r="AHM79" s="60"/>
      <c r="AHN79" s="60"/>
      <c r="AHO79" s="60"/>
      <c r="AHP79" s="60"/>
      <c r="AHQ79" s="60"/>
      <c r="AHR79" s="60"/>
      <c r="AHS79" s="60"/>
      <c r="AHT79" s="60"/>
      <c r="AHU79" s="60"/>
      <c r="AHV79" s="60"/>
      <c r="AHW79" s="60"/>
      <c r="AHX79" s="60"/>
      <c r="AHY79" s="60"/>
      <c r="AHZ79" s="60"/>
      <c r="AIA79" s="60"/>
      <c r="AIB79" s="60"/>
      <c r="AIC79" s="60"/>
      <c r="AID79" s="60"/>
      <c r="AIE79" s="60"/>
      <c r="AIF79" s="60"/>
      <c r="AIG79" s="60"/>
      <c r="AIH79" s="60"/>
      <c r="AII79" s="60"/>
      <c r="AIJ79" s="60"/>
      <c r="AIK79" s="60"/>
      <c r="AIL79" s="60"/>
      <c r="AIM79" s="60"/>
      <c r="AIN79" s="60"/>
      <c r="AIO79" s="60"/>
      <c r="AIP79" s="60"/>
      <c r="AIQ79" s="60"/>
      <c r="AIR79" s="60"/>
      <c r="AIS79" s="60"/>
      <c r="AIT79" s="60"/>
      <c r="AIU79" s="60"/>
      <c r="AIV79" s="60"/>
      <c r="AIW79" s="60"/>
      <c r="AIX79" s="60"/>
      <c r="AIY79" s="60"/>
      <c r="AIZ79" s="60"/>
      <c r="AJA79" s="60"/>
      <c r="AJB79" s="60"/>
      <c r="AJC79" s="60"/>
      <c r="AJD79" s="60"/>
      <c r="AJE79" s="60"/>
      <c r="AJF79" s="60"/>
      <c r="AJG79" s="60"/>
      <c r="AJH79" s="60"/>
      <c r="AJI79" s="60"/>
      <c r="AJJ79" s="60"/>
      <c r="AJK79" s="60"/>
      <c r="AJL79" s="60"/>
      <c r="AJM79" s="60"/>
      <c r="AJN79" s="60"/>
      <c r="AJO79" s="60"/>
      <c r="AJP79" s="60"/>
      <c r="AJQ79" s="60"/>
      <c r="AJR79" s="60"/>
      <c r="AJS79" s="60"/>
      <c r="AJT79" s="60"/>
      <c r="AJU79" s="60"/>
      <c r="AJV79" s="60"/>
      <c r="AJW79" s="60"/>
      <c r="AJX79" s="60"/>
      <c r="AJY79" s="60"/>
      <c r="AJZ79" s="60"/>
      <c r="AKA79" s="60"/>
      <c r="AKB79" s="60"/>
      <c r="AKC79" s="60"/>
      <c r="AKD79" s="60"/>
      <c r="AKE79" s="60"/>
      <c r="AKF79" s="60"/>
      <c r="AKG79" s="60"/>
      <c r="AKH79" s="60"/>
      <c r="AKI79" s="60"/>
      <c r="AKJ79" s="60"/>
      <c r="AKK79" s="60"/>
      <c r="AKL79" s="60"/>
      <c r="AKM79" s="60"/>
      <c r="AKN79" s="60"/>
      <c r="AKO79" s="60"/>
      <c r="AKP79" s="60"/>
      <c r="AKQ79" s="60"/>
      <c r="AKR79" s="60"/>
      <c r="AKS79" s="60"/>
      <c r="AKT79" s="60"/>
      <c r="AKU79" s="60"/>
      <c r="AKV79" s="60"/>
      <c r="AKW79" s="60"/>
      <c r="AKX79" s="60"/>
      <c r="AKY79" s="60"/>
      <c r="AKZ79" s="60"/>
      <c r="ALA79" s="60"/>
      <c r="ALB79" s="60"/>
      <c r="ALC79" s="60"/>
      <c r="ALD79" s="60"/>
      <c r="ALE79" s="60"/>
      <c r="ALF79" s="60"/>
      <c r="ALG79" s="60"/>
      <c r="ALH79" s="60"/>
      <c r="ALI79" s="60"/>
      <c r="ALJ79" s="60"/>
      <c r="ALK79" s="60"/>
      <c r="ALL79" s="60"/>
      <c r="ALM79" s="60"/>
      <c r="ALN79" s="60"/>
      <c r="ALO79" s="60"/>
      <c r="ALP79" s="60"/>
      <c r="ALQ79" s="60"/>
      <c r="ALR79" s="60"/>
      <c r="ALS79" s="60"/>
      <c r="ALT79" s="60"/>
      <c r="ALU79" s="60"/>
      <c r="ALV79" s="60"/>
      <c r="ALW79" s="60"/>
      <c r="ALX79" s="60"/>
      <c r="ALY79" s="60"/>
      <c r="ALZ79" s="60"/>
      <c r="AMA79" s="60"/>
      <c r="AMB79" s="60"/>
      <c r="AMC79" s="60"/>
      <c r="AMD79" s="60"/>
      <c r="AME79" s="60"/>
      <c r="AMF79" s="60"/>
      <c r="AMG79" s="60"/>
      <c r="AMH79" s="60"/>
      <c r="AMI79" s="60"/>
      <c r="AMJ79" s="60"/>
      <c r="AMK79" s="60"/>
    </row>
    <row r="80" spans="1:1025" s="59" customFormat="1" ht="15.75" x14ac:dyDescent="0.25">
      <c r="A80" s="23" t="s">
        <v>184</v>
      </c>
      <c r="B80" s="20" t="s">
        <v>157</v>
      </c>
      <c r="C80" s="20" t="s">
        <v>31</v>
      </c>
      <c r="D80" s="76">
        <f t="shared" si="0"/>
        <v>2.8987065599999999</v>
      </c>
      <c r="E80" s="76">
        <f t="shared" ref="E80" si="140">SUM(E81:E83)</f>
        <v>0</v>
      </c>
      <c r="F80" s="76">
        <f t="shared" ref="F80" si="141">SUM(F81:F83)</f>
        <v>0</v>
      </c>
      <c r="G80" s="76">
        <v>2.8987065599999999</v>
      </c>
      <c r="H80" s="76">
        <f t="shared" ref="H80" si="142">SUM(H81:H83)</f>
        <v>0</v>
      </c>
      <c r="I80" s="76">
        <f t="shared" ref="I80" si="143">SUM(I81:I83)</f>
        <v>0</v>
      </c>
      <c r="J80" s="76">
        <f t="shared" ref="J80" si="144">SUM(J81:J83)</f>
        <v>0</v>
      </c>
      <c r="K80" s="76">
        <f t="shared" ref="K80" si="145">SUM(K81:K83)</f>
        <v>0</v>
      </c>
      <c r="L80" s="76">
        <f t="shared" ref="L80" si="146">SUM(L81:L83)</f>
        <v>1.2117300719999999</v>
      </c>
      <c r="M80" s="76">
        <f t="shared" ref="M80" si="147">SUM(M81:M83)</f>
        <v>0</v>
      </c>
      <c r="N80" s="76">
        <f t="shared" ref="N80" si="148">SUM(N81:N83)</f>
        <v>-2.8987065599999999</v>
      </c>
      <c r="O80" s="76" t="s">
        <v>32</v>
      </c>
      <c r="P80" s="76">
        <f t="shared" ref="P80" si="149">SUM(P81:P83)</f>
        <v>0</v>
      </c>
      <c r="Q80" s="76" t="s">
        <v>32</v>
      </c>
      <c r="R80" s="76">
        <f t="shared" ref="R80" si="150">SUM(R81:R83)</f>
        <v>0</v>
      </c>
      <c r="S80" s="76" t="s">
        <v>32</v>
      </c>
      <c r="T80" s="76">
        <f t="shared" ref="T80" si="151">SUM(T81:T83)</f>
        <v>-1.6869764880000002</v>
      </c>
      <c r="U80" s="76" t="s">
        <v>32</v>
      </c>
      <c r="V80" s="76">
        <f t="shared" ref="V80" si="152">SUM(V81:V83)</f>
        <v>0</v>
      </c>
      <c r="W80" s="76" t="s">
        <v>32</v>
      </c>
      <c r="X80" s="58" t="s">
        <v>32</v>
      </c>
      <c r="Y80" s="60"/>
      <c r="Z80" s="60"/>
      <c r="AA80" s="60"/>
      <c r="AB80" s="60"/>
      <c r="AC80" s="60"/>
      <c r="AD80" s="60"/>
      <c r="AE80" s="60"/>
      <c r="AF80" s="60"/>
      <c r="AG80" s="60"/>
      <c r="AH80" s="60"/>
      <c r="AI80" s="60"/>
      <c r="AJ80" s="60"/>
      <c r="AK80" s="60"/>
      <c r="AL80" s="60"/>
      <c r="AM80" s="60"/>
      <c r="AN80" s="60"/>
      <c r="AO80" s="60"/>
      <c r="AP80" s="60"/>
      <c r="AQ80" s="60"/>
      <c r="AR80" s="60"/>
      <c r="AS80" s="60"/>
      <c r="AT80" s="60"/>
      <c r="AU80" s="60"/>
      <c r="AV80" s="60"/>
      <c r="AW80" s="60"/>
      <c r="AX80" s="60"/>
      <c r="AY80" s="60"/>
      <c r="AZ80" s="60"/>
      <c r="BA80" s="60"/>
      <c r="BB80" s="60"/>
      <c r="BC80" s="60"/>
      <c r="BD80" s="60"/>
      <c r="BE80" s="60"/>
      <c r="BF80" s="60"/>
      <c r="BG80" s="60"/>
      <c r="BH80" s="60"/>
      <c r="BI80" s="60"/>
      <c r="BJ80" s="60"/>
      <c r="BK80" s="60"/>
      <c r="BL80" s="60"/>
      <c r="BM80" s="60"/>
      <c r="BN80" s="60"/>
      <c r="BO80" s="60"/>
      <c r="BP80" s="60"/>
      <c r="BQ80" s="60"/>
      <c r="BR80" s="60"/>
      <c r="BS80" s="60"/>
      <c r="BT80" s="60"/>
      <c r="BU80" s="60"/>
      <c r="BV80" s="60"/>
      <c r="BW80" s="60"/>
      <c r="BX80" s="60"/>
      <c r="BY80" s="60"/>
      <c r="BZ80" s="60"/>
      <c r="CA80" s="60"/>
      <c r="CB80" s="60"/>
      <c r="CC80" s="60"/>
      <c r="CD80" s="60"/>
      <c r="CE80" s="60"/>
      <c r="CF80" s="60"/>
      <c r="CG80" s="60"/>
      <c r="CH80" s="60"/>
      <c r="CI80" s="60"/>
      <c r="CJ80" s="60"/>
      <c r="CK80" s="60"/>
      <c r="CL80" s="60"/>
      <c r="CM80" s="60"/>
      <c r="CN80" s="60"/>
      <c r="CO80" s="60"/>
      <c r="CP80" s="60"/>
      <c r="CQ80" s="60"/>
      <c r="CR80" s="60"/>
      <c r="CS80" s="60"/>
      <c r="CT80" s="60"/>
      <c r="CU80" s="60"/>
      <c r="CV80" s="60"/>
      <c r="CW80" s="60"/>
      <c r="CX80" s="60"/>
      <c r="CY80" s="60"/>
      <c r="CZ80" s="60"/>
      <c r="DA80" s="60"/>
      <c r="DB80" s="60"/>
      <c r="DC80" s="60"/>
      <c r="DD80" s="60"/>
      <c r="DE80" s="60"/>
      <c r="DF80" s="60"/>
      <c r="DG80" s="60"/>
      <c r="DH80" s="60"/>
      <c r="DI80" s="60"/>
      <c r="DJ80" s="60"/>
      <c r="DK80" s="60"/>
      <c r="DL80" s="60"/>
      <c r="DM80" s="60"/>
      <c r="DN80" s="60"/>
      <c r="DO80" s="60"/>
      <c r="DP80" s="60"/>
      <c r="DQ80" s="60"/>
      <c r="DR80" s="60"/>
      <c r="DS80" s="60"/>
      <c r="DT80" s="60"/>
      <c r="DU80" s="60"/>
      <c r="DV80" s="60"/>
      <c r="DW80" s="60"/>
      <c r="DX80" s="60"/>
      <c r="DY80" s="60"/>
      <c r="DZ80" s="60"/>
      <c r="EA80" s="60"/>
      <c r="EB80" s="60"/>
      <c r="EC80" s="60"/>
      <c r="ED80" s="60"/>
      <c r="EE80" s="60"/>
      <c r="EF80" s="60"/>
      <c r="EG80" s="60"/>
      <c r="EH80" s="60"/>
      <c r="EI80" s="60"/>
      <c r="EJ80" s="60"/>
      <c r="EK80" s="60"/>
      <c r="EL80" s="60"/>
      <c r="EM80" s="60"/>
      <c r="EN80" s="60"/>
      <c r="EO80" s="60"/>
      <c r="EP80" s="60"/>
      <c r="EQ80" s="60"/>
      <c r="ER80" s="60"/>
      <c r="ES80" s="60"/>
      <c r="ET80" s="60"/>
      <c r="EU80" s="60"/>
      <c r="EV80" s="60"/>
      <c r="EW80" s="60"/>
      <c r="EX80" s="60"/>
      <c r="EY80" s="60"/>
      <c r="EZ80" s="60"/>
      <c r="FA80" s="60"/>
      <c r="FB80" s="60"/>
      <c r="FC80" s="60"/>
      <c r="FD80" s="60"/>
      <c r="FE80" s="60"/>
      <c r="FF80" s="60"/>
      <c r="FG80" s="60"/>
      <c r="FH80" s="60"/>
      <c r="FI80" s="60"/>
      <c r="FJ80" s="60"/>
      <c r="FK80" s="60"/>
      <c r="FL80" s="60"/>
      <c r="FM80" s="60"/>
      <c r="FN80" s="60"/>
      <c r="FO80" s="60"/>
      <c r="FP80" s="60"/>
      <c r="FQ80" s="60"/>
      <c r="FR80" s="60"/>
      <c r="FS80" s="60"/>
      <c r="FT80" s="60"/>
      <c r="FU80" s="60"/>
      <c r="FV80" s="60"/>
      <c r="FW80" s="60"/>
      <c r="FX80" s="60"/>
      <c r="FY80" s="60"/>
      <c r="FZ80" s="60"/>
      <c r="GA80" s="60"/>
      <c r="GB80" s="60"/>
      <c r="GC80" s="60"/>
      <c r="GD80" s="60"/>
      <c r="GE80" s="60"/>
      <c r="GF80" s="60"/>
      <c r="GG80" s="60"/>
      <c r="GH80" s="60"/>
      <c r="GI80" s="60"/>
      <c r="GJ80" s="60"/>
      <c r="GK80" s="60"/>
      <c r="GL80" s="60"/>
      <c r="GM80" s="60"/>
      <c r="GN80" s="60"/>
      <c r="GO80" s="60"/>
      <c r="GP80" s="60"/>
      <c r="GQ80" s="60"/>
      <c r="GR80" s="60"/>
      <c r="GS80" s="60"/>
      <c r="GT80" s="60"/>
      <c r="GU80" s="60"/>
      <c r="GV80" s="60"/>
      <c r="GW80" s="60"/>
      <c r="GX80" s="60"/>
      <c r="GY80" s="60"/>
      <c r="GZ80" s="60"/>
      <c r="HA80" s="60"/>
      <c r="HB80" s="60"/>
      <c r="HC80" s="60"/>
      <c r="HD80" s="60"/>
      <c r="HE80" s="60"/>
      <c r="HF80" s="60"/>
      <c r="HG80" s="60"/>
      <c r="HH80" s="60"/>
      <c r="HI80" s="60"/>
      <c r="HJ80" s="60"/>
      <c r="HK80" s="60"/>
      <c r="HL80" s="60"/>
      <c r="HM80" s="60"/>
      <c r="HN80" s="60"/>
      <c r="HO80" s="60"/>
      <c r="HP80" s="60"/>
      <c r="HQ80" s="60"/>
      <c r="HR80" s="60"/>
      <c r="HS80" s="60"/>
      <c r="HT80" s="60"/>
      <c r="HU80" s="60"/>
      <c r="HV80" s="60"/>
      <c r="HW80" s="60"/>
      <c r="HX80" s="60"/>
      <c r="HY80" s="60"/>
      <c r="HZ80" s="60"/>
      <c r="IA80" s="60"/>
      <c r="IB80" s="60"/>
      <c r="IC80" s="60"/>
      <c r="ID80" s="60"/>
      <c r="IE80" s="60"/>
      <c r="IF80" s="60"/>
      <c r="IG80" s="60"/>
      <c r="IH80" s="60"/>
      <c r="II80" s="60"/>
      <c r="IJ80" s="60"/>
      <c r="IK80" s="60"/>
      <c r="IL80" s="60"/>
      <c r="IM80" s="60"/>
      <c r="IN80" s="60"/>
      <c r="IO80" s="60"/>
      <c r="IP80" s="60"/>
      <c r="IQ80" s="60"/>
      <c r="IR80" s="60"/>
      <c r="IS80" s="60"/>
      <c r="IT80" s="60"/>
      <c r="IU80" s="60"/>
      <c r="IV80" s="60"/>
      <c r="IW80" s="60"/>
      <c r="IX80" s="60"/>
      <c r="IY80" s="60"/>
      <c r="IZ80" s="60"/>
      <c r="JA80" s="60"/>
      <c r="JB80" s="60"/>
      <c r="JC80" s="60"/>
      <c r="JD80" s="60"/>
      <c r="JE80" s="60"/>
      <c r="JF80" s="60"/>
      <c r="JG80" s="60"/>
      <c r="JH80" s="60"/>
      <c r="JI80" s="60"/>
      <c r="JJ80" s="60"/>
      <c r="JK80" s="60"/>
      <c r="JL80" s="60"/>
      <c r="JM80" s="60"/>
      <c r="JN80" s="60"/>
      <c r="JO80" s="60"/>
      <c r="JP80" s="60"/>
      <c r="JQ80" s="60"/>
      <c r="JR80" s="60"/>
      <c r="JS80" s="60"/>
      <c r="JT80" s="60"/>
      <c r="JU80" s="60"/>
      <c r="JV80" s="60"/>
      <c r="JW80" s="60"/>
      <c r="JX80" s="60"/>
      <c r="JY80" s="60"/>
      <c r="JZ80" s="60"/>
      <c r="KA80" s="60"/>
      <c r="KB80" s="60"/>
      <c r="KC80" s="60"/>
      <c r="KD80" s="60"/>
      <c r="KE80" s="60"/>
      <c r="KF80" s="60"/>
      <c r="KG80" s="60"/>
      <c r="KH80" s="60"/>
      <c r="KI80" s="60"/>
      <c r="KJ80" s="60"/>
      <c r="KK80" s="60"/>
      <c r="KL80" s="60"/>
      <c r="KM80" s="60"/>
      <c r="KN80" s="60"/>
      <c r="KO80" s="60"/>
      <c r="KP80" s="60"/>
      <c r="KQ80" s="60"/>
      <c r="KR80" s="60"/>
      <c r="KS80" s="60"/>
      <c r="KT80" s="60"/>
      <c r="KU80" s="60"/>
      <c r="KV80" s="60"/>
      <c r="KW80" s="60"/>
      <c r="KX80" s="60"/>
      <c r="KY80" s="60"/>
      <c r="KZ80" s="60"/>
      <c r="LA80" s="60"/>
      <c r="LB80" s="60"/>
      <c r="LC80" s="60"/>
      <c r="LD80" s="60"/>
      <c r="LE80" s="60"/>
      <c r="LF80" s="60"/>
      <c r="LG80" s="60"/>
      <c r="LH80" s="60"/>
      <c r="LI80" s="60"/>
      <c r="LJ80" s="60"/>
      <c r="LK80" s="60"/>
      <c r="LL80" s="60"/>
      <c r="LM80" s="60"/>
      <c r="LN80" s="60"/>
      <c r="LO80" s="60"/>
      <c r="LP80" s="60"/>
      <c r="LQ80" s="60"/>
      <c r="LR80" s="60"/>
      <c r="LS80" s="60"/>
      <c r="LT80" s="60"/>
      <c r="LU80" s="60"/>
      <c r="LV80" s="60"/>
      <c r="LW80" s="60"/>
      <c r="LX80" s="60"/>
      <c r="LY80" s="60"/>
      <c r="LZ80" s="60"/>
      <c r="MA80" s="60"/>
      <c r="MB80" s="60"/>
      <c r="MC80" s="60"/>
      <c r="MD80" s="60"/>
      <c r="ME80" s="60"/>
      <c r="MF80" s="60"/>
      <c r="MG80" s="60"/>
      <c r="MH80" s="60"/>
      <c r="MI80" s="60"/>
      <c r="MJ80" s="60"/>
      <c r="MK80" s="60"/>
      <c r="ML80" s="60"/>
      <c r="MM80" s="60"/>
      <c r="MN80" s="60"/>
      <c r="MO80" s="60"/>
      <c r="MP80" s="60"/>
      <c r="MQ80" s="60"/>
      <c r="MR80" s="60"/>
      <c r="MS80" s="60"/>
      <c r="MT80" s="60"/>
      <c r="MU80" s="60"/>
      <c r="MV80" s="60"/>
      <c r="MW80" s="60"/>
      <c r="MX80" s="60"/>
      <c r="MY80" s="60"/>
      <c r="MZ80" s="60"/>
      <c r="NA80" s="60"/>
      <c r="NB80" s="60"/>
      <c r="NC80" s="60"/>
      <c r="ND80" s="60"/>
      <c r="NE80" s="60"/>
      <c r="NF80" s="60"/>
      <c r="NG80" s="60"/>
      <c r="NH80" s="60"/>
      <c r="NI80" s="60"/>
      <c r="NJ80" s="60"/>
      <c r="NK80" s="60"/>
      <c r="NL80" s="60"/>
      <c r="NM80" s="60"/>
      <c r="NN80" s="60"/>
      <c r="NO80" s="60"/>
      <c r="NP80" s="60"/>
      <c r="NQ80" s="60"/>
      <c r="NR80" s="60"/>
      <c r="NS80" s="60"/>
      <c r="NT80" s="60"/>
      <c r="NU80" s="60"/>
      <c r="NV80" s="60"/>
      <c r="NW80" s="60"/>
      <c r="NX80" s="60"/>
      <c r="NY80" s="60"/>
      <c r="NZ80" s="60"/>
      <c r="OA80" s="60"/>
      <c r="OB80" s="60"/>
      <c r="OC80" s="60"/>
      <c r="OD80" s="60"/>
      <c r="OE80" s="60"/>
      <c r="OF80" s="60"/>
      <c r="OG80" s="60"/>
      <c r="OH80" s="60"/>
      <c r="OI80" s="60"/>
      <c r="OJ80" s="60"/>
      <c r="OK80" s="60"/>
      <c r="OL80" s="60"/>
      <c r="OM80" s="60"/>
      <c r="ON80" s="60"/>
      <c r="OO80" s="60"/>
      <c r="OP80" s="60"/>
      <c r="OQ80" s="60"/>
      <c r="OR80" s="60"/>
      <c r="OS80" s="60"/>
      <c r="OT80" s="60"/>
      <c r="OU80" s="60"/>
      <c r="OV80" s="60"/>
      <c r="OW80" s="60"/>
      <c r="OX80" s="60"/>
      <c r="OY80" s="60"/>
      <c r="OZ80" s="60"/>
      <c r="PA80" s="60"/>
      <c r="PB80" s="60"/>
      <c r="PC80" s="60"/>
      <c r="PD80" s="60"/>
      <c r="PE80" s="60"/>
      <c r="PF80" s="60"/>
      <c r="PG80" s="60"/>
      <c r="PH80" s="60"/>
      <c r="PI80" s="60"/>
      <c r="PJ80" s="60"/>
      <c r="PK80" s="60"/>
      <c r="PL80" s="60"/>
      <c r="PM80" s="60"/>
      <c r="PN80" s="60"/>
      <c r="PO80" s="60"/>
      <c r="PP80" s="60"/>
      <c r="PQ80" s="60"/>
      <c r="PR80" s="60"/>
      <c r="PS80" s="60"/>
      <c r="PT80" s="60"/>
      <c r="PU80" s="60"/>
      <c r="PV80" s="60"/>
      <c r="PW80" s="60"/>
      <c r="PX80" s="60"/>
      <c r="PY80" s="60"/>
      <c r="PZ80" s="60"/>
      <c r="QA80" s="60"/>
      <c r="QB80" s="60"/>
      <c r="QC80" s="60"/>
      <c r="QD80" s="60"/>
      <c r="QE80" s="60"/>
      <c r="QF80" s="60"/>
      <c r="QG80" s="60"/>
      <c r="QH80" s="60"/>
      <c r="QI80" s="60"/>
      <c r="QJ80" s="60"/>
      <c r="QK80" s="60"/>
      <c r="QL80" s="60"/>
      <c r="QM80" s="60"/>
      <c r="QN80" s="60"/>
      <c r="QO80" s="60"/>
      <c r="QP80" s="60"/>
      <c r="QQ80" s="60"/>
      <c r="QR80" s="60"/>
      <c r="QS80" s="60"/>
      <c r="QT80" s="60"/>
      <c r="QU80" s="60"/>
      <c r="QV80" s="60"/>
      <c r="QW80" s="60"/>
      <c r="QX80" s="60"/>
      <c r="QY80" s="60"/>
      <c r="QZ80" s="60"/>
      <c r="RA80" s="60"/>
      <c r="RB80" s="60"/>
      <c r="RC80" s="60"/>
      <c r="RD80" s="60"/>
      <c r="RE80" s="60"/>
      <c r="RF80" s="60"/>
      <c r="RG80" s="60"/>
      <c r="RH80" s="60"/>
      <c r="RI80" s="60"/>
      <c r="RJ80" s="60"/>
      <c r="RK80" s="60"/>
      <c r="RL80" s="60"/>
      <c r="RM80" s="60"/>
      <c r="RN80" s="60"/>
      <c r="RO80" s="60"/>
      <c r="RP80" s="60"/>
      <c r="RQ80" s="60"/>
      <c r="RR80" s="60"/>
      <c r="RS80" s="60"/>
      <c r="RT80" s="60"/>
      <c r="RU80" s="60"/>
      <c r="RV80" s="60"/>
      <c r="RW80" s="60"/>
      <c r="RX80" s="60"/>
      <c r="RY80" s="60"/>
      <c r="RZ80" s="60"/>
      <c r="SA80" s="60"/>
      <c r="SB80" s="60"/>
      <c r="SC80" s="60"/>
      <c r="SD80" s="60"/>
      <c r="SE80" s="60"/>
      <c r="SF80" s="60"/>
      <c r="SG80" s="60"/>
      <c r="SH80" s="60"/>
      <c r="SI80" s="60"/>
      <c r="SJ80" s="60"/>
      <c r="SK80" s="60"/>
      <c r="SL80" s="60"/>
      <c r="SM80" s="60"/>
      <c r="SN80" s="60"/>
      <c r="SO80" s="60"/>
      <c r="SP80" s="60"/>
      <c r="SQ80" s="60"/>
      <c r="SR80" s="60"/>
      <c r="SS80" s="60"/>
      <c r="ST80" s="60"/>
      <c r="SU80" s="60"/>
      <c r="SV80" s="60"/>
      <c r="SW80" s="60"/>
      <c r="SX80" s="60"/>
      <c r="SY80" s="60"/>
      <c r="SZ80" s="60"/>
      <c r="TA80" s="60"/>
      <c r="TB80" s="60"/>
      <c r="TC80" s="60"/>
      <c r="TD80" s="60"/>
      <c r="TE80" s="60"/>
      <c r="TF80" s="60"/>
      <c r="TG80" s="60"/>
      <c r="TH80" s="60"/>
      <c r="TI80" s="60"/>
      <c r="TJ80" s="60"/>
      <c r="TK80" s="60"/>
      <c r="TL80" s="60"/>
      <c r="TM80" s="60"/>
      <c r="TN80" s="60"/>
      <c r="TO80" s="60"/>
      <c r="TP80" s="60"/>
      <c r="TQ80" s="60"/>
      <c r="TR80" s="60"/>
      <c r="TS80" s="60"/>
      <c r="TT80" s="60"/>
      <c r="TU80" s="60"/>
      <c r="TV80" s="60"/>
      <c r="TW80" s="60"/>
      <c r="TX80" s="60"/>
      <c r="TY80" s="60"/>
      <c r="TZ80" s="60"/>
      <c r="UA80" s="60"/>
      <c r="UB80" s="60"/>
      <c r="UC80" s="60"/>
      <c r="UD80" s="60"/>
      <c r="UE80" s="60"/>
      <c r="UF80" s="60"/>
      <c r="UG80" s="60"/>
      <c r="UH80" s="60"/>
      <c r="UI80" s="60"/>
      <c r="UJ80" s="60"/>
      <c r="UK80" s="60"/>
      <c r="UL80" s="60"/>
      <c r="UM80" s="60"/>
      <c r="UN80" s="60"/>
      <c r="UO80" s="60"/>
      <c r="UP80" s="60"/>
      <c r="UQ80" s="60"/>
      <c r="UR80" s="60"/>
      <c r="US80" s="60"/>
      <c r="UT80" s="60"/>
      <c r="UU80" s="60"/>
      <c r="UV80" s="60"/>
      <c r="UW80" s="60"/>
      <c r="UX80" s="60"/>
      <c r="UY80" s="60"/>
      <c r="UZ80" s="60"/>
      <c r="VA80" s="60"/>
      <c r="VB80" s="60"/>
      <c r="VC80" s="60"/>
      <c r="VD80" s="60"/>
      <c r="VE80" s="60"/>
      <c r="VF80" s="60"/>
      <c r="VG80" s="60"/>
      <c r="VH80" s="60"/>
      <c r="VI80" s="60"/>
      <c r="VJ80" s="60"/>
      <c r="VK80" s="60"/>
      <c r="VL80" s="60"/>
      <c r="VM80" s="60"/>
      <c r="VN80" s="60"/>
      <c r="VO80" s="60"/>
      <c r="VP80" s="60"/>
      <c r="VQ80" s="60"/>
      <c r="VR80" s="60"/>
      <c r="VS80" s="60"/>
      <c r="VT80" s="60"/>
      <c r="VU80" s="60"/>
      <c r="VV80" s="60"/>
      <c r="VW80" s="60"/>
      <c r="VX80" s="60"/>
      <c r="VY80" s="60"/>
      <c r="VZ80" s="60"/>
      <c r="WA80" s="60"/>
      <c r="WB80" s="60"/>
      <c r="WC80" s="60"/>
      <c r="WD80" s="60"/>
      <c r="WE80" s="60"/>
      <c r="WF80" s="60"/>
      <c r="WG80" s="60"/>
      <c r="WH80" s="60"/>
      <c r="WI80" s="60"/>
      <c r="WJ80" s="60"/>
      <c r="WK80" s="60"/>
      <c r="WL80" s="60"/>
      <c r="WM80" s="60"/>
      <c r="WN80" s="60"/>
      <c r="WO80" s="60"/>
      <c r="WP80" s="60"/>
      <c r="WQ80" s="60"/>
      <c r="WR80" s="60"/>
      <c r="WS80" s="60"/>
      <c r="WT80" s="60"/>
      <c r="WU80" s="60"/>
      <c r="WV80" s="60"/>
      <c r="WW80" s="60"/>
      <c r="WX80" s="60"/>
      <c r="WY80" s="60"/>
      <c r="WZ80" s="60"/>
      <c r="XA80" s="60"/>
      <c r="XB80" s="60"/>
      <c r="XC80" s="60"/>
      <c r="XD80" s="60"/>
      <c r="XE80" s="60"/>
      <c r="XF80" s="60"/>
      <c r="XG80" s="60"/>
      <c r="XH80" s="60"/>
      <c r="XI80" s="60"/>
      <c r="XJ80" s="60"/>
      <c r="XK80" s="60"/>
      <c r="XL80" s="60"/>
      <c r="XM80" s="60"/>
      <c r="XN80" s="60"/>
      <c r="XO80" s="60"/>
      <c r="XP80" s="60"/>
      <c r="XQ80" s="60"/>
      <c r="XR80" s="60"/>
      <c r="XS80" s="60"/>
      <c r="XT80" s="60"/>
      <c r="XU80" s="60"/>
      <c r="XV80" s="60"/>
      <c r="XW80" s="60"/>
      <c r="XX80" s="60"/>
      <c r="XY80" s="60"/>
      <c r="XZ80" s="60"/>
      <c r="YA80" s="60"/>
      <c r="YB80" s="60"/>
      <c r="YC80" s="60"/>
      <c r="YD80" s="60"/>
      <c r="YE80" s="60"/>
      <c r="YF80" s="60"/>
      <c r="YG80" s="60"/>
      <c r="YH80" s="60"/>
      <c r="YI80" s="60"/>
      <c r="YJ80" s="60"/>
      <c r="YK80" s="60"/>
      <c r="YL80" s="60"/>
      <c r="YM80" s="60"/>
      <c r="YN80" s="60"/>
      <c r="YO80" s="60"/>
      <c r="YP80" s="60"/>
      <c r="YQ80" s="60"/>
      <c r="YR80" s="60"/>
      <c r="YS80" s="60"/>
      <c r="YT80" s="60"/>
      <c r="YU80" s="60"/>
      <c r="YV80" s="60"/>
      <c r="YW80" s="60"/>
      <c r="YX80" s="60"/>
      <c r="YY80" s="60"/>
      <c r="YZ80" s="60"/>
      <c r="ZA80" s="60"/>
      <c r="ZB80" s="60"/>
      <c r="ZC80" s="60"/>
      <c r="ZD80" s="60"/>
      <c r="ZE80" s="60"/>
      <c r="ZF80" s="60"/>
      <c r="ZG80" s="60"/>
      <c r="ZH80" s="60"/>
      <c r="ZI80" s="60"/>
      <c r="ZJ80" s="60"/>
      <c r="ZK80" s="60"/>
      <c r="ZL80" s="60"/>
      <c r="ZM80" s="60"/>
      <c r="ZN80" s="60"/>
      <c r="ZO80" s="60"/>
      <c r="ZP80" s="60"/>
      <c r="ZQ80" s="60"/>
      <c r="ZR80" s="60"/>
      <c r="ZS80" s="60"/>
      <c r="ZT80" s="60"/>
      <c r="ZU80" s="60"/>
      <c r="ZV80" s="60"/>
      <c r="ZW80" s="60"/>
      <c r="ZX80" s="60"/>
      <c r="ZY80" s="60"/>
      <c r="ZZ80" s="60"/>
      <c r="AAA80" s="60"/>
      <c r="AAB80" s="60"/>
      <c r="AAC80" s="60"/>
      <c r="AAD80" s="60"/>
      <c r="AAE80" s="60"/>
      <c r="AAF80" s="60"/>
      <c r="AAG80" s="60"/>
      <c r="AAH80" s="60"/>
      <c r="AAI80" s="60"/>
      <c r="AAJ80" s="60"/>
      <c r="AAK80" s="60"/>
      <c r="AAL80" s="60"/>
      <c r="AAM80" s="60"/>
      <c r="AAN80" s="60"/>
      <c r="AAO80" s="60"/>
      <c r="AAP80" s="60"/>
      <c r="AAQ80" s="60"/>
      <c r="AAR80" s="60"/>
      <c r="AAS80" s="60"/>
      <c r="AAT80" s="60"/>
      <c r="AAU80" s="60"/>
      <c r="AAV80" s="60"/>
      <c r="AAW80" s="60"/>
      <c r="AAX80" s="60"/>
      <c r="AAY80" s="60"/>
      <c r="AAZ80" s="60"/>
      <c r="ABA80" s="60"/>
      <c r="ABB80" s="60"/>
      <c r="ABC80" s="60"/>
      <c r="ABD80" s="60"/>
      <c r="ABE80" s="60"/>
      <c r="ABF80" s="60"/>
      <c r="ABG80" s="60"/>
      <c r="ABH80" s="60"/>
      <c r="ABI80" s="60"/>
      <c r="ABJ80" s="60"/>
      <c r="ABK80" s="60"/>
      <c r="ABL80" s="60"/>
      <c r="ABM80" s="60"/>
      <c r="ABN80" s="60"/>
      <c r="ABO80" s="60"/>
      <c r="ABP80" s="60"/>
      <c r="ABQ80" s="60"/>
      <c r="ABR80" s="60"/>
      <c r="ABS80" s="60"/>
      <c r="ABT80" s="60"/>
      <c r="ABU80" s="60"/>
      <c r="ABV80" s="60"/>
      <c r="ABW80" s="60"/>
      <c r="ABX80" s="60"/>
      <c r="ABY80" s="60"/>
      <c r="ABZ80" s="60"/>
      <c r="ACA80" s="60"/>
      <c r="ACB80" s="60"/>
      <c r="ACC80" s="60"/>
      <c r="ACD80" s="60"/>
      <c r="ACE80" s="60"/>
      <c r="ACF80" s="60"/>
      <c r="ACG80" s="60"/>
      <c r="ACH80" s="60"/>
      <c r="ACI80" s="60"/>
      <c r="ACJ80" s="60"/>
      <c r="ACK80" s="60"/>
      <c r="ACL80" s="60"/>
      <c r="ACM80" s="60"/>
      <c r="ACN80" s="60"/>
      <c r="ACO80" s="60"/>
      <c r="ACP80" s="60"/>
      <c r="ACQ80" s="60"/>
      <c r="ACR80" s="60"/>
      <c r="ACS80" s="60"/>
      <c r="ACT80" s="60"/>
      <c r="ACU80" s="60"/>
      <c r="ACV80" s="60"/>
      <c r="ACW80" s="60"/>
      <c r="ACX80" s="60"/>
      <c r="ACY80" s="60"/>
      <c r="ACZ80" s="60"/>
      <c r="ADA80" s="60"/>
      <c r="ADB80" s="60"/>
      <c r="ADC80" s="60"/>
      <c r="ADD80" s="60"/>
      <c r="ADE80" s="60"/>
      <c r="ADF80" s="60"/>
      <c r="ADG80" s="60"/>
      <c r="ADH80" s="60"/>
      <c r="ADI80" s="60"/>
      <c r="ADJ80" s="60"/>
      <c r="ADK80" s="60"/>
      <c r="ADL80" s="60"/>
      <c r="ADM80" s="60"/>
      <c r="ADN80" s="60"/>
      <c r="ADO80" s="60"/>
      <c r="ADP80" s="60"/>
      <c r="ADQ80" s="60"/>
      <c r="ADR80" s="60"/>
      <c r="ADS80" s="60"/>
      <c r="ADT80" s="60"/>
      <c r="ADU80" s="60"/>
      <c r="ADV80" s="60"/>
      <c r="ADW80" s="60"/>
      <c r="ADX80" s="60"/>
      <c r="ADY80" s="60"/>
      <c r="ADZ80" s="60"/>
      <c r="AEA80" s="60"/>
      <c r="AEB80" s="60"/>
      <c r="AEC80" s="60"/>
      <c r="AED80" s="60"/>
      <c r="AEE80" s="60"/>
      <c r="AEF80" s="60"/>
      <c r="AEG80" s="60"/>
      <c r="AEH80" s="60"/>
      <c r="AEI80" s="60"/>
      <c r="AEJ80" s="60"/>
      <c r="AEK80" s="60"/>
      <c r="AEL80" s="60"/>
      <c r="AEM80" s="60"/>
      <c r="AEN80" s="60"/>
      <c r="AEO80" s="60"/>
      <c r="AEP80" s="60"/>
      <c r="AEQ80" s="60"/>
      <c r="AER80" s="60"/>
      <c r="AES80" s="60"/>
      <c r="AET80" s="60"/>
      <c r="AEU80" s="60"/>
      <c r="AEV80" s="60"/>
      <c r="AEW80" s="60"/>
      <c r="AEX80" s="60"/>
      <c r="AEY80" s="60"/>
      <c r="AEZ80" s="60"/>
      <c r="AFA80" s="60"/>
      <c r="AFB80" s="60"/>
      <c r="AFC80" s="60"/>
      <c r="AFD80" s="60"/>
      <c r="AFE80" s="60"/>
      <c r="AFF80" s="60"/>
      <c r="AFG80" s="60"/>
      <c r="AFH80" s="60"/>
      <c r="AFI80" s="60"/>
      <c r="AFJ80" s="60"/>
      <c r="AFK80" s="60"/>
      <c r="AFL80" s="60"/>
      <c r="AFM80" s="60"/>
      <c r="AFN80" s="60"/>
      <c r="AFO80" s="60"/>
      <c r="AFP80" s="60"/>
      <c r="AFQ80" s="60"/>
      <c r="AFR80" s="60"/>
      <c r="AFS80" s="60"/>
      <c r="AFT80" s="60"/>
      <c r="AFU80" s="60"/>
      <c r="AFV80" s="60"/>
      <c r="AFW80" s="60"/>
      <c r="AFX80" s="60"/>
      <c r="AFY80" s="60"/>
      <c r="AFZ80" s="60"/>
      <c r="AGA80" s="60"/>
      <c r="AGB80" s="60"/>
      <c r="AGC80" s="60"/>
      <c r="AGD80" s="60"/>
      <c r="AGE80" s="60"/>
      <c r="AGF80" s="60"/>
      <c r="AGG80" s="60"/>
      <c r="AGH80" s="60"/>
      <c r="AGI80" s="60"/>
      <c r="AGJ80" s="60"/>
      <c r="AGK80" s="60"/>
      <c r="AGL80" s="60"/>
      <c r="AGM80" s="60"/>
      <c r="AGN80" s="60"/>
      <c r="AGO80" s="60"/>
      <c r="AGP80" s="60"/>
      <c r="AGQ80" s="60"/>
      <c r="AGR80" s="60"/>
      <c r="AGS80" s="60"/>
      <c r="AGT80" s="60"/>
      <c r="AGU80" s="60"/>
      <c r="AGV80" s="60"/>
      <c r="AGW80" s="60"/>
      <c r="AGX80" s="60"/>
      <c r="AGY80" s="60"/>
      <c r="AGZ80" s="60"/>
      <c r="AHA80" s="60"/>
      <c r="AHB80" s="60"/>
      <c r="AHC80" s="60"/>
      <c r="AHD80" s="60"/>
      <c r="AHE80" s="60"/>
      <c r="AHF80" s="60"/>
      <c r="AHG80" s="60"/>
      <c r="AHH80" s="60"/>
      <c r="AHI80" s="60"/>
      <c r="AHJ80" s="60"/>
      <c r="AHK80" s="60"/>
      <c r="AHL80" s="60"/>
      <c r="AHM80" s="60"/>
      <c r="AHN80" s="60"/>
      <c r="AHO80" s="60"/>
      <c r="AHP80" s="60"/>
      <c r="AHQ80" s="60"/>
      <c r="AHR80" s="60"/>
      <c r="AHS80" s="60"/>
      <c r="AHT80" s="60"/>
      <c r="AHU80" s="60"/>
      <c r="AHV80" s="60"/>
      <c r="AHW80" s="60"/>
      <c r="AHX80" s="60"/>
      <c r="AHY80" s="60"/>
      <c r="AHZ80" s="60"/>
      <c r="AIA80" s="60"/>
      <c r="AIB80" s="60"/>
      <c r="AIC80" s="60"/>
      <c r="AID80" s="60"/>
      <c r="AIE80" s="60"/>
      <c r="AIF80" s="60"/>
      <c r="AIG80" s="60"/>
      <c r="AIH80" s="60"/>
      <c r="AII80" s="60"/>
      <c r="AIJ80" s="60"/>
      <c r="AIK80" s="60"/>
      <c r="AIL80" s="60"/>
      <c r="AIM80" s="60"/>
      <c r="AIN80" s="60"/>
      <c r="AIO80" s="60"/>
      <c r="AIP80" s="60"/>
      <c r="AIQ80" s="60"/>
      <c r="AIR80" s="60"/>
      <c r="AIS80" s="60"/>
      <c r="AIT80" s="60"/>
      <c r="AIU80" s="60"/>
      <c r="AIV80" s="60"/>
      <c r="AIW80" s="60"/>
      <c r="AIX80" s="60"/>
      <c r="AIY80" s="60"/>
      <c r="AIZ80" s="60"/>
      <c r="AJA80" s="60"/>
      <c r="AJB80" s="60"/>
      <c r="AJC80" s="60"/>
      <c r="AJD80" s="60"/>
      <c r="AJE80" s="60"/>
      <c r="AJF80" s="60"/>
      <c r="AJG80" s="60"/>
      <c r="AJH80" s="60"/>
      <c r="AJI80" s="60"/>
      <c r="AJJ80" s="60"/>
      <c r="AJK80" s="60"/>
      <c r="AJL80" s="60"/>
      <c r="AJM80" s="60"/>
      <c r="AJN80" s="60"/>
      <c r="AJO80" s="60"/>
      <c r="AJP80" s="60"/>
      <c r="AJQ80" s="60"/>
      <c r="AJR80" s="60"/>
      <c r="AJS80" s="60"/>
      <c r="AJT80" s="60"/>
      <c r="AJU80" s="60"/>
      <c r="AJV80" s="60"/>
      <c r="AJW80" s="60"/>
      <c r="AJX80" s="60"/>
      <c r="AJY80" s="60"/>
      <c r="AJZ80" s="60"/>
      <c r="AKA80" s="60"/>
      <c r="AKB80" s="60"/>
      <c r="AKC80" s="60"/>
      <c r="AKD80" s="60"/>
      <c r="AKE80" s="60"/>
      <c r="AKF80" s="60"/>
      <c r="AKG80" s="60"/>
      <c r="AKH80" s="60"/>
      <c r="AKI80" s="60"/>
      <c r="AKJ80" s="60"/>
      <c r="AKK80" s="60"/>
      <c r="AKL80" s="60"/>
      <c r="AKM80" s="60"/>
      <c r="AKN80" s="60"/>
      <c r="AKO80" s="60"/>
      <c r="AKP80" s="60"/>
      <c r="AKQ80" s="60"/>
      <c r="AKR80" s="60"/>
      <c r="AKS80" s="60"/>
      <c r="AKT80" s="60"/>
      <c r="AKU80" s="60"/>
      <c r="AKV80" s="60"/>
      <c r="AKW80" s="60"/>
      <c r="AKX80" s="60"/>
      <c r="AKY80" s="60"/>
      <c r="AKZ80" s="60"/>
      <c r="ALA80" s="60"/>
      <c r="ALB80" s="60"/>
      <c r="ALC80" s="60"/>
      <c r="ALD80" s="60"/>
      <c r="ALE80" s="60"/>
      <c r="ALF80" s="60"/>
      <c r="ALG80" s="60"/>
      <c r="ALH80" s="60"/>
      <c r="ALI80" s="60"/>
      <c r="ALJ80" s="60"/>
      <c r="ALK80" s="60"/>
      <c r="ALL80" s="60"/>
      <c r="ALM80" s="60"/>
      <c r="ALN80" s="60"/>
      <c r="ALO80" s="60"/>
      <c r="ALP80" s="60"/>
      <c r="ALQ80" s="60"/>
      <c r="ALR80" s="60"/>
      <c r="ALS80" s="60"/>
      <c r="ALT80" s="60"/>
      <c r="ALU80" s="60"/>
      <c r="ALV80" s="60"/>
      <c r="ALW80" s="60"/>
      <c r="ALX80" s="60"/>
      <c r="ALY80" s="60"/>
      <c r="ALZ80" s="60"/>
      <c r="AMA80" s="60"/>
      <c r="AMB80" s="60"/>
      <c r="AMC80" s="60"/>
      <c r="AMD80" s="60"/>
      <c r="AME80" s="60"/>
      <c r="AMF80" s="60"/>
      <c r="AMG80" s="60"/>
      <c r="AMH80" s="60"/>
      <c r="AMI80" s="60"/>
      <c r="AMJ80" s="60"/>
      <c r="AMK80" s="60"/>
    </row>
    <row r="81" spans="1:1025" ht="51" x14ac:dyDescent="0.2">
      <c r="A81" s="24" t="s">
        <v>184</v>
      </c>
      <c r="B81" s="51" t="s">
        <v>185</v>
      </c>
      <c r="C81" s="48" t="s">
        <v>186</v>
      </c>
      <c r="D81" s="18">
        <f t="shared" si="0"/>
        <v>0.60885708000000005</v>
      </c>
      <c r="E81" s="74">
        <v>0</v>
      </c>
      <c r="F81" s="74">
        <v>0</v>
      </c>
      <c r="G81" s="18">
        <v>0.60885708000000005</v>
      </c>
      <c r="H81" s="74">
        <v>0</v>
      </c>
      <c r="I81" s="18">
        <v>0</v>
      </c>
      <c r="J81" s="74">
        <v>0</v>
      </c>
      <c r="K81" s="74">
        <v>0</v>
      </c>
      <c r="L81" s="18">
        <v>0</v>
      </c>
      <c r="M81" s="74">
        <v>0</v>
      </c>
      <c r="N81" s="18">
        <f t="shared" ref="N81:N83" si="153">I81-D81</f>
        <v>-0.60885708000000005</v>
      </c>
      <c r="O81" s="18" t="s">
        <v>32</v>
      </c>
      <c r="P81" s="18">
        <f t="shared" ref="P81:P83" si="154">J81-E81</f>
        <v>0</v>
      </c>
      <c r="Q81" s="74" t="s">
        <v>32</v>
      </c>
      <c r="R81" s="18">
        <f t="shared" ref="R81:R83" si="155">K81-F81</f>
        <v>0</v>
      </c>
      <c r="S81" s="74" t="s">
        <v>32</v>
      </c>
      <c r="T81" s="18">
        <f t="shared" ref="T81:T83" si="156">L81-G81</f>
        <v>-0.60885708000000005</v>
      </c>
      <c r="U81" s="70" t="s">
        <v>32</v>
      </c>
      <c r="V81" s="74">
        <f t="shared" ref="V81:V83" si="157">M81-H81</f>
        <v>0</v>
      </c>
      <c r="W81" s="74" t="s">
        <v>32</v>
      </c>
      <c r="X81" s="19" t="s">
        <v>32</v>
      </c>
    </row>
    <row r="82" spans="1:1025" ht="39" customHeight="1" x14ac:dyDescent="0.2">
      <c r="A82" s="24" t="s">
        <v>184</v>
      </c>
      <c r="B82" s="52" t="s">
        <v>187</v>
      </c>
      <c r="C82" s="48" t="s">
        <v>188</v>
      </c>
      <c r="D82" s="18">
        <f t="shared" si="0"/>
        <v>1.1109081240000001</v>
      </c>
      <c r="E82" s="74">
        <v>0</v>
      </c>
      <c r="F82" s="74">
        <v>0</v>
      </c>
      <c r="G82" s="18">
        <v>1.1109081240000001</v>
      </c>
      <c r="H82" s="74">
        <v>0</v>
      </c>
      <c r="I82" s="18">
        <v>0</v>
      </c>
      <c r="J82" s="74">
        <v>0</v>
      </c>
      <c r="K82" s="74">
        <v>0</v>
      </c>
      <c r="L82" s="18">
        <v>0</v>
      </c>
      <c r="M82" s="74">
        <v>0</v>
      </c>
      <c r="N82" s="18">
        <f t="shared" si="153"/>
        <v>-1.1109081240000001</v>
      </c>
      <c r="O82" s="18" t="s">
        <v>32</v>
      </c>
      <c r="P82" s="18">
        <f t="shared" si="154"/>
        <v>0</v>
      </c>
      <c r="Q82" s="74" t="s">
        <v>32</v>
      </c>
      <c r="R82" s="18">
        <f t="shared" si="155"/>
        <v>0</v>
      </c>
      <c r="S82" s="74" t="s">
        <v>32</v>
      </c>
      <c r="T82" s="18">
        <f t="shared" si="156"/>
        <v>-1.1109081240000001</v>
      </c>
      <c r="U82" s="70" t="s">
        <v>32</v>
      </c>
      <c r="V82" s="74">
        <f t="shared" si="157"/>
        <v>0</v>
      </c>
      <c r="W82" s="74" t="s">
        <v>32</v>
      </c>
      <c r="X82" s="25"/>
    </row>
    <row r="83" spans="1:1025" ht="25.5" x14ac:dyDescent="0.2">
      <c r="A83" s="24" t="s">
        <v>184</v>
      </c>
      <c r="B83" s="52" t="s">
        <v>189</v>
      </c>
      <c r="C83" s="48" t="s">
        <v>190</v>
      </c>
      <c r="D83" s="18">
        <f t="shared" si="0"/>
        <v>1.1789413559999999</v>
      </c>
      <c r="E83" s="74">
        <v>0</v>
      </c>
      <c r="F83" s="74">
        <v>0</v>
      </c>
      <c r="G83" s="18">
        <v>1.1789413559999999</v>
      </c>
      <c r="H83" s="74">
        <v>0</v>
      </c>
      <c r="I83" s="18">
        <v>0</v>
      </c>
      <c r="J83" s="74">
        <v>0</v>
      </c>
      <c r="K83" s="74">
        <v>0</v>
      </c>
      <c r="L83" s="18">
        <f>1.00977506*1.2</f>
        <v>1.2117300719999999</v>
      </c>
      <c r="M83" s="74">
        <v>0</v>
      </c>
      <c r="N83" s="18">
        <f t="shared" si="153"/>
        <v>-1.1789413559999999</v>
      </c>
      <c r="O83" s="18" t="s">
        <v>32</v>
      </c>
      <c r="P83" s="18">
        <f t="shared" si="154"/>
        <v>0</v>
      </c>
      <c r="Q83" s="74" t="s">
        <v>32</v>
      </c>
      <c r="R83" s="18">
        <f t="shared" si="155"/>
        <v>0</v>
      </c>
      <c r="S83" s="74" t="s">
        <v>32</v>
      </c>
      <c r="T83" s="18">
        <f t="shared" si="156"/>
        <v>3.2788715999999996E-2</v>
      </c>
      <c r="U83" s="70" t="s">
        <v>32</v>
      </c>
      <c r="V83" s="74">
        <f t="shared" si="157"/>
        <v>0</v>
      </c>
      <c r="W83" s="74" t="s">
        <v>32</v>
      </c>
      <c r="X83" s="19"/>
    </row>
    <row r="84" spans="1:1025" s="59" customFormat="1" ht="25.5" x14ac:dyDescent="0.25">
      <c r="A84" s="23" t="s">
        <v>84</v>
      </c>
      <c r="B84" s="20" t="s">
        <v>85</v>
      </c>
      <c r="C84" s="20" t="s">
        <v>31</v>
      </c>
      <c r="D84" s="71">
        <f t="shared" ref="D84:D147" si="158">SUM(E84:H84)</f>
        <v>8.5165932000000009</v>
      </c>
      <c r="E84" s="71">
        <f t="shared" ref="E84" si="159">SUM(E85,E89,E90)</f>
        <v>0</v>
      </c>
      <c r="F84" s="71">
        <f t="shared" ref="F84" si="160">SUM(F85,F89,F90)</f>
        <v>0</v>
      </c>
      <c r="G84" s="71">
        <v>8.5165932000000009</v>
      </c>
      <c r="H84" s="71">
        <f t="shared" ref="H84" si="161">SUM(H85,H89,H90)</f>
        <v>0</v>
      </c>
      <c r="I84" s="71">
        <f t="shared" ref="I84" si="162">SUM(I85,I89,I90)</f>
        <v>0</v>
      </c>
      <c r="J84" s="71">
        <f t="shared" ref="J84" si="163">SUM(J85,J89,J90)</f>
        <v>0</v>
      </c>
      <c r="K84" s="71">
        <f t="shared" ref="K84" si="164">SUM(K85,K89,K90)</f>
        <v>0</v>
      </c>
      <c r="L84" s="71">
        <f t="shared" ref="L84" si="165">SUM(L85,L89,L90)</f>
        <v>0</v>
      </c>
      <c r="M84" s="71">
        <f t="shared" ref="M84" si="166">SUM(M85,M89,M90)</f>
        <v>0</v>
      </c>
      <c r="N84" s="71">
        <f t="shared" ref="N84" si="167">SUM(N85,N89,N90)</f>
        <v>-8.5165932000000009</v>
      </c>
      <c r="O84" s="71" t="s">
        <v>32</v>
      </c>
      <c r="P84" s="71">
        <f t="shared" ref="P84" si="168">SUM(P85,P89,P90)</f>
        <v>0</v>
      </c>
      <c r="Q84" s="71" t="s">
        <v>32</v>
      </c>
      <c r="R84" s="71">
        <f t="shared" ref="R84" si="169">SUM(R85,R89,R90)</f>
        <v>0</v>
      </c>
      <c r="S84" s="71" t="s">
        <v>32</v>
      </c>
      <c r="T84" s="71">
        <f t="shared" ref="T84" si="170">SUM(T85,T89,T90)</f>
        <v>-8.5165932000000009</v>
      </c>
      <c r="U84" s="71" t="s">
        <v>32</v>
      </c>
      <c r="V84" s="71">
        <f t="shared" ref="V84" si="171">SUM(V85,V89,V90)</f>
        <v>0</v>
      </c>
      <c r="W84" s="71" t="s">
        <v>32</v>
      </c>
      <c r="X84" s="63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  <c r="AO84" s="60"/>
      <c r="AP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  <c r="BH84" s="60"/>
      <c r="BI84" s="60"/>
      <c r="BJ84" s="60"/>
      <c r="BK84" s="60"/>
      <c r="BL84" s="60"/>
      <c r="BM84" s="60"/>
      <c r="BN84" s="60"/>
      <c r="BO84" s="60"/>
      <c r="BP84" s="60"/>
      <c r="BQ84" s="60"/>
      <c r="BR84" s="60"/>
      <c r="BS84" s="60"/>
      <c r="BT84" s="60"/>
      <c r="BU84" s="60"/>
      <c r="BV84" s="60"/>
      <c r="BW84" s="60"/>
      <c r="BX84" s="60"/>
      <c r="BY84" s="60"/>
      <c r="BZ84" s="60"/>
      <c r="CA84" s="60"/>
      <c r="CB84" s="60"/>
      <c r="CC84" s="60"/>
      <c r="CD84" s="60"/>
      <c r="CE84" s="60"/>
      <c r="CF84" s="60"/>
      <c r="CG84" s="60"/>
      <c r="CH84" s="60"/>
      <c r="CI84" s="60"/>
      <c r="CJ84" s="60"/>
      <c r="CK84" s="60"/>
      <c r="CL84" s="60"/>
      <c r="CM84" s="60"/>
      <c r="CN84" s="60"/>
      <c r="CO84" s="60"/>
      <c r="CP84" s="60"/>
      <c r="CQ84" s="60"/>
      <c r="CR84" s="60"/>
      <c r="CS84" s="60"/>
      <c r="CT84" s="60"/>
      <c r="CU84" s="60"/>
      <c r="CV84" s="60"/>
      <c r="CW84" s="60"/>
      <c r="CX84" s="60"/>
      <c r="CY84" s="60"/>
      <c r="CZ84" s="60"/>
      <c r="DA84" s="60"/>
      <c r="DB84" s="60"/>
      <c r="DC84" s="60"/>
      <c r="DD84" s="60"/>
      <c r="DE84" s="60"/>
      <c r="DF84" s="60"/>
      <c r="DG84" s="60"/>
      <c r="DH84" s="60"/>
      <c r="DI84" s="60"/>
      <c r="DJ84" s="60"/>
      <c r="DK84" s="60"/>
      <c r="DL84" s="60"/>
      <c r="DM84" s="60"/>
      <c r="DN84" s="60"/>
      <c r="DO84" s="60"/>
      <c r="DP84" s="60"/>
      <c r="DQ84" s="60"/>
      <c r="DR84" s="60"/>
      <c r="DS84" s="60"/>
      <c r="DT84" s="60"/>
      <c r="DU84" s="60"/>
      <c r="DV84" s="60"/>
      <c r="DW84" s="60"/>
      <c r="DX84" s="60"/>
      <c r="DY84" s="60"/>
      <c r="DZ84" s="60"/>
      <c r="EA84" s="60"/>
      <c r="EB84" s="60"/>
      <c r="EC84" s="60"/>
      <c r="ED84" s="60"/>
      <c r="EE84" s="60"/>
      <c r="EF84" s="60"/>
      <c r="EG84" s="60"/>
      <c r="EH84" s="60"/>
      <c r="EI84" s="60"/>
      <c r="EJ84" s="60"/>
      <c r="EK84" s="60"/>
      <c r="EL84" s="60"/>
      <c r="EM84" s="60"/>
      <c r="EN84" s="60"/>
      <c r="EO84" s="60"/>
      <c r="EP84" s="60"/>
      <c r="EQ84" s="60"/>
      <c r="ER84" s="60"/>
      <c r="ES84" s="60"/>
      <c r="ET84" s="60"/>
      <c r="EU84" s="60"/>
      <c r="EV84" s="60"/>
      <c r="EW84" s="60"/>
      <c r="EX84" s="60"/>
      <c r="EY84" s="60"/>
      <c r="EZ84" s="60"/>
      <c r="FA84" s="60"/>
      <c r="FB84" s="60"/>
      <c r="FC84" s="60"/>
      <c r="FD84" s="60"/>
      <c r="FE84" s="60"/>
      <c r="FF84" s="60"/>
      <c r="FG84" s="60"/>
      <c r="FH84" s="60"/>
      <c r="FI84" s="60"/>
      <c r="FJ84" s="60"/>
      <c r="FK84" s="60"/>
      <c r="FL84" s="60"/>
      <c r="FM84" s="60"/>
      <c r="FN84" s="60"/>
      <c r="FO84" s="60"/>
      <c r="FP84" s="60"/>
      <c r="FQ84" s="60"/>
      <c r="FR84" s="60"/>
      <c r="FS84" s="60"/>
      <c r="FT84" s="60"/>
      <c r="FU84" s="60"/>
      <c r="FV84" s="60"/>
      <c r="FW84" s="60"/>
      <c r="FX84" s="60"/>
      <c r="FY84" s="60"/>
      <c r="FZ84" s="60"/>
      <c r="GA84" s="60"/>
      <c r="GB84" s="60"/>
      <c r="GC84" s="60"/>
      <c r="GD84" s="60"/>
      <c r="GE84" s="60"/>
      <c r="GF84" s="60"/>
      <c r="GG84" s="60"/>
      <c r="GH84" s="60"/>
      <c r="GI84" s="60"/>
      <c r="GJ84" s="60"/>
      <c r="GK84" s="60"/>
      <c r="GL84" s="60"/>
      <c r="GM84" s="60"/>
      <c r="GN84" s="60"/>
      <c r="GO84" s="60"/>
      <c r="GP84" s="60"/>
      <c r="GQ84" s="60"/>
      <c r="GR84" s="60"/>
      <c r="GS84" s="60"/>
      <c r="GT84" s="60"/>
      <c r="GU84" s="60"/>
      <c r="GV84" s="60"/>
      <c r="GW84" s="60"/>
      <c r="GX84" s="60"/>
      <c r="GY84" s="60"/>
      <c r="GZ84" s="60"/>
      <c r="HA84" s="60"/>
      <c r="HB84" s="60"/>
      <c r="HC84" s="60"/>
      <c r="HD84" s="60"/>
      <c r="HE84" s="60"/>
      <c r="HF84" s="60"/>
      <c r="HG84" s="60"/>
      <c r="HH84" s="60"/>
      <c r="HI84" s="60"/>
      <c r="HJ84" s="60"/>
      <c r="HK84" s="60"/>
      <c r="HL84" s="60"/>
      <c r="HM84" s="60"/>
      <c r="HN84" s="60"/>
      <c r="HO84" s="60"/>
      <c r="HP84" s="60"/>
      <c r="HQ84" s="60"/>
      <c r="HR84" s="60"/>
      <c r="HS84" s="60"/>
      <c r="HT84" s="60"/>
      <c r="HU84" s="60"/>
      <c r="HV84" s="60"/>
      <c r="HW84" s="60"/>
      <c r="HX84" s="60"/>
      <c r="HY84" s="60"/>
      <c r="HZ84" s="60"/>
      <c r="IA84" s="60"/>
      <c r="IB84" s="60"/>
      <c r="IC84" s="60"/>
      <c r="ID84" s="60"/>
      <c r="IE84" s="60"/>
      <c r="IF84" s="60"/>
      <c r="IG84" s="60"/>
      <c r="IH84" s="60"/>
      <c r="II84" s="60"/>
      <c r="IJ84" s="60"/>
      <c r="IK84" s="60"/>
      <c r="IL84" s="60"/>
      <c r="IM84" s="60"/>
      <c r="IN84" s="60"/>
      <c r="IO84" s="60"/>
      <c r="IP84" s="60"/>
      <c r="IQ84" s="60"/>
      <c r="IR84" s="60"/>
      <c r="IS84" s="60"/>
      <c r="IT84" s="60"/>
      <c r="IU84" s="60"/>
      <c r="IV84" s="60"/>
      <c r="IW84" s="60"/>
      <c r="IX84" s="60"/>
      <c r="IY84" s="60"/>
      <c r="IZ84" s="60"/>
      <c r="JA84" s="60"/>
      <c r="JB84" s="60"/>
      <c r="JC84" s="60"/>
      <c r="JD84" s="60"/>
      <c r="JE84" s="60"/>
      <c r="JF84" s="60"/>
      <c r="JG84" s="60"/>
      <c r="JH84" s="60"/>
      <c r="JI84" s="60"/>
      <c r="JJ84" s="60"/>
      <c r="JK84" s="60"/>
      <c r="JL84" s="60"/>
      <c r="JM84" s="60"/>
      <c r="JN84" s="60"/>
      <c r="JO84" s="60"/>
      <c r="JP84" s="60"/>
      <c r="JQ84" s="60"/>
      <c r="JR84" s="60"/>
      <c r="JS84" s="60"/>
      <c r="JT84" s="60"/>
      <c r="JU84" s="60"/>
      <c r="JV84" s="60"/>
      <c r="JW84" s="60"/>
      <c r="JX84" s="60"/>
      <c r="JY84" s="60"/>
      <c r="JZ84" s="60"/>
      <c r="KA84" s="60"/>
      <c r="KB84" s="60"/>
      <c r="KC84" s="60"/>
      <c r="KD84" s="60"/>
      <c r="KE84" s="60"/>
      <c r="KF84" s="60"/>
      <c r="KG84" s="60"/>
      <c r="KH84" s="60"/>
      <c r="KI84" s="60"/>
      <c r="KJ84" s="60"/>
      <c r="KK84" s="60"/>
      <c r="KL84" s="60"/>
      <c r="KM84" s="60"/>
      <c r="KN84" s="60"/>
      <c r="KO84" s="60"/>
      <c r="KP84" s="60"/>
      <c r="KQ84" s="60"/>
      <c r="KR84" s="60"/>
      <c r="KS84" s="60"/>
      <c r="KT84" s="60"/>
      <c r="KU84" s="60"/>
      <c r="KV84" s="60"/>
      <c r="KW84" s="60"/>
      <c r="KX84" s="60"/>
      <c r="KY84" s="60"/>
      <c r="KZ84" s="60"/>
      <c r="LA84" s="60"/>
      <c r="LB84" s="60"/>
      <c r="LC84" s="60"/>
      <c r="LD84" s="60"/>
      <c r="LE84" s="60"/>
      <c r="LF84" s="60"/>
      <c r="LG84" s="60"/>
      <c r="LH84" s="60"/>
      <c r="LI84" s="60"/>
      <c r="LJ84" s="60"/>
      <c r="LK84" s="60"/>
      <c r="LL84" s="60"/>
      <c r="LM84" s="60"/>
      <c r="LN84" s="60"/>
      <c r="LO84" s="60"/>
      <c r="LP84" s="60"/>
      <c r="LQ84" s="60"/>
      <c r="LR84" s="60"/>
      <c r="LS84" s="60"/>
      <c r="LT84" s="60"/>
      <c r="LU84" s="60"/>
      <c r="LV84" s="60"/>
      <c r="LW84" s="60"/>
      <c r="LX84" s="60"/>
      <c r="LY84" s="60"/>
      <c r="LZ84" s="60"/>
      <c r="MA84" s="60"/>
      <c r="MB84" s="60"/>
      <c r="MC84" s="60"/>
      <c r="MD84" s="60"/>
      <c r="ME84" s="60"/>
      <c r="MF84" s="60"/>
      <c r="MG84" s="60"/>
      <c r="MH84" s="60"/>
      <c r="MI84" s="60"/>
      <c r="MJ84" s="60"/>
      <c r="MK84" s="60"/>
      <c r="ML84" s="60"/>
      <c r="MM84" s="60"/>
      <c r="MN84" s="60"/>
      <c r="MO84" s="60"/>
      <c r="MP84" s="60"/>
      <c r="MQ84" s="60"/>
      <c r="MR84" s="60"/>
      <c r="MS84" s="60"/>
      <c r="MT84" s="60"/>
      <c r="MU84" s="60"/>
      <c r="MV84" s="60"/>
      <c r="MW84" s="60"/>
      <c r="MX84" s="60"/>
      <c r="MY84" s="60"/>
      <c r="MZ84" s="60"/>
      <c r="NA84" s="60"/>
      <c r="NB84" s="60"/>
      <c r="NC84" s="60"/>
      <c r="ND84" s="60"/>
      <c r="NE84" s="60"/>
      <c r="NF84" s="60"/>
      <c r="NG84" s="60"/>
      <c r="NH84" s="60"/>
      <c r="NI84" s="60"/>
      <c r="NJ84" s="60"/>
      <c r="NK84" s="60"/>
      <c r="NL84" s="60"/>
      <c r="NM84" s="60"/>
      <c r="NN84" s="60"/>
      <c r="NO84" s="60"/>
      <c r="NP84" s="60"/>
      <c r="NQ84" s="60"/>
      <c r="NR84" s="60"/>
      <c r="NS84" s="60"/>
      <c r="NT84" s="60"/>
      <c r="NU84" s="60"/>
      <c r="NV84" s="60"/>
      <c r="NW84" s="60"/>
      <c r="NX84" s="60"/>
      <c r="NY84" s="60"/>
      <c r="NZ84" s="60"/>
      <c r="OA84" s="60"/>
      <c r="OB84" s="60"/>
      <c r="OC84" s="60"/>
      <c r="OD84" s="60"/>
      <c r="OE84" s="60"/>
      <c r="OF84" s="60"/>
      <c r="OG84" s="60"/>
      <c r="OH84" s="60"/>
      <c r="OI84" s="60"/>
      <c r="OJ84" s="60"/>
      <c r="OK84" s="60"/>
      <c r="OL84" s="60"/>
      <c r="OM84" s="60"/>
      <c r="ON84" s="60"/>
      <c r="OO84" s="60"/>
      <c r="OP84" s="60"/>
      <c r="OQ84" s="60"/>
      <c r="OR84" s="60"/>
      <c r="OS84" s="60"/>
      <c r="OT84" s="60"/>
      <c r="OU84" s="60"/>
      <c r="OV84" s="60"/>
      <c r="OW84" s="60"/>
      <c r="OX84" s="60"/>
      <c r="OY84" s="60"/>
      <c r="OZ84" s="60"/>
      <c r="PA84" s="60"/>
      <c r="PB84" s="60"/>
      <c r="PC84" s="60"/>
      <c r="PD84" s="60"/>
      <c r="PE84" s="60"/>
      <c r="PF84" s="60"/>
      <c r="PG84" s="60"/>
      <c r="PH84" s="60"/>
      <c r="PI84" s="60"/>
      <c r="PJ84" s="60"/>
      <c r="PK84" s="60"/>
      <c r="PL84" s="60"/>
      <c r="PM84" s="60"/>
      <c r="PN84" s="60"/>
      <c r="PO84" s="60"/>
      <c r="PP84" s="60"/>
      <c r="PQ84" s="60"/>
      <c r="PR84" s="60"/>
      <c r="PS84" s="60"/>
      <c r="PT84" s="60"/>
      <c r="PU84" s="60"/>
      <c r="PV84" s="60"/>
      <c r="PW84" s="60"/>
      <c r="PX84" s="60"/>
      <c r="PY84" s="60"/>
      <c r="PZ84" s="60"/>
      <c r="QA84" s="60"/>
      <c r="QB84" s="60"/>
      <c r="QC84" s="60"/>
      <c r="QD84" s="60"/>
      <c r="QE84" s="60"/>
      <c r="QF84" s="60"/>
      <c r="QG84" s="60"/>
      <c r="QH84" s="60"/>
      <c r="QI84" s="60"/>
      <c r="QJ84" s="60"/>
      <c r="QK84" s="60"/>
      <c r="QL84" s="60"/>
      <c r="QM84" s="60"/>
      <c r="QN84" s="60"/>
      <c r="QO84" s="60"/>
      <c r="QP84" s="60"/>
      <c r="QQ84" s="60"/>
      <c r="QR84" s="60"/>
      <c r="QS84" s="60"/>
      <c r="QT84" s="60"/>
      <c r="QU84" s="60"/>
      <c r="QV84" s="60"/>
      <c r="QW84" s="60"/>
      <c r="QX84" s="60"/>
      <c r="QY84" s="60"/>
      <c r="QZ84" s="60"/>
      <c r="RA84" s="60"/>
      <c r="RB84" s="60"/>
      <c r="RC84" s="60"/>
      <c r="RD84" s="60"/>
      <c r="RE84" s="60"/>
      <c r="RF84" s="60"/>
      <c r="RG84" s="60"/>
      <c r="RH84" s="60"/>
      <c r="RI84" s="60"/>
      <c r="RJ84" s="60"/>
      <c r="RK84" s="60"/>
      <c r="RL84" s="60"/>
      <c r="RM84" s="60"/>
      <c r="RN84" s="60"/>
      <c r="RO84" s="60"/>
      <c r="RP84" s="60"/>
      <c r="RQ84" s="60"/>
      <c r="RR84" s="60"/>
      <c r="RS84" s="60"/>
      <c r="RT84" s="60"/>
      <c r="RU84" s="60"/>
      <c r="RV84" s="60"/>
      <c r="RW84" s="60"/>
      <c r="RX84" s="60"/>
      <c r="RY84" s="60"/>
      <c r="RZ84" s="60"/>
      <c r="SA84" s="60"/>
      <c r="SB84" s="60"/>
      <c r="SC84" s="60"/>
      <c r="SD84" s="60"/>
      <c r="SE84" s="60"/>
      <c r="SF84" s="60"/>
      <c r="SG84" s="60"/>
      <c r="SH84" s="60"/>
      <c r="SI84" s="60"/>
      <c r="SJ84" s="60"/>
      <c r="SK84" s="60"/>
      <c r="SL84" s="60"/>
      <c r="SM84" s="60"/>
      <c r="SN84" s="60"/>
      <c r="SO84" s="60"/>
      <c r="SP84" s="60"/>
      <c r="SQ84" s="60"/>
      <c r="SR84" s="60"/>
      <c r="SS84" s="60"/>
      <c r="ST84" s="60"/>
      <c r="SU84" s="60"/>
      <c r="SV84" s="60"/>
      <c r="SW84" s="60"/>
      <c r="SX84" s="60"/>
      <c r="SY84" s="60"/>
      <c r="SZ84" s="60"/>
      <c r="TA84" s="60"/>
      <c r="TB84" s="60"/>
      <c r="TC84" s="60"/>
      <c r="TD84" s="60"/>
      <c r="TE84" s="60"/>
      <c r="TF84" s="60"/>
      <c r="TG84" s="60"/>
      <c r="TH84" s="60"/>
      <c r="TI84" s="60"/>
      <c r="TJ84" s="60"/>
      <c r="TK84" s="60"/>
      <c r="TL84" s="60"/>
      <c r="TM84" s="60"/>
      <c r="TN84" s="60"/>
      <c r="TO84" s="60"/>
      <c r="TP84" s="60"/>
      <c r="TQ84" s="60"/>
      <c r="TR84" s="60"/>
      <c r="TS84" s="60"/>
      <c r="TT84" s="60"/>
      <c r="TU84" s="60"/>
      <c r="TV84" s="60"/>
      <c r="TW84" s="60"/>
      <c r="TX84" s="60"/>
      <c r="TY84" s="60"/>
      <c r="TZ84" s="60"/>
      <c r="UA84" s="60"/>
      <c r="UB84" s="60"/>
      <c r="UC84" s="60"/>
      <c r="UD84" s="60"/>
      <c r="UE84" s="60"/>
      <c r="UF84" s="60"/>
      <c r="UG84" s="60"/>
      <c r="UH84" s="60"/>
      <c r="UI84" s="60"/>
      <c r="UJ84" s="60"/>
      <c r="UK84" s="60"/>
      <c r="UL84" s="60"/>
      <c r="UM84" s="60"/>
      <c r="UN84" s="60"/>
      <c r="UO84" s="60"/>
      <c r="UP84" s="60"/>
      <c r="UQ84" s="60"/>
      <c r="UR84" s="60"/>
      <c r="US84" s="60"/>
      <c r="UT84" s="60"/>
      <c r="UU84" s="60"/>
      <c r="UV84" s="60"/>
      <c r="UW84" s="60"/>
      <c r="UX84" s="60"/>
      <c r="UY84" s="60"/>
      <c r="UZ84" s="60"/>
      <c r="VA84" s="60"/>
      <c r="VB84" s="60"/>
      <c r="VC84" s="60"/>
      <c r="VD84" s="60"/>
      <c r="VE84" s="60"/>
      <c r="VF84" s="60"/>
      <c r="VG84" s="60"/>
      <c r="VH84" s="60"/>
      <c r="VI84" s="60"/>
      <c r="VJ84" s="60"/>
      <c r="VK84" s="60"/>
      <c r="VL84" s="60"/>
      <c r="VM84" s="60"/>
      <c r="VN84" s="60"/>
      <c r="VO84" s="60"/>
      <c r="VP84" s="60"/>
      <c r="VQ84" s="60"/>
      <c r="VR84" s="60"/>
      <c r="VS84" s="60"/>
      <c r="VT84" s="60"/>
      <c r="VU84" s="60"/>
      <c r="VV84" s="60"/>
      <c r="VW84" s="60"/>
      <c r="VX84" s="60"/>
      <c r="VY84" s="60"/>
      <c r="VZ84" s="60"/>
      <c r="WA84" s="60"/>
      <c r="WB84" s="60"/>
      <c r="WC84" s="60"/>
      <c r="WD84" s="60"/>
      <c r="WE84" s="60"/>
      <c r="WF84" s="60"/>
      <c r="WG84" s="60"/>
      <c r="WH84" s="60"/>
      <c r="WI84" s="60"/>
      <c r="WJ84" s="60"/>
      <c r="WK84" s="60"/>
      <c r="WL84" s="60"/>
      <c r="WM84" s="60"/>
      <c r="WN84" s="60"/>
      <c r="WO84" s="60"/>
      <c r="WP84" s="60"/>
      <c r="WQ84" s="60"/>
      <c r="WR84" s="60"/>
      <c r="WS84" s="60"/>
      <c r="WT84" s="60"/>
      <c r="WU84" s="60"/>
      <c r="WV84" s="60"/>
      <c r="WW84" s="60"/>
      <c r="WX84" s="60"/>
      <c r="WY84" s="60"/>
      <c r="WZ84" s="60"/>
      <c r="XA84" s="60"/>
      <c r="XB84" s="60"/>
      <c r="XC84" s="60"/>
      <c r="XD84" s="60"/>
      <c r="XE84" s="60"/>
      <c r="XF84" s="60"/>
      <c r="XG84" s="60"/>
      <c r="XH84" s="60"/>
      <c r="XI84" s="60"/>
      <c r="XJ84" s="60"/>
      <c r="XK84" s="60"/>
      <c r="XL84" s="60"/>
      <c r="XM84" s="60"/>
      <c r="XN84" s="60"/>
      <c r="XO84" s="60"/>
      <c r="XP84" s="60"/>
      <c r="XQ84" s="60"/>
      <c r="XR84" s="60"/>
      <c r="XS84" s="60"/>
      <c r="XT84" s="60"/>
      <c r="XU84" s="60"/>
      <c r="XV84" s="60"/>
      <c r="XW84" s="60"/>
      <c r="XX84" s="60"/>
      <c r="XY84" s="60"/>
      <c r="XZ84" s="60"/>
      <c r="YA84" s="60"/>
      <c r="YB84" s="60"/>
      <c r="YC84" s="60"/>
      <c r="YD84" s="60"/>
      <c r="YE84" s="60"/>
      <c r="YF84" s="60"/>
      <c r="YG84" s="60"/>
      <c r="YH84" s="60"/>
      <c r="YI84" s="60"/>
      <c r="YJ84" s="60"/>
      <c r="YK84" s="60"/>
      <c r="YL84" s="60"/>
      <c r="YM84" s="60"/>
      <c r="YN84" s="60"/>
      <c r="YO84" s="60"/>
      <c r="YP84" s="60"/>
      <c r="YQ84" s="60"/>
      <c r="YR84" s="60"/>
      <c r="YS84" s="60"/>
      <c r="YT84" s="60"/>
      <c r="YU84" s="60"/>
      <c r="YV84" s="60"/>
      <c r="YW84" s="60"/>
      <c r="YX84" s="60"/>
      <c r="YY84" s="60"/>
      <c r="YZ84" s="60"/>
      <c r="ZA84" s="60"/>
      <c r="ZB84" s="60"/>
      <c r="ZC84" s="60"/>
      <c r="ZD84" s="60"/>
      <c r="ZE84" s="60"/>
      <c r="ZF84" s="60"/>
      <c r="ZG84" s="60"/>
      <c r="ZH84" s="60"/>
      <c r="ZI84" s="60"/>
      <c r="ZJ84" s="60"/>
      <c r="ZK84" s="60"/>
      <c r="ZL84" s="60"/>
      <c r="ZM84" s="60"/>
      <c r="ZN84" s="60"/>
      <c r="ZO84" s="60"/>
      <c r="ZP84" s="60"/>
      <c r="ZQ84" s="60"/>
      <c r="ZR84" s="60"/>
      <c r="ZS84" s="60"/>
      <c r="ZT84" s="60"/>
      <c r="ZU84" s="60"/>
      <c r="ZV84" s="60"/>
      <c r="ZW84" s="60"/>
      <c r="ZX84" s="60"/>
      <c r="ZY84" s="60"/>
      <c r="ZZ84" s="60"/>
      <c r="AAA84" s="60"/>
      <c r="AAB84" s="60"/>
      <c r="AAC84" s="60"/>
      <c r="AAD84" s="60"/>
      <c r="AAE84" s="60"/>
      <c r="AAF84" s="60"/>
      <c r="AAG84" s="60"/>
      <c r="AAH84" s="60"/>
      <c r="AAI84" s="60"/>
      <c r="AAJ84" s="60"/>
      <c r="AAK84" s="60"/>
      <c r="AAL84" s="60"/>
      <c r="AAM84" s="60"/>
      <c r="AAN84" s="60"/>
      <c r="AAO84" s="60"/>
      <c r="AAP84" s="60"/>
      <c r="AAQ84" s="60"/>
      <c r="AAR84" s="60"/>
      <c r="AAS84" s="60"/>
      <c r="AAT84" s="60"/>
      <c r="AAU84" s="60"/>
      <c r="AAV84" s="60"/>
      <c r="AAW84" s="60"/>
      <c r="AAX84" s="60"/>
      <c r="AAY84" s="60"/>
      <c r="AAZ84" s="60"/>
      <c r="ABA84" s="60"/>
      <c r="ABB84" s="60"/>
      <c r="ABC84" s="60"/>
      <c r="ABD84" s="60"/>
      <c r="ABE84" s="60"/>
      <c r="ABF84" s="60"/>
      <c r="ABG84" s="60"/>
      <c r="ABH84" s="60"/>
      <c r="ABI84" s="60"/>
      <c r="ABJ84" s="60"/>
      <c r="ABK84" s="60"/>
      <c r="ABL84" s="60"/>
      <c r="ABM84" s="60"/>
      <c r="ABN84" s="60"/>
      <c r="ABO84" s="60"/>
      <c r="ABP84" s="60"/>
      <c r="ABQ84" s="60"/>
      <c r="ABR84" s="60"/>
      <c r="ABS84" s="60"/>
      <c r="ABT84" s="60"/>
      <c r="ABU84" s="60"/>
      <c r="ABV84" s="60"/>
      <c r="ABW84" s="60"/>
      <c r="ABX84" s="60"/>
      <c r="ABY84" s="60"/>
      <c r="ABZ84" s="60"/>
      <c r="ACA84" s="60"/>
      <c r="ACB84" s="60"/>
      <c r="ACC84" s="60"/>
      <c r="ACD84" s="60"/>
      <c r="ACE84" s="60"/>
      <c r="ACF84" s="60"/>
      <c r="ACG84" s="60"/>
      <c r="ACH84" s="60"/>
      <c r="ACI84" s="60"/>
      <c r="ACJ84" s="60"/>
      <c r="ACK84" s="60"/>
      <c r="ACL84" s="60"/>
      <c r="ACM84" s="60"/>
      <c r="ACN84" s="60"/>
      <c r="ACO84" s="60"/>
      <c r="ACP84" s="60"/>
      <c r="ACQ84" s="60"/>
      <c r="ACR84" s="60"/>
      <c r="ACS84" s="60"/>
      <c r="ACT84" s="60"/>
      <c r="ACU84" s="60"/>
      <c r="ACV84" s="60"/>
      <c r="ACW84" s="60"/>
      <c r="ACX84" s="60"/>
      <c r="ACY84" s="60"/>
      <c r="ACZ84" s="60"/>
      <c r="ADA84" s="60"/>
      <c r="ADB84" s="60"/>
      <c r="ADC84" s="60"/>
      <c r="ADD84" s="60"/>
      <c r="ADE84" s="60"/>
      <c r="ADF84" s="60"/>
      <c r="ADG84" s="60"/>
      <c r="ADH84" s="60"/>
      <c r="ADI84" s="60"/>
      <c r="ADJ84" s="60"/>
      <c r="ADK84" s="60"/>
      <c r="ADL84" s="60"/>
      <c r="ADM84" s="60"/>
      <c r="ADN84" s="60"/>
      <c r="ADO84" s="60"/>
      <c r="ADP84" s="60"/>
      <c r="ADQ84" s="60"/>
      <c r="ADR84" s="60"/>
      <c r="ADS84" s="60"/>
      <c r="ADT84" s="60"/>
      <c r="ADU84" s="60"/>
      <c r="ADV84" s="60"/>
      <c r="ADW84" s="60"/>
      <c r="ADX84" s="60"/>
      <c r="ADY84" s="60"/>
      <c r="ADZ84" s="60"/>
      <c r="AEA84" s="60"/>
      <c r="AEB84" s="60"/>
      <c r="AEC84" s="60"/>
      <c r="AED84" s="60"/>
      <c r="AEE84" s="60"/>
      <c r="AEF84" s="60"/>
      <c r="AEG84" s="60"/>
      <c r="AEH84" s="60"/>
      <c r="AEI84" s="60"/>
      <c r="AEJ84" s="60"/>
      <c r="AEK84" s="60"/>
      <c r="AEL84" s="60"/>
      <c r="AEM84" s="60"/>
      <c r="AEN84" s="60"/>
      <c r="AEO84" s="60"/>
      <c r="AEP84" s="60"/>
      <c r="AEQ84" s="60"/>
      <c r="AER84" s="60"/>
      <c r="AES84" s="60"/>
      <c r="AET84" s="60"/>
      <c r="AEU84" s="60"/>
      <c r="AEV84" s="60"/>
      <c r="AEW84" s="60"/>
      <c r="AEX84" s="60"/>
      <c r="AEY84" s="60"/>
      <c r="AEZ84" s="60"/>
      <c r="AFA84" s="60"/>
      <c r="AFB84" s="60"/>
      <c r="AFC84" s="60"/>
      <c r="AFD84" s="60"/>
      <c r="AFE84" s="60"/>
      <c r="AFF84" s="60"/>
      <c r="AFG84" s="60"/>
      <c r="AFH84" s="60"/>
      <c r="AFI84" s="60"/>
      <c r="AFJ84" s="60"/>
      <c r="AFK84" s="60"/>
      <c r="AFL84" s="60"/>
      <c r="AFM84" s="60"/>
      <c r="AFN84" s="60"/>
      <c r="AFO84" s="60"/>
      <c r="AFP84" s="60"/>
      <c r="AFQ84" s="60"/>
      <c r="AFR84" s="60"/>
      <c r="AFS84" s="60"/>
      <c r="AFT84" s="60"/>
      <c r="AFU84" s="60"/>
      <c r="AFV84" s="60"/>
      <c r="AFW84" s="60"/>
      <c r="AFX84" s="60"/>
      <c r="AFY84" s="60"/>
      <c r="AFZ84" s="60"/>
      <c r="AGA84" s="60"/>
      <c r="AGB84" s="60"/>
      <c r="AGC84" s="60"/>
      <c r="AGD84" s="60"/>
      <c r="AGE84" s="60"/>
      <c r="AGF84" s="60"/>
      <c r="AGG84" s="60"/>
      <c r="AGH84" s="60"/>
      <c r="AGI84" s="60"/>
      <c r="AGJ84" s="60"/>
      <c r="AGK84" s="60"/>
      <c r="AGL84" s="60"/>
      <c r="AGM84" s="60"/>
      <c r="AGN84" s="60"/>
      <c r="AGO84" s="60"/>
      <c r="AGP84" s="60"/>
      <c r="AGQ84" s="60"/>
      <c r="AGR84" s="60"/>
      <c r="AGS84" s="60"/>
      <c r="AGT84" s="60"/>
      <c r="AGU84" s="60"/>
      <c r="AGV84" s="60"/>
      <c r="AGW84" s="60"/>
      <c r="AGX84" s="60"/>
      <c r="AGY84" s="60"/>
      <c r="AGZ84" s="60"/>
      <c r="AHA84" s="60"/>
      <c r="AHB84" s="60"/>
      <c r="AHC84" s="60"/>
      <c r="AHD84" s="60"/>
      <c r="AHE84" s="60"/>
      <c r="AHF84" s="60"/>
      <c r="AHG84" s="60"/>
      <c r="AHH84" s="60"/>
      <c r="AHI84" s="60"/>
      <c r="AHJ84" s="60"/>
      <c r="AHK84" s="60"/>
      <c r="AHL84" s="60"/>
      <c r="AHM84" s="60"/>
      <c r="AHN84" s="60"/>
      <c r="AHO84" s="60"/>
      <c r="AHP84" s="60"/>
      <c r="AHQ84" s="60"/>
      <c r="AHR84" s="60"/>
      <c r="AHS84" s="60"/>
      <c r="AHT84" s="60"/>
      <c r="AHU84" s="60"/>
      <c r="AHV84" s="60"/>
      <c r="AHW84" s="60"/>
      <c r="AHX84" s="60"/>
      <c r="AHY84" s="60"/>
      <c r="AHZ84" s="60"/>
      <c r="AIA84" s="60"/>
      <c r="AIB84" s="60"/>
      <c r="AIC84" s="60"/>
      <c r="AID84" s="60"/>
      <c r="AIE84" s="60"/>
      <c r="AIF84" s="60"/>
      <c r="AIG84" s="60"/>
      <c r="AIH84" s="60"/>
      <c r="AII84" s="60"/>
      <c r="AIJ84" s="60"/>
      <c r="AIK84" s="60"/>
      <c r="AIL84" s="60"/>
      <c r="AIM84" s="60"/>
      <c r="AIN84" s="60"/>
      <c r="AIO84" s="60"/>
      <c r="AIP84" s="60"/>
      <c r="AIQ84" s="60"/>
      <c r="AIR84" s="60"/>
      <c r="AIS84" s="60"/>
      <c r="AIT84" s="60"/>
      <c r="AIU84" s="60"/>
      <c r="AIV84" s="60"/>
      <c r="AIW84" s="60"/>
      <c r="AIX84" s="60"/>
      <c r="AIY84" s="60"/>
      <c r="AIZ84" s="60"/>
      <c r="AJA84" s="60"/>
      <c r="AJB84" s="60"/>
      <c r="AJC84" s="60"/>
      <c r="AJD84" s="60"/>
      <c r="AJE84" s="60"/>
      <c r="AJF84" s="60"/>
      <c r="AJG84" s="60"/>
      <c r="AJH84" s="60"/>
      <c r="AJI84" s="60"/>
      <c r="AJJ84" s="60"/>
      <c r="AJK84" s="60"/>
      <c r="AJL84" s="60"/>
      <c r="AJM84" s="60"/>
      <c r="AJN84" s="60"/>
      <c r="AJO84" s="60"/>
      <c r="AJP84" s="60"/>
      <c r="AJQ84" s="60"/>
      <c r="AJR84" s="60"/>
      <c r="AJS84" s="60"/>
      <c r="AJT84" s="60"/>
      <c r="AJU84" s="60"/>
      <c r="AJV84" s="60"/>
      <c r="AJW84" s="60"/>
      <c r="AJX84" s="60"/>
      <c r="AJY84" s="60"/>
      <c r="AJZ84" s="60"/>
      <c r="AKA84" s="60"/>
      <c r="AKB84" s="60"/>
      <c r="AKC84" s="60"/>
      <c r="AKD84" s="60"/>
      <c r="AKE84" s="60"/>
      <c r="AKF84" s="60"/>
      <c r="AKG84" s="60"/>
      <c r="AKH84" s="60"/>
      <c r="AKI84" s="60"/>
      <c r="AKJ84" s="60"/>
      <c r="AKK84" s="60"/>
      <c r="AKL84" s="60"/>
      <c r="AKM84" s="60"/>
      <c r="AKN84" s="60"/>
      <c r="AKO84" s="60"/>
      <c r="AKP84" s="60"/>
      <c r="AKQ84" s="60"/>
      <c r="AKR84" s="60"/>
      <c r="AKS84" s="60"/>
      <c r="AKT84" s="60"/>
      <c r="AKU84" s="60"/>
      <c r="AKV84" s="60"/>
      <c r="AKW84" s="60"/>
      <c r="AKX84" s="60"/>
      <c r="AKY84" s="60"/>
      <c r="AKZ84" s="60"/>
      <c r="ALA84" s="60"/>
      <c r="ALB84" s="60"/>
      <c r="ALC84" s="60"/>
      <c r="ALD84" s="60"/>
      <c r="ALE84" s="60"/>
      <c r="ALF84" s="60"/>
      <c r="ALG84" s="60"/>
      <c r="ALH84" s="60"/>
      <c r="ALI84" s="60"/>
      <c r="ALJ84" s="60"/>
      <c r="ALK84" s="60"/>
      <c r="ALL84" s="60"/>
      <c r="ALM84" s="60"/>
      <c r="ALN84" s="60"/>
      <c r="ALO84" s="60"/>
      <c r="ALP84" s="60"/>
      <c r="ALQ84" s="60"/>
      <c r="ALR84" s="60"/>
      <c r="ALS84" s="60"/>
      <c r="ALT84" s="60"/>
      <c r="ALU84" s="60"/>
      <c r="ALV84" s="60"/>
      <c r="ALW84" s="60"/>
      <c r="ALX84" s="60"/>
      <c r="ALY84" s="60"/>
      <c r="ALZ84" s="60"/>
      <c r="AMA84" s="60"/>
      <c r="AMB84" s="60"/>
      <c r="AMC84" s="60"/>
      <c r="AMD84" s="60"/>
      <c r="AME84" s="60"/>
      <c r="AMF84" s="60"/>
      <c r="AMG84" s="60"/>
      <c r="AMH84" s="60"/>
      <c r="AMI84" s="60"/>
      <c r="AMJ84" s="60"/>
      <c r="AMK84" s="60"/>
    </row>
    <row r="85" spans="1:1025" s="59" customFormat="1" ht="15.75" x14ac:dyDescent="0.25">
      <c r="A85" s="23" t="s">
        <v>191</v>
      </c>
      <c r="B85" s="20" t="s">
        <v>123</v>
      </c>
      <c r="C85" s="20" t="s">
        <v>31</v>
      </c>
      <c r="D85" s="71">
        <f t="shared" si="158"/>
        <v>5.3536572000000007</v>
      </c>
      <c r="E85" s="71">
        <f t="shared" ref="E85" si="172">SUM(E86:E88)</f>
        <v>0</v>
      </c>
      <c r="F85" s="71">
        <f t="shared" ref="F85" si="173">SUM(F86:F88)</f>
        <v>0</v>
      </c>
      <c r="G85" s="71">
        <v>5.3536572000000007</v>
      </c>
      <c r="H85" s="71">
        <f t="shared" ref="H85" si="174">SUM(H86:H88)</f>
        <v>0</v>
      </c>
      <c r="I85" s="71">
        <f t="shared" ref="I85" si="175">SUM(I86:I88)</f>
        <v>0</v>
      </c>
      <c r="J85" s="71">
        <f t="shared" ref="J85" si="176">SUM(J86:J88)</f>
        <v>0</v>
      </c>
      <c r="K85" s="71">
        <f t="shared" ref="K85" si="177">SUM(K86:K88)</f>
        <v>0</v>
      </c>
      <c r="L85" s="71">
        <f t="shared" ref="L85" si="178">SUM(L86:L88)</f>
        <v>0</v>
      </c>
      <c r="M85" s="71">
        <f t="shared" ref="M85" si="179">SUM(M86:M88)</f>
        <v>0</v>
      </c>
      <c r="N85" s="71">
        <f t="shared" ref="N85" si="180">SUM(N86:N88)</f>
        <v>-5.3536572000000007</v>
      </c>
      <c r="O85" s="71" t="s">
        <v>32</v>
      </c>
      <c r="P85" s="71">
        <f t="shared" ref="P85" si="181">SUM(P86:P88)</f>
        <v>0</v>
      </c>
      <c r="Q85" s="71" t="s">
        <v>32</v>
      </c>
      <c r="R85" s="71">
        <f t="shared" ref="R85" si="182">SUM(R86:R88)</f>
        <v>0</v>
      </c>
      <c r="S85" s="71" t="s">
        <v>32</v>
      </c>
      <c r="T85" s="71">
        <f t="shared" ref="T85" si="183">SUM(T86:T88)</f>
        <v>-5.3536572000000007</v>
      </c>
      <c r="U85" s="71" t="s">
        <v>32</v>
      </c>
      <c r="V85" s="71">
        <f t="shared" ref="V85" si="184">SUM(V86:V88)</f>
        <v>0</v>
      </c>
      <c r="W85" s="71" t="s">
        <v>32</v>
      </c>
      <c r="X85" s="63"/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60"/>
      <c r="AO85" s="60"/>
      <c r="AP85" s="60"/>
      <c r="AQ85" s="60"/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  <c r="BH85" s="60"/>
      <c r="BI85" s="60"/>
      <c r="BJ85" s="60"/>
      <c r="BK85" s="60"/>
      <c r="BL85" s="60"/>
      <c r="BM85" s="60"/>
      <c r="BN85" s="60"/>
      <c r="BO85" s="60"/>
      <c r="BP85" s="60"/>
      <c r="BQ85" s="60"/>
      <c r="BR85" s="60"/>
      <c r="BS85" s="60"/>
      <c r="BT85" s="60"/>
      <c r="BU85" s="60"/>
      <c r="BV85" s="60"/>
      <c r="BW85" s="60"/>
      <c r="BX85" s="60"/>
      <c r="BY85" s="60"/>
      <c r="BZ85" s="60"/>
      <c r="CA85" s="60"/>
      <c r="CB85" s="60"/>
      <c r="CC85" s="60"/>
      <c r="CD85" s="60"/>
      <c r="CE85" s="60"/>
      <c r="CF85" s="60"/>
      <c r="CG85" s="60"/>
      <c r="CH85" s="60"/>
      <c r="CI85" s="60"/>
      <c r="CJ85" s="60"/>
      <c r="CK85" s="60"/>
      <c r="CL85" s="60"/>
      <c r="CM85" s="60"/>
      <c r="CN85" s="60"/>
      <c r="CO85" s="60"/>
      <c r="CP85" s="60"/>
      <c r="CQ85" s="60"/>
      <c r="CR85" s="60"/>
      <c r="CS85" s="60"/>
      <c r="CT85" s="60"/>
      <c r="CU85" s="60"/>
      <c r="CV85" s="60"/>
      <c r="CW85" s="60"/>
      <c r="CX85" s="60"/>
      <c r="CY85" s="60"/>
      <c r="CZ85" s="60"/>
      <c r="DA85" s="60"/>
      <c r="DB85" s="60"/>
      <c r="DC85" s="60"/>
      <c r="DD85" s="60"/>
      <c r="DE85" s="60"/>
      <c r="DF85" s="60"/>
      <c r="DG85" s="60"/>
      <c r="DH85" s="60"/>
      <c r="DI85" s="60"/>
      <c r="DJ85" s="60"/>
      <c r="DK85" s="60"/>
      <c r="DL85" s="60"/>
      <c r="DM85" s="60"/>
      <c r="DN85" s="60"/>
      <c r="DO85" s="60"/>
      <c r="DP85" s="60"/>
      <c r="DQ85" s="60"/>
      <c r="DR85" s="60"/>
      <c r="DS85" s="60"/>
      <c r="DT85" s="60"/>
      <c r="DU85" s="60"/>
      <c r="DV85" s="60"/>
      <c r="DW85" s="60"/>
      <c r="DX85" s="60"/>
      <c r="DY85" s="60"/>
      <c r="DZ85" s="60"/>
      <c r="EA85" s="60"/>
      <c r="EB85" s="60"/>
      <c r="EC85" s="60"/>
      <c r="ED85" s="60"/>
      <c r="EE85" s="60"/>
      <c r="EF85" s="60"/>
      <c r="EG85" s="60"/>
      <c r="EH85" s="60"/>
      <c r="EI85" s="60"/>
      <c r="EJ85" s="60"/>
      <c r="EK85" s="60"/>
      <c r="EL85" s="60"/>
      <c r="EM85" s="60"/>
      <c r="EN85" s="60"/>
      <c r="EO85" s="60"/>
      <c r="EP85" s="60"/>
      <c r="EQ85" s="60"/>
      <c r="ER85" s="60"/>
      <c r="ES85" s="60"/>
      <c r="ET85" s="60"/>
      <c r="EU85" s="60"/>
      <c r="EV85" s="60"/>
      <c r="EW85" s="60"/>
      <c r="EX85" s="60"/>
      <c r="EY85" s="60"/>
      <c r="EZ85" s="60"/>
      <c r="FA85" s="60"/>
      <c r="FB85" s="60"/>
      <c r="FC85" s="60"/>
      <c r="FD85" s="60"/>
      <c r="FE85" s="60"/>
      <c r="FF85" s="60"/>
      <c r="FG85" s="60"/>
      <c r="FH85" s="60"/>
      <c r="FI85" s="60"/>
      <c r="FJ85" s="60"/>
      <c r="FK85" s="60"/>
      <c r="FL85" s="60"/>
      <c r="FM85" s="60"/>
      <c r="FN85" s="60"/>
      <c r="FO85" s="60"/>
      <c r="FP85" s="60"/>
      <c r="FQ85" s="60"/>
      <c r="FR85" s="60"/>
      <c r="FS85" s="60"/>
      <c r="FT85" s="60"/>
      <c r="FU85" s="60"/>
      <c r="FV85" s="60"/>
      <c r="FW85" s="60"/>
      <c r="FX85" s="60"/>
      <c r="FY85" s="60"/>
      <c r="FZ85" s="60"/>
      <c r="GA85" s="60"/>
      <c r="GB85" s="60"/>
      <c r="GC85" s="60"/>
      <c r="GD85" s="60"/>
      <c r="GE85" s="60"/>
      <c r="GF85" s="60"/>
      <c r="GG85" s="60"/>
      <c r="GH85" s="60"/>
      <c r="GI85" s="60"/>
      <c r="GJ85" s="60"/>
      <c r="GK85" s="60"/>
      <c r="GL85" s="60"/>
      <c r="GM85" s="60"/>
      <c r="GN85" s="60"/>
      <c r="GO85" s="60"/>
      <c r="GP85" s="60"/>
      <c r="GQ85" s="60"/>
      <c r="GR85" s="60"/>
      <c r="GS85" s="60"/>
      <c r="GT85" s="60"/>
      <c r="GU85" s="60"/>
      <c r="GV85" s="60"/>
      <c r="GW85" s="60"/>
      <c r="GX85" s="60"/>
      <c r="GY85" s="60"/>
      <c r="GZ85" s="60"/>
      <c r="HA85" s="60"/>
      <c r="HB85" s="60"/>
      <c r="HC85" s="60"/>
      <c r="HD85" s="60"/>
      <c r="HE85" s="60"/>
      <c r="HF85" s="60"/>
      <c r="HG85" s="60"/>
      <c r="HH85" s="60"/>
      <c r="HI85" s="60"/>
      <c r="HJ85" s="60"/>
      <c r="HK85" s="60"/>
      <c r="HL85" s="60"/>
      <c r="HM85" s="60"/>
      <c r="HN85" s="60"/>
      <c r="HO85" s="60"/>
      <c r="HP85" s="60"/>
      <c r="HQ85" s="60"/>
      <c r="HR85" s="60"/>
      <c r="HS85" s="60"/>
      <c r="HT85" s="60"/>
      <c r="HU85" s="60"/>
      <c r="HV85" s="60"/>
      <c r="HW85" s="60"/>
      <c r="HX85" s="60"/>
      <c r="HY85" s="60"/>
      <c r="HZ85" s="60"/>
      <c r="IA85" s="60"/>
      <c r="IB85" s="60"/>
      <c r="IC85" s="60"/>
      <c r="ID85" s="60"/>
      <c r="IE85" s="60"/>
      <c r="IF85" s="60"/>
      <c r="IG85" s="60"/>
      <c r="IH85" s="60"/>
      <c r="II85" s="60"/>
      <c r="IJ85" s="60"/>
      <c r="IK85" s="60"/>
      <c r="IL85" s="60"/>
      <c r="IM85" s="60"/>
      <c r="IN85" s="60"/>
      <c r="IO85" s="60"/>
      <c r="IP85" s="60"/>
      <c r="IQ85" s="60"/>
      <c r="IR85" s="60"/>
      <c r="IS85" s="60"/>
      <c r="IT85" s="60"/>
      <c r="IU85" s="60"/>
      <c r="IV85" s="60"/>
      <c r="IW85" s="60"/>
      <c r="IX85" s="60"/>
      <c r="IY85" s="60"/>
      <c r="IZ85" s="60"/>
      <c r="JA85" s="60"/>
      <c r="JB85" s="60"/>
      <c r="JC85" s="60"/>
      <c r="JD85" s="60"/>
      <c r="JE85" s="60"/>
      <c r="JF85" s="60"/>
      <c r="JG85" s="60"/>
      <c r="JH85" s="60"/>
      <c r="JI85" s="60"/>
      <c r="JJ85" s="60"/>
      <c r="JK85" s="60"/>
      <c r="JL85" s="60"/>
      <c r="JM85" s="60"/>
      <c r="JN85" s="60"/>
      <c r="JO85" s="60"/>
      <c r="JP85" s="60"/>
      <c r="JQ85" s="60"/>
      <c r="JR85" s="60"/>
      <c r="JS85" s="60"/>
      <c r="JT85" s="60"/>
      <c r="JU85" s="60"/>
      <c r="JV85" s="60"/>
      <c r="JW85" s="60"/>
      <c r="JX85" s="60"/>
      <c r="JY85" s="60"/>
      <c r="JZ85" s="60"/>
      <c r="KA85" s="60"/>
      <c r="KB85" s="60"/>
      <c r="KC85" s="60"/>
      <c r="KD85" s="60"/>
      <c r="KE85" s="60"/>
      <c r="KF85" s="60"/>
      <c r="KG85" s="60"/>
      <c r="KH85" s="60"/>
      <c r="KI85" s="60"/>
      <c r="KJ85" s="60"/>
      <c r="KK85" s="60"/>
      <c r="KL85" s="60"/>
      <c r="KM85" s="60"/>
      <c r="KN85" s="60"/>
      <c r="KO85" s="60"/>
      <c r="KP85" s="60"/>
      <c r="KQ85" s="60"/>
      <c r="KR85" s="60"/>
      <c r="KS85" s="60"/>
      <c r="KT85" s="60"/>
      <c r="KU85" s="60"/>
      <c r="KV85" s="60"/>
      <c r="KW85" s="60"/>
      <c r="KX85" s="60"/>
      <c r="KY85" s="60"/>
      <c r="KZ85" s="60"/>
      <c r="LA85" s="60"/>
      <c r="LB85" s="60"/>
      <c r="LC85" s="60"/>
      <c r="LD85" s="60"/>
      <c r="LE85" s="60"/>
      <c r="LF85" s="60"/>
      <c r="LG85" s="60"/>
      <c r="LH85" s="60"/>
      <c r="LI85" s="60"/>
      <c r="LJ85" s="60"/>
      <c r="LK85" s="60"/>
      <c r="LL85" s="60"/>
      <c r="LM85" s="60"/>
      <c r="LN85" s="60"/>
      <c r="LO85" s="60"/>
      <c r="LP85" s="60"/>
      <c r="LQ85" s="60"/>
      <c r="LR85" s="60"/>
      <c r="LS85" s="60"/>
      <c r="LT85" s="60"/>
      <c r="LU85" s="60"/>
      <c r="LV85" s="60"/>
      <c r="LW85" s="60"/>
      <c r="LX85" s="60"/>
      <c r="LY85" s="60"/>
      <c r="LZ85" s="60"/>
      <c r="MA85" s="60"/>
      <c r="MB85" s="60"/>
      <c r="MC85" s="60"/>
      <c r="MD85" s="60"/>
      <c r="ME85" s="60"/>
      <c r="MF85" s="60"/>
      <c r="MG85" s="60"/>
      <c r="MH85" s="60"/>
      <c r="MI85" s="60"/>
      <c r="MJ85" s="60"/>
      <c r="MK85" s="60"/>
      <c r="ML85" s="60"/>
      <c r="MM85" s="60"/>
      <c r="MN85" s="60"/>
      <c r="MO85" s="60"/>
      <c r="MP85" s="60"/>
      <c r="MQ85" s="60"/>
      <c r="MR85" s="60"/>
      <c r="MS85" s="60"/>
      <c r="MT85" s="60"/>
      <c r="MU85" s="60"/>
      <c r="MV85" s="60"/>
      <c r="MW85" s="60"/>
      <c r="MX85" s="60"/>
      <c r="MY85" s="60"/>
      <c r="MZ85" s="60"/>
      <c r="NA85" s="60"/>
      <c r="NB85" s="60"/>
      <c r="NC85" s="60"/>
      <c r="ND85" s="60"/>
      <c r="NE85" s="60"/>
      <c r="NF85" s="60"/>
      <c r="NG85" s="60"/>
      <c r="NH85" s="60"/>
      <c r="NI85" s="60"/>
      <c r="NJ85" s="60"/>
      <c r="NK85" s="60"/>
      <c r="NL85" s="60"/>
      <c r="NM85" s="60"/>
      <c r="NN85" s="60"/>
      <c r="NO85" s="60"/>
      <c r="NP85" s="60"/>
      <c r="NQ85" s="60"/>
      <c r="NR85" s="60"/>
      <c r="NS85" s="60"/>
      <c r="NT85" s="60"/>
      <c r="NU85" s="60"/>
      <c r="NV85" s="60"/>
      <c r="NW85" s="60"/>
      <c r="NX85" s="60"/>
      <c r="NY85" s="60"/>
      <c r="NZ85" s="60"/>
      <c r="OA85" s="60"/>
      <c r="OB85" s="60"/>
      <c r="OC85" s="60"/>
      <c r="OD85" s="60"/>
      <c r="OE85" s="60"/>
      <c r="OF85" s="60"/>
      <c r="OG85" s="60"/>
      <c r="OH85" s="60"/>
      <c r="OI85" s="60"/>
      <c r="OJ85" s="60"/>
      <c r="OK85" s="60"/>
      <c r="OL85" s="60"/>
      <c r="OM85" s="60"/>
      <c r="ON85" s="60"/>
      <c r="OO85" s="60"/>
      <c r="OP85" s="60"/>
      <c r="OQ85" s="60"/>
      <c r="OR85" s="60"/>
      <c r="OS85" s="60"/>
      <c r="OT85" s="60"/>
      <c r="OU85" s="60"/>
      <c r="OV85" s="60"/>
      <c r="OW85" s="60"/>
      <c r="OX85" s="60"/>
      <c r="OY85" s="60"/>
      <c r="OZ85" s="60"/>
      <c r="PA85" s="60"/>
      <c r="PB85" s="60"/>
      <c r="PC85" s="60"/>
      <c r="PD85" s="60"/>
      <c r="PE85" s="60"/>
      <c r="PF85" s="60"/>
      <c r="PG85" s="60"/>
      <c r="PH85" s="60"/>
      <c r="PI85" s="60"/>
      <c r="PJ85" s="60"/>
      <c r="PK85" s="60"/>
      <c r="PL85" s="60"/>
      <c r="PM85" s="60"/>
      <c r="PN85" s="60"/>
      <c r="PO85" s="60"/>
      <c r="PP85" s="60"/>
      <c r="PQ85" s="60"/>
      <c r="PR85" s="60"/>
      <c r="PS85" s="60"/>
      <c r="PT85" s="60"/>
      <c r="PU85" s="60"/>
      <c r="PV85" s="60"/>
      <c r="PW85" s="60"/>
      <c r="PX85" s="60"/>
      <c r="PY85" s="60"/>
      <c r="PZ85" s="60"/>
      <c r="QA85" s="60"/>
      <c r="QB85" s="60"/>
      <c r="QC85" s="60"/>
      <c r="QD85" s="60"/>
      <c r="QE85" s="60"/>
      <c r="QF85" s="60"/>
      <c r="QG85" s="60"/>
      <c r="QH85" s="60"/>
      <c r="QI85" s="60"/>
      <c r="QJ85" s="60"/>
      <c r="QK85" s="60"/>
      <c r="QL85" s="60"/>
      <c r="QM85" s="60"/>
      <c r="QN85" s="60"/>
      <c r="QO85" s="60"/>
      <c r="QP85" s="60"/>
      <c r="QQ85" s="60"/>
      <c r="QR85" s="60"/>
      <c r="QS85" s="60"/>
      <c r="QT85" s="60"/>
      <c r="QU85" s="60"/>
      <c r="QV85" s="60"/>
      <c r="QW85" s="60"/>
      <c r="QX85" s="60"/>
      <c r="QY85" s="60"/>
      <c r="QZ85" s="60"/>
      <c r="RA85" s="60"/>
      <c r="RB85" s="60"/>
      <c r="RC85" s="60"/>
      <c r="RD85" s="60"/>
      <c r="RE85" s="60"/>
      <c r="RF85" s="60"/>
      <c r="RG85" s="60"/>
      <c r="RH85" s="60"/>
      <c r="RI85" s="60"/>
      <c r="RJ85" s="60"/>
      <c r="RK85" s="60"/>
      <c r="RL85" s="60"/>
      <c r="RM85" s="60"/>
      <c r="RN85" s="60"/>
      <c r="RO85" s="60"/>
      <c r="RP85" s="60"/>
      <c r="RQ85" s="60"/>
      <c r="RR85" s="60"/>
      <c r="RS85" s="60"/>
      <c r="RT85" s="60"/>
      <c r="RU85" s="60"/>
      <c r="RV85" s="60"/>
      <c r="RW85" s="60"/>
      <c r="RX85" s="60"/>
      <c r="RY85" s="60"/>
      <c r="RZ85" s="60"/>
      <c r="SA85" s="60"/>
      <c r="SB85" s="60"/>
      <c r="SC85" s="60"/>
      <c r="SD85" s="60"/>
      <c r="SE85" s="60"/>
      <c r="SF85" s="60"/>
      <c r="SG85" s="60"/>
      <c r="SH85" s="60"/>
      <c r="SI85" s="60"/>
      <c r="SJ85" s="60"/>
      <c r="SK85" s="60"/>
      <c r="SL85" s="60"/>
      <c r="SM85" s="60"/>
      <c r="SN85" s="60"/>
      <c r="SO85" s="60"/>
      <c r="SP85" s="60"/>
      <c r="SQ85" s="60"/>
      <c r="SR85" s="60"/>
      <c r="SS85" s="60"/>
      <c r="ST85" s="60"/>
      <c r="SU85" s="60"/>
      <c r="SV85" s="60"/>
      <c r="SW85" s="60"/>
      <c r="SX85" s="60"/>
      <c r="SY85" s="60"/>
      <c r="SZ85" s="60"/>
      <c r="TA85" s="60"/>
      <c r="TB85" s="60"/>
      <c r="TC85" s="60"/>
      <c r="TD85" s="60"/>
      <c r="TE85" s="60"/>
      <c r="TF85" s="60"/>
      <c r="TG85" s="60"/>
      <c r="TH85" s="60"/>
      <c r="TI85" s="60"/>
      <c r="TJ85" s="60"/>
      <c r="TK85" s="60"/>
      <c r="TL85" s="60"/>
      <c r="TM85" s="60"/>
      <c r="TN85" s="60"/>
      <c r="TO85" s="60"/>
      <c r="TP85" s="60"/>
      <c r="TQ85" s="60"/>
      <c r="TR85" s="60"/>
      <c r="TS85" s="60"/>
      <c r="TT85" s="60"/>
      <c r="TU85" s="60"/>
      <c r="TV85" s="60"/>
      <c r="TW85" s="60"/>
      <c r="TX85" s="60"/>
      <c r="TY85" s="60"/>
      <c r="TZ85" s="60"/>
      <c r="UA85" s="60"/>
      <c r="UB85" s="60"/>
      <c r="UC85" s="60"/>
      <c r="UD85" s="60"/>
      <c r="UE85" s="60"/>
      <c r="UF85" s="60"/>
      <c r="UG85" s="60"/>
      <c r="UH85" s="60"/>
      <c r="UI85" s="60"/>
      <c r="UJ85" s="60"/>
      <c r="UK85" s="60"/>
      <c r="UL85" s="60"/>
      <c r="UM85" s="60"/>
      <c r="UN85" s="60"/>
      <c r="UO85" s="60"/>
      <c r="UP85" s="60"/>
      <c r="UQ85" s="60"/>
      <c r="UR85" s="60"/>
      <c r="US85" s="60"/>
      <c r="UT85" s="60"/>
      <c r="UU85" s="60"/>
      <c r="UV85" s="60"/>
      <c r="UW85" s="60"/>
      <c r="UX85" s="60"/>
      <c r="UY85" s="60"/>
      <c r="UZ85" s="60"/>
      <c r="VA85" s="60"/>
      <c r="VB85" s="60"/>
      <c r="VC85" s="60"/>
      <c r="VD85" s="60"/>
      <c r="VE85" s="60"/>
      <c r="VF85" s="60"/>
      <c r="VG85" s="60"/>
      <c r="VH85" s="60"/>
      <c r="VI85" s="60"/>
      <c r="VJ85" s="60"/>
      <c r="VK85" s="60"/>
      <c r="VL85" s="60"/>
      <c r="VM85" s="60"/>
      <c r="VN85" s="60"/>
      <c r="VO85" s="60"/>
      <c r="VP85" s="60"/>
      <c r="VQ85" s="60"/>
      <c r="VR85" s="60"/>
      <c r="VS85" s="60"/>
      <c r="VT85" s="60"/>
      <c r="VU85" s="60"/>
      <c r="VV85" s="60"/>
      <c r="VW85" s="60"/>
      <c r="VX85" s="60"/>
      <c r="VY85" s="60"/>
      <c r="VZ85" s="60"/>
      <c r="WA85" s="60"/>
      <c r="WB85" s="60"/>
      <c r="WC85" s="60"/>
      <c r="WD85" s="60"/>
      <c r="WE85" s="60"/>
      <c r="WF85" s="60"/>
      <c r="WG85" s="60"/>
      <c r="WH85" s="60"/>
      <c r="WI85" s="60"/>
      <c r="WJ85" s="60"/>
      <c r="WK85" s="60"/>
      <c r="WL85" s="60"/>
      <c r="WM85" s="60"/>
      <c r="WN85" s="60"/>
      <c r="WO85" s="60"/>
      <c r="WP85" s="60"/>
      <c r="WQ85" s="60"/>
      <c r="WR85" s="60"/>
      <c r="WS85" s="60"/>
      <c r="WT85" s="60"/>
      <c r="WU85" s="60"/>
      <c r="WV85" s="60"/>
      <c r="WW85" s="60"/>
      <c r="WX85" s="60"/>
      <c r="WY85" s="60"/>
      <c r="WZ85" s="60"/>
      <c r="XA85" s="60"/>
      <c r="XB85" s="60"/>
      <c r="XC85" s="60"/>
      <c r="XD85" s="60"/>
      <c r="XE85" s="60"/>
      <c r="XF85" s="60"/>
      <c r="XG85" s="60"/>
      <c r="XH85" s="60"/>
      <c r="XI85" s="60"/>
      <c r="XJ85" s="60"/>
      <c r="XK85" s="60"/>
      <c r="XL85" s="60"/>
      <c r="XM85" s="60"/>
      <c r="XN85" s="60"/>
      <c r="XO85" s="60"/>
      <c r="XP85" s="60"/>
      <c r="XQ85" s="60"/>
      <c r="XR85" s="60"/>
      <c r="XS85" s="60"/>
      <c r="XT85" s="60"/>
      <c r="XU85" s="60"/>
      <c r="XV85" s="60"/>
      <c r="XW85" s="60"/>
      <c r="XX85" s="60"/>
      <c r="XY85" s="60"/>
      <c r="XZ85" s="60"/>
      <c r="YA85" s="60"/>
      <c r="YB85" s="60"/>
      <c r="YC85" s="60"/>
      <c r="YD85" s="60"/>
      <c r="YE85" s="60"/>
      <c r="YF85" s="60"/>
      <c r="YG85" s="60"/>
      <c r="YH85" s="60"/>
      <c r="YI85" s="60"/>
      <c r="YJ85" s="60"/>
      <c r="YK85" s="60"/>
      <c r="YL85" s="60"/>
      <c r="YM85" s="60"/>
      <c r="YN85" s="60"/>
      <c r="YO85" s="60"/>
      <c r="YP85" s="60"/>
      <c r="YQ85" s="60"/>
      <c r="YR85" s="60"/>
      <c r="YS85" s="60"/>
      <c r="YT85" s="60"/>
      <c r="YU85" s="60"/>
      <c r="YV85" s="60"/>
      <c r="YW85" s="60"/>
      <c r="YX85" s="60"/>
      <c r="YY85" s="60"/>
      <c r="YZ85" s="60"/>
      <c r="ZA85" s="60"/>
      <c r="ZB85" s="60"/>
      <c r="ZC85" s="60"/>
      <c r="ZD85" s="60"/>
      <c r="ZE85" s="60"/>
      <c r="ZF85" s="60"/>
      <c r="ZG85" s="60"/>
      <c r="ZH85" s="60"/>
      <c r="ZI85" s="60"/>
      <c r="ZJ85" s="60"/>
      <c r="ZK85" s="60"/>
      <c r="ZL85" s="60"/>
      <c r="ZM85" s="60"/>
      <c r="ZN85" s="60"/>
      <c r="ZO85" s="60"/>
      <c r="ZP85" s="60"/>
      <c r="ZQ85" s="60"/>
      <c r="ZR85" s="60"/>
      <c r="ZS85" s="60"/>
      <c r="ZT85" s="60"/>
      <c r="ZU85" s="60"/>
      <c r="ZV85" s="60"/>
      <c r="ZW85" s="60"/>
      <c r="ZX85" s="60"/>
      <c r="ZY85" s="60"/>
      <c r="ZZ85" s="60"/>
      <c r="AAA85" s="60"/>
      <c r="AAB85" s="60"/>
      <c r="AAC85" s="60"/>
      <c r="AAD85" s="60"/>
      <c r="AAE85" s="60"/>
      <c r="AAF85" s="60"/>
      <c r="AAG85" s="60"/>
      <c r="AAH85" s="60"/>
      <c r="AAI85" s="60"/>
      <c r="AAJ85" s="60"/>
      <c r="AAK85" s="60"/>
      <c r="AAL85" s="60"/>
      <c r="AAM85" s="60"/>
      <c r="AAN85" s="60"/>
      <c r="AAO85" s="60"/>
      <c r="AAP85" s="60"/>
      <c r="AAQ85" s="60"/>
      <c r="AAR85" s="60"/>
      <c r="AAS85" s="60"/>
      <c r="AAT85" s="60"/>
      <c r="AAU85" s="60"/>
      <c r="AAV85" s="60"/>
      <c r="AAW85" s="60"/>
      <c r="AAX85" s="60"/>
      <c r="AAY85" s="60"/>
      <c r="AAZ85" s="60"/>
      <c r="ABA85" s="60"/>
      <c r="ABB85" s="60"/>
      <c r="ABC85" s="60"/>
      <c r="ABD85" s="60"/>
      <c r="ABE85" s="60"/>
      <c r="ABF85" s="60"/>
      <c r="ABG85" s="60"/>
      <c r="ABH85" s="60"/>
      <c r="ABI85" s="60"/>
      <c r="ABJ85" s="60"/>
      <c r="ABK85" s="60"/>
      <c r="ABL85" s="60"/>
      <c r="ABM85" s="60"/>
      <c r="ABN85" s="60"/>
      <c r="ABO85" s="60"/>
      <c r="ABP85" s="60"/>
      <c r="ABQ85" s="60"/>
      <c r="ABR85" s="60"/>
      <c r="ABS85" s="60"/>
      <c r="ABT85" s="60"/>
      <c r="ABU85" s="60"/>
      <c r="ABV85" s="60"/>
      <c r="ABW85" s="60"/>
      <c r="ABX85" s="60"/>
      <c r="ABY85" s="60"/>
      <c r="ABZ85" s="60"/>
      <c r="ACA85" s="60"/>
      <c r="ACB85" s="60"/>
      <c r="ACC85" s="60"/>
      <c r="ACD85" s="60"/>
      <c r="ACE85" s="60"/>
      <c r="ACF85" s="60"/>
      <c r="ACG85" s="60"/>
      <c r="ACH85" s="60"/>
      <c r="ACI85" s="60"/>
      <c r="ACJ85" s="60"/>
      <c r="ACK85" s="60"/>
      <c r="ACL85" s="60"/>
      <c r="ACM85" s="60"/>
      <c r="ACN85" s="60"/>
      <c r="ACO85" s="60"/>
      <c r="ACP85" s="60"/>
      <c r="ACQ85" s="60"/>
      <c r="ACR85" s="60"/>
      <c r="ACS85" s="60"/>
      <c r="ACT85" s="60"/>
      <c r="ACU85" s="60"/>
      <c r="ACV85" s="60"/>
      <c r="ACW85" s="60"/>
      <c r="ACX85" s="60"/>
      <c r="ACY85" s="60"/>
      <c r="ACZ85" s="60"/>
      <c r="ADA85" s="60"/>
      <c r="ADB85" s="60"/>
      <c r="ADC85" s="60"/>
      <c r="ADD85" s="60"/>
      <c r="ADE85" s="60"/>
      <c r="ADF85" s="60"/>
      <c r="ADG85" s="60"/>
      <c r="ADH85" s="60"/>
      <c r="ADI85" s="60"/>
      <c r="ADJ85" s="60"/>
      <c r="ADK85" s="60"/>
      <c r="ADL85" s="60"/>
      <c r="ADM85" s="60"/>
      <c r="ADN85" s="60"/>
      <c r="ADO85" s="60"/>
      <c r="ADP85" s="60"/>
      <c r="ADQ85" s="60"/>
      <c r="ADR85" s="60"/>
      <c r="ADS85" s="60"/>
      <c r="ADT85" s="60"/>
      <c r="ADU85" s="60"/>
      <c r="ADV85" s="60"/>
      <c r="ADW85" s="60"/>
      <c r="ADX85" s="60"/>
      <c r="ADY85" s="60"/>
      <c r="ADZ85" s="60"/>
      <c r="AEA85" s="60"/>
      <c r="AEB85" s="60"/>
      <c r="AEC85" s="60"/>
      <c r="AED85" s="60"/>
      <c r="AEE85" s="60"/>
      <c r="AEF85" s="60"/>
      <c r="AEG85" s="60"/>
      <c r="AEH85" s="60"/>
      <c r="AEI85" s="60"/>
      <c r="AEJ85" s="60"/>
      <c r="AEK85" s="60"/>
      <c r="AEL85" s="60"/>
      <c r="AEM85" s="60"/>
      <c r="AEN85" s="60"/>
      <c r="AEO85" s="60"/>
      <c r="AEP85" s="60"/>
      <c r="AEQ85" s="60"/>
      <c r="AER85" s="60"/>
      <c r="AES85" s="60"/>
      <c r="AET85" s="60"/>
      <c r="AEU85" s="60"/>
      <c r="AEV85" s="60"/>
      <c r="AEW85" s="60"/>
      <c r="AEX85" s="60"/>
      <c r="AEY85" s="60"/>
      <c r="AEZ85" s="60"/>
      <c r="AFA85" s="60"/>
      <c r="AFB85" s="60"/>
      <c r="AFC85" s="60"/>
      <c r="AFD85" s="60"/>
      <c r="AFE85" s="60"/>
      <c r="AFF85" s="60"/>
      <c r="AFG85" s="60"/>
      <c r="AFH85" s="60"/>
      <c r="AFI85" s="60"/>
      <c r="AFJ85" s="60"/>
      <c r="AFK85" s="60"/>
      <c r="AFL85" s="60"/>
      <c r="AFM85" s="60"/>
      <c r="AFN85" s="60"/>
      <c r="AFO85" s="60"/>
      <c r="AFP85" s="60"/>
      <c r="AFQ85" s="60"/>
      <c r="AFR85" s="60"/>
      <c r="AFS85" s="60"/>
      <c r="AFT85" s="60"/>
      <c r="AFU85" s="60"/>
      <c r="AFV85" s="60"/>
      <c r="AFW85" s="60"/>
      <c r="AFX85" s="60"/>
      <c r="AFY85" s="60"/>
      <c r="AFZ85" s="60"/>
      <c r="AGA85" s="60"/>
      <c r="AGB85" s="60"/>
      <c r="AGC85" s="60"/>
      <c r="AGD85" s="60"/>
      <c r="AGE85" s="60"/>
      <c r="AGF85" s="60"/>
      <c r="AGG85" s="60"/>
      <c r="AGH85" s="60"/>
      <c r="AGI85" s="60"/>
      <c r="AGJ85" s="60"/>
      <c r="AGK85" s="60"/>
      <c r="AGL85" s="60"/>
      <c r="AGM85" s="60"/>
      <c r="AGN85" s="60"/>
      <c r="AGO85" s="60"/>
      <c r="AGP85" s="60"/>
      <c r="AGQ85" s="60"/>
      <c r="AGR85" s="60"/>
      <c r="AGS85" s="60"/>
      <c r="AGT85" s="60"/>
      <c r="AGU85" s="60"/>
      <c r="AGV85" s="60"/>
      <c r="AGW85" s="60"/>
      <c r="AGX85" s="60"/>
      <c r="AGY85" s="60"/>
      <c r="AGZ85" s="60"/>
      <c r="AHA85" s="60"/>
      <c r="AHB85" s="60"/>
      <c r="AHC85" s="60"/>
      <c r="AHD85" s="60"/>
      <c r="AHE85" s="60"/>
      <c r="AHF85" s="60"/>
      <c r="AHG85" s="60"/>
      <c r="AHH85" s="60"/>
      <c r="AHI85" s="60"/>
      <c r="AHJ85" s="60"/>
      <c r="AHK85" s="60"/>
      <c r="AHL85" s="60"/>
      <c r="AHM85" s="60"/>
      <c r="AHN85" s="60"/>
      <c r="AHO85" s="60"/>
      <c r="AHP85" s="60"/>
      <c r="AHQ85" s="60"/>
      <c r="AHR85" s="60"/>
      <c r="AHS85" s="60"/>
      <c r="AHT85" s="60"/>
      <c r="AHU85" s="60"/>
      <c r="AHV85" s="60"/>
      <c r="AHW85" s="60"/>
      <c r="AHX85" s="60"/>
      <c r="AHY85" s="60"/>
      <c r="AHZ85" s="60"/>
      <c r="AIA85" s="60"/>
      <c r="AIB85" s="60"/>
      <c r="AIC85" s="60"/>
      <c r="AID85" s="60"/>
      <c r="AIE85" s="60"/>
      <c r="AIF85" s="60"/>
      <c r="AIG85" s="60"/>
      <c r="AIH85" s="60"/>
      <c r="AII85" s="60"/>
      <c r="AIJ85" s="60"/>
      <c r="AIK85" s="60"/>
      <c r="AIL85" s="60"/>
      <c r="AIM85" s="60"/>
      <c r="AIN85" s="60"/>
      <c r="AIO85" s="60"/>
      <c r="AIP85" s="60"/>
      <c r="AIQ85" s="60"/>
      <c r="AIR85" s="60"/>
      <c r="AIS85" s="60"/>
      <c r="AIT85" s="60"/>
      <c r="AIU85" s="60"/>
      <c r="AIV85" s="60"/>
      <c r="AIW85" s="60"/>
      <c r="AIX85" s="60"/>
      <c r="AIY85" s="60"/>
      <c r="AIZ85" s="60"/>
      <c r="AJA85" s="60"/>
      <c r="AJB85" s="60"/>
      <c r="AJC85" s="60"/>
      <c r="AJD85" s="60"/>
      <c r="AJE85" s="60"/>
      <c r="AJF85" s="60"/>
      <c r="AJG85" s="60"/>
      <c r="AJH85" s="60"/>
      <c r="AJI85" s="60"/>
      <c r="AJJ85" s="60"/>
      <c r="AJK85" s="60"/>
      <c r="AJL85" s="60"/>
      <c r="AJM85" s="60"/>
      <c r="AJN85" s="60"/>
      <c r="AJO85" s="60"/>
      <c r="AJP85" s="60"/>
      <c r="AJQ85" s="60"/>
      <c r="AJR85" s="60"/>
      <c r="AJS85" s="60"/>
      <c r="AJT85" s="60"/>
      <c r="AJU85" s="60"/>
      <c r="AJV85" s="60"/>
      <c r="AJW85" s="60"/>
      <c r="AJX85" s="60"/>
      <c r="AJY85" s="60"/>
      <c r="AJZ85" s="60"/>
      <c r="AKA85" s="60"/>
      <c r="AKB85" s="60"/>
      <c r="AKC85" s="60"/>
      <c r="AKD85" s="60"/>
      <c r="AKE85" s="60"/>
      <c r="AKF85" s="60"/>
      <c r="AKG85" s="60"/>
      <c r="AKH85" s="60"/>
      <c r="AKI85" s="60"/>
      <c r="AKJ85" s="60"/>
      <c r="AKK85" s="60"/>
      <c r="AKL85" s="60"/>
      <c r="AKM85" s="60"/>
      <c r="AKN85" s="60"/>
      <c r="AKO85" s="60"/>
      <c r="AKP85" s="60"/>
      <c r="AKQ85" s="60"/>
      <c r="AKR85" s="60"/>
      <c r="AKS85" s="60"/>
      <c r="AKT85" s="60"/>
      <c r="AKU85" s="60"/>
      <c r="AKV85" s="60"/>
      <c r="AKW85" s="60"/>
      <c r="AKX85" s="60"/>
      <c r="AKY85" s="60"/>
      <c r="AKZ85" s="60"/>
      <c r="ALA85" s="60"/>
      <c r="ALB85" s="60"/>
      <c r="ALC85" s="60"/>
      <c r="ALD85" s="60"/>
      <c r="ALE85" s="60"/>
      <c r="ALF85" s="60"/>
      <c r="ALG85" s="60"/>
      <c r="ALH85" s="60"/>
      <c r="ALI85" s="60"/>
      <c r="ALJ85" s="60"/>
      <c r="ALK85" s="60"/>
      <c r="ALL85" s="60"/>
      <c r="ALM85" s="60"/>
      <c r="ALN85" s="60"/>
      <c r="ALO85" s="60"/>
      <c r="ALP85" s="60"/>
      <c r="ALQ85" s="60"/>
      <c r="ALR85" s="60"/>
      <c r="ALS85" s="60"/>
      <c r="ALT85" s="60"/>
      <c r="ALU85" s="60"/>
      <c r="ALV85" s="60"/>
      <c r="ALW85" s="60"/>
      <c r="ALX85" s="60"/>
      <c r="ALY85" s="60"/>
      <c r="ALZ85" s="60"/>
      <c r="AMA85" s="60"/>
      <c r="AMB85" s="60"/>
      <c r="AMC85" s="60"/>
      <c r="AMD85" s="60"/>
      <c r="AME85" s="60"/>
      <c r="AMF85" s="60"/>
      <c r="AMG85" s="60"/>
      <c r="AMH85" s="60"/>
      <c r="AMI85" s="60"/>
      <c r="AMJ85" s="60"/>
      <c r="AMK85" s="60"/>
    </row>
    <row r="86" spans="1:1025" ht="51" x14ac:dyDescent="0.2">
      <c r="A86" s="24" t="s">
        <v>191</v>
      </c>
      <c r="B86" s="21" t="s">
        <v>192</v>
      </c>
      <c r="C86" s="48" t="s">
        <v>193</v>
      </c>
      <c r="D86" s="18">
        <f t="shared" si="158"/>
        <v>1.7845524000000001</v>
      </c>
      <c r="E86" s="74">
        <v>0</v>
      </c>
      <c r="F86" s="74">
        <v>0</v>
      </c>
      <c r="G86" s="70">
        <v>1.7845524000000001</v>
      </c>
      <c r="H86" s="74">
        <v>0</v>
      </c>
      <c r="I86" s="18">
        <v>0</v>
      </c>
      <c r="J86" s="74">
        <v>0</v>
      </c>
      <c r="K86" s="74">
        <v>0</v>
      </c>
      <c r="L86" s="18">
        <v>0</v>
      </c>
      <c r="M86" s="74">
        <v>0</v>
      </c>
      <c r="N86" s="18">
        <f t="shared" ref="N86:N88" si="185">I86-D86</f>
        <v>-1.7845524000000001</v>
      </c>
      <c r="O86" s="18" t="s">
        <v>32</v>
      </c>
      <c r="P86" s="18">
        <f t="shared" ref="P86:P88" si="186">J86-E86</f>
        <v>0</v>
      </c>
      <c r="Q86" s="74" t="s">
        <v>32</v>
      </c>
      <c r="R86" s="18">
        <f t="shared" ref="R86:R88" si="187">K86-F86</f>
        <v>0</v>
      </c>
      <c r="S86" s="74" t="s">
        <v>32</v>
      </c>
      <c r="T86" s="18">
        <f t="shared" ref="T86:T88" si="188">L86-G86</f>
        <v>-1.7845524000000001</v>
      </c>
      <c r="U86" s="70" t="s">
        <v>32</v>
      </c>
      <c r="V86" s="74">
        <f t="shared" ref="V86:V88" si="189">M86-H86</f>
        <v>0</v>
      </c>
      <c r="W86" s="74" t="s">
        <v>32</v>
      </c>
      <c r="X86" s="56"/>
    </row>
    <row r="87" spans="1:1025" ht="51" x14ac:dyDescent="0.2">
      <c r="A87" s="24" t="s">
        <v>191</v>
      </c>
      <c r="B87" s="21" t="s">
        <v>194</v>
      </c>
      <c r="C87" s="48" t="s">
        <v>195</v>
      </c>
      <c r="D87" s="18">
        <f t="shared" si="158"/>
        <v>1.7845524000000001</v>
      </c>
      <c r="E87" s="74">
        <v>0</v>
      </c>
      <c r="F87" s="74">
        <v>0</v>
      </c>
      <c r="G87" s="70">
        <v>1.7845524000000001</v>
      </c>
      <c r="H87" s="74">
        <v>0</v>
      </c>
      <c r="I87" s="18">
        <v>0</v>
      </c>
      <c r="J87" s="74">
        <v>0</v>
      </c>
      <c r="K87" s="74">
        <v>0</v>
      </c>
      <c r="L87" s="18">
        <v>0</v>
      </c>
      <c r="M87" s="74">
        <v>0</v>
      </c>
      <c r="N87" s="18">
        <f t="shared" si="185"/>
        <v>-1.7845524000000001</v>
      </c>
      <c r="O87" s="18" t="s">
        <v>32</v>
      </c>
      <c r="P87" s="18">
        <f t="shared" si="186"/>
        <v>0</v>
      </c>
      <c r="Q87" s="74" t="s">
        <v>32</v>
      </c>
      <c r="R87" s="18">
        <f t="shared" si="187"/>
        <v>0</v>
      </c>
      <c r="S87" s="74" t="s">
        <v>32</v>
      </c>
      <c r="T87" s="18">
        <f t="shared" si="188"/>
        <v>-1.7845524000000001</v>
      </c>
      <c r="U87" s="70" t="s">
        <v>32</v>
      </c>
      <c r="V87" s="74">
        <f t="shared" si="189"/>
        <v>0</v>
      </c>
      <c r="W87" s="74" t="s">
        <v>32</v>
      </c>
      <c r="X87" s="56"/>
    </row>
    <row r="88" spans="1:1025" ht="51" x14ac:dyDescent="0.2">
      <c r="A88" s="24" t="s">
        <v>191</v>
      </c>
      <c r="B88" s="21" t="s">
        <v>196</v>
      </c>
      <c r="C88" s="48" t="s">
        <v>197</v>
      </c>
      <c r="D88" s="18">
        <f t="shared" si="158"/>
        <v>1.7845524000000001</v>
      </c>
      <c r="E88" s="74">
        <v>0</v>
      </c>
      <c r="F88" s="74">
        <v>0</v>
      </c>
      <c r="G88" s="70">
        <v>1.7845524000000001</v>
      </c>
      <c r="H88" s="74">
        <v>0</v>
      </c>
      <c r="I88" s="18">
        <v>0</v>
      </c>
      <c r="J88" s="74">
        <v>0</v>
      </c>
      <c r="K88" s="74">
        <v>0</v>
      </c>
      <c r="L88" s="18">
        <v>0</v>
      </c>
      <c r="M88" s="74">
        <v>0</v>
      </c>
      <c r="N88" s="18">
        <f t="shared" si="185"/>
        <v>-1.7845524000000001</v>
      </c>
      <c r="O88" s="18" t="s">
        <v>32</v>
      </c>
      <c r="P88" s="18">
        <f t="shared" si="186"/>
        <v>0</v>
      </c>
      <c r="Q88" s="74" t="s">
        <v>32</v>
      </c>
      <c r="R88" s="18">
        <f t="shared" si="187"/>
        <v>0</v>
      </c>
      <c r="S88" s="74" t="s">
        <v>32</v>
      </c>
      <c r="T88" s="18">
        <f t="shared" si="188"/>
        <v>-1.7845524000000001</v>
      </c>
      <c r="U88" s="70" t="s">
        <v>32</v>
      </c>
      <c r="V88" s="74">
        <f t="shared" si="189"/>
        <v>0</v>
      </c>
      <c r="W88" s="74" t="s">
        <v>32</v>
      </c>
      <c r="X88" s="56"/>
    </row>
    <row r="89" spans="1:1025" s="59" customFormat="1" ht="15.75" x14ac:dyDescent="0.25">
      <c r="A89" s="23" t="s">
        <v>198</v>
      </c>
      <c r="B89" s="20" t="s">
        <v>151</v>
      </c>
      <c r="C89" s="20" t="s">
        <v>31</v>
      </c>
      <c r="D89" s="71">
        <f t="shared" si="158"/>
        <v>0</v>
      </c>
      <c r="E89" s="71">
        <v>0</v>
      </c>
      <c r="F89" s="71">
        <v>0</v>
      </c>
      <c r="G89" s="71">
        <v>0</v>
      </c>
      <c r="H89" s="71">
        <v>0</v>
      </c>
      <c r="I89" s="71">
        <v>0</v>
      </c>
      <c r="J89" s="71">
        <v>0</v>
      </c>
      <c r="K89" s="71">
        <v>0</v>
      </c>
      <c r="L89" s="71">
        <v>0</v>
      </c>
      <c r="M89" s="71">
        <v>0</v>
      </c>
      <c r="N89" s="71">
        <v>0</v>
      </c>
      <c r="O89" s="71" t="s">
        <v>32</v>
      </c>
      <c r="P89" s="71">
        <v>0</v>
      </c>
      <c r="Q89" s="71" t="s">
        <v>32</v>
      </c>
      <c r="R89" s="71">
        <v>0</v>
      </c>
      <c r="S89" s="71" t="s">
        <v>32</v>
      </c>
      <c r="T89" s="71">
        <v>0</v>
      </c>
      <c r="U89" s="71" t="s">
        <v>32</v>
      </c>
      <c r="V89" s="71">
        <v>0</v>
      </c>
      <c r="W89" s="71" t="s">
        <v>32</v>
      </c>
      <c r="X89" s="63"/>
      <c r="Y89" s="60"/>
      <c r="Z89" s="60"/>
      <c r="AA89" s="60"/>
      <c r="AB89" s="60"/>
      <c r="AC89" s="60"/>
      <c r="AD89" s="60"/>
      <c r="AE89" s="60"/>
      <c r="AF89" s="60"/>
      <c r="AG89" s="60"/>
      <c r="AH89" s="60"/>
      <c r="AI89" s="60"/>
      <c r="AJ89" s="60"/>
      <c r="AK89" s="60"/>
      <c r="AL89" s="60"/>
      <c r="AM89" s="60"/>
      <c r="AN89" s="60"/>
      <c r="AO89" s="60"/>
      <c r="AP89" s="60"/>
      <c r="AQ89" s="60"/>
      <c r="AR89" s="60"/>
      <c r="AS89" s="60"/>
      <c r="AT89" s="60"/>
      <c r="AU89" s="60"/>
      <c r="AV89" s="60"/>
      <c r="AW89" s="60"/>
      <c r="AX89" s="60"/>
      <c r="AY89" s="60"/>
      <c r="AZ89" s="60"/>
      <c r="BA89" s="60"/>
      <c r="BB89" s="60"/>
      <c r="BC89" s="60"/>
      <c r="BD89" s="60"/>
      <c r="BE89" s="60"/>
      <c r="BF89" s="60"/>
      <c r="BG89" s="60"/>
      <c r="BH89" s="60"/>
      <c r="BI89" s="60"/>
      <c r="BJ89" s="60"/>
      <c r="BK89" s="60"/>
      <c r="BL89" s="60"/>
      <c r="BM89" s="60"/>
      <c r="BN89" s="60"/>
      <c r="BO89" s="60"/>
      <c r="BP89" s="60"/>
      <c r="BQ89" s="60"/>
      <c r="BR89" s="60"/>
      <c r="BS89" s="60"/>
      <c r="BT89" s="60"/>
      <c r="BU89" s="60"/>
      <c r="BV89" s="60"/>
      <c r="BW89" s="60"/>
      <c r="BX89" s="60"/>
      <c r="BY89" s="60"/>
      <c r="BZ89" s="60"/>
      <c r="CA89" s="60"/>
      <c r="CB89" s="60"/>
      <c r="CC89" s="60"/>
      <c r="CD89" s="60"/>
      <c r="CE89" s="60"/>
      <c r="CF89" s="60"/>
      <c r="CG89" s="60"/>
      <c r="CH89" s="60"/>
      <c r="CI89" s="60"/>
      <c r="CJ89" s="60"/>
      <c r="CK89" s="60"/>
      <c r="CL89" s="60"/>
      <c r="CM89" s="60"/>
      <c r="CN89" s="60"/>
      <c r="CO89" s="60"/>
      <c r="CP89" s="60"/>
      <c r="CQ89" s="60"/>
      <c r="CR89" s="60"/>
      <c r="CS89" s="60"/>
      <c r="CT89" s="60"/>
      <c r="CU89" s="60"/>
      <c r="CV89" s="60"/>
      <c r="CW89" s="60"/>
      <c r="CX89" s="60"/>
      <c r="CY89" s="60"/>
      <c r="CZ89" s="60"/>
      <c r="DA89" s="60"/>
      <c r="DB89" s="60"/>
      <c r="DC89" s="60"/>
      <c r="DD89" s="60"/>
      <c r="DE89" s="60"/>
      <c r="DF89" s="60"/>
      <c r="DG89" s="60"/>
      <c r="DH89" s="60"/>
      <c r="DI89" s="60"/>
      <c r="DJ89" s="60"/>
      <c r="DK89" s="60"/>
      <c r="DL89" s="60"/>
      <c r="DM89" s="60"/>
      <c r="DN89" s="60"/>
      <c r="DO89" s="60"/>
      <c r="DP89" s="60"/>
      <c r="DQ89" s="60"/>
      <c r="DR89" s="60"/>
      <c r="DS89" s="60"/>
      <c r="DT89" s="60"/>
      <c r="DU89" s="60"/>
      <c r="DV89" s="60"/>
      <c r="DW89" s="60"/>
      <c r="DX89" s="60"/>
      <c r="DY89" s="60"/>
      <c r="DZ89" s="60"/>
      <c r="EA89" s="60"/>
      <c r="EB89" s="60"/>
      <c r="EC89" s="60"/>
      <c r="ED89" s="60"/>
      <c r="EE89" s="60"/>
      <c r="EF89" s="60"/>
      <c r="EG89" s="60"/>
      <c r="EH89" s="60"/>
      <c r="EI89" s="60"/>
      <c r="EJ89" s="60"/>
      <c r="EK89" s="60"/>
      <c r="EL89" s="60"/>
      <c r="EM89" s="60"/>
      <c r="EN89" s="60"/>
      <c r="EO89" s="60"/>
      <c r="EP89" s="60"/>
      <c r="EQ89" s="60"/>
      <c r="ER89" s="60"/>
      <c r="ES89" s="60"/>
      <c r="ET89" s="60"/>
      <c r="EU89" s="60"/>
      <c r="EV89" s="60"/>
      <c r="EW89" s="60"/>
      <c r="EX89" s="60"/>
      <c r="EY89" s="60"/>
      <c r="EZ89" s="60"/>
      <c r="FA89" s="60"/>
      <c r="FB89" s="60"/>
      <c r="FC89" s="60"/>
      <c r="FD89" s="60"/>
      <c r="FE89" s="60"/>
      <c r="FF89" s="60"/>
      <c r="FG89" s="60"/>
      <c r="FH89" s="60"/>
      <c r="FI89" s="60"/>
      <c r="FJ89" s="60"/>
      <c r="FK89" s="60"/>
      <c r="FL89" s="60"/>
      <c r="FM89" s="60"/>
      <c r="FN89" s="60"/>
      <c r="FO89" s="60"/>
      <c r="FP89" s="60"/>
      <c r="FQ89" s="60"/>
      <c r="FR89" s="60"/>
      <c r="FS89" s="60"/>
      <c r="FT89" s="60"/>
      <c r="FU89" s="60"/>
      <c r="FV89" s="60"/>
      <c r="FW89" s="60"/>
      <c r="FX89" s="60"/>
      <c r="FY89" s="60"/>
      <c r="FZ89" s="60"/>
      <c r="GA89" s="60"/>
      <c r="GB89" s="60"/>
      <c r="GC89" s="60"/>
      <c r="GD89" s="60"/>
      <c r="GE89" s="60"/>
      <c r="GF89" s="60"/>
      <c r="GG89" s="60"/>
      <c r="GH89" s="60"/>
      <c r="GI89" s="60"/>
      <c r="GJ89" s="60"/>
      <c r="GK89" s="60"/>
      <c r="GL89" s="60"/>
      <c r="GM89" s="60"/>
      <c r="GN89" s="60"/>
      <c r="GO89" s="60"/>
      <c r="GP89" s="60"/>
      <c r="GQ89" s="60"/>
      <c r="GR89" s="60"/>
      <c r="GS89" s="60"/>
      <c r="GT89" s="60"/>
      <c r="GU89" s="60"/>
      <c r="GV89" s="60"/>
      <c r="GW89" s="60"/>
      <c r="GX89" s="60"/>
      <c r="GY89" s="60"/>
      <c r="GZ89" s="60"/>
      <c r="HA89" s="60"/>
      <c r="HB89" s="60"/>
      <c r="HC89" s="60"/>
      <c r="HD89" s="60"/>
      <c r="HE89" s="60"/>
      <c r="HF89" s="60"/>
      <c r="HG89" s="60"/>
      <c r="HH89" s="60"/>
      <c r="HI89" s="60"/>
      <c r="HJ89" s="60"/>
      <c r="HK89" s="60"/>
      <c r="HL89" s="60"/>
      <c r="HM89" s="60"/>
      <c r="HN89" s="60"/>
      <c r="HO89" s="60"/>
      <c r="HP89" s="60"/>
      <c r="HQ89" s="60"/>
      <c r="HR89" s="60"/>
      <c r="HS89" s="60"/>
      <c r="HT89" s="60"/>
      <c r="HU89" s="60"/>
      <c r="HV89" s="60"/>
      <c r="HW89" s="60"/>
      <c r="HX89" s="60"/>
      <c r="HY89" s="60"/>
      <c r="HZ89" s="60"/>
      <c r="IA89" s="60"/>
      <c r="IB89" s="60"/>
      <c r="IC89" s="60"/>
      <c r="ID89" s="60"/>
      <c r="IE89" s="60"/>
      <c r="IF89" s="60"/>
      <c r="IG89" s="60"/>
      <c r="IH89" s="60"/>
      <c r="II89" s="60"/>
      <c r="IJ89" s="60"/>
      <c r="IK89" s="60"/>
      <c r="IL89" s="60"/>
      <c r="IM89" s="60"/>
      <c r="IN89" s="60"/>
      <c r="IO89" s="60"/>
      <c r="IP89" s="60"/>
      <c r="IQ89" s="60"/>
      <c r="IR89" s="60"/>
      <c r="IS89" s="60"/>
      <c r="IT89" s="60"/>
      <c r="IU89" s="60"/>
      <c r="IV89" s="60"/>
      <c r="IW89" s="60"/>
      <c r="IX89" s="60"/>
      <c r="IY89" s="60"/>
      <c r="IZ89" s="60"/>
      <c r="JA89" s="60"/>
      <c r="JB89" s="60"/>
      <c r="JC89" s="60"/>
      <c r="JD89" s="60"/>
      <c r="JE89" s="60"/>
      <c r="JF89" s="60"/>
      <c r="JG89" s="60"/>
      <c r="JH89" s="60"/>
      <c r="JI89" s="60"/>
      <c r="JJ89" s="60"/>
      <c r="JK89" s="60"/>
      <c r="JL89" s="60"/>
      <c r="JM89" s="60"/>
      <c r="JN89" s="60"/>
      <c r="JO89" s="60"/>
      <c r="JP89" s="60"/>
      <c r="JQ89" s="60"/>
      <c r="JR89" s="60"/>
      <c r="JS89" s="60"/>
      <c r="JT89" s="60"/>
      <c r="JU89" s="60"/>
      <c r="JV89" s="60"/>
      <c r="JW89" s="60"/>
      <c r="JX89" s="60"/>
      <c r="JY89" s="60"/>
      <c r="JZ89" s="60"/>
      <c r="KA89" s="60"/>
      <c r="KB89" s="60"/>
      <c r="KC89" s="60"/>
      <c r="KD89" s="60"/>
      <c r="KE89" s="60"/>
      <c r="KF89" s="60"/>
      <c r="KG89" s="60"/>
      <c r="KH89" s="60"/>
      <c r="KI89" s="60"/>
      <c r="KJ89" s="60"/>
      <c r="KK89" s="60"/>
      <c r="KL89" s="60"/>
      <c r="KM89" s="60"/>
      <c r="KN89" s="60"/>
      <c r="KO89" s="60"/>
      <c r="KP89" s="60"/>
      <c r="KQ89" s="60"/>
      <c r="KR89" s="60"/>
      <c r="KS89" s="60"/>
      <c r="KT89" s="60"/>
      <c r="KU89" s="60"/>
      <c r="KV89" s="60"/>
      <c r="KW89" s="60"/>
      <c r="KX89" s="60"/>
      <c r="KY89" s="60"/>
      <c r="KZ89" s="60"/>
      <c r="LA89" s="60"/>
      <c r="LB89" s="60"/>
      <c r="LC89" s="60"/>
      <c r="LD89" s="60"/>
      <c r="LE89" s="60"/>
      <c r="LF89" s="60"/>
      <c r="LG89" s="60"/>
      <c r="LH89" s="60"/>
      <c r="LI89" s="60"/>
      <c r="LJ89" s="60"/>
      <c r="LK89" s="60"/>
      <c r="LL89" s="60"/>
      <c r="LM89" s="60"/>
      <c r="LN89" s="60"/>
      <c r="LO89" s="60"/>
      <c r="LP89" s="60"/>
      <c r="LQ89" s="60"/>
      <c r="LR89" s="60"/>
      <c r="LS89" s="60"/>
      <c r="LT89" s="60"/>
      <c r="LU89" s="60"/>
      <c r="LV89" s="60"/>
      <c r="LW89" s="60"/>
      <c r="LX89" s="60"/>
      <c r="LY89" s="60"/>
      <c r="LZ89" s="60"/>
      <c r="MA89" s="60"/>
      <c r="MB89" s="60"/>
      <c r="MC89" s="60"/>
      <c r="MD89" s="60"/>
      <c r="ME89" s="60"/>
      <c r="MF89" s="60"/>
      <c r="MG89" s="60"/>
      <c r="MH89" s="60"/>
      <c r="MI89" s="60"/>
      <c r="MJ89" s="60"/>
      <c r="MK89" s="60"/>
      <c r="ML89" s="60"/>
      <c r="MM89" s="60"/>
      <c r="MN89" s="60"/>
      <c r="MO89" s="60"/>
      <c r="MP89" s="60"/>
      <c r="MQ89" s="60"/>
      <c r="MR89" s="60"/>
      <c r="MS89" s="60"/>
      <c r="MT89" s="60"/>
      <c r="MU89" s="60"/>
      <c r="MV89" s="60"/>
      <c r="MW89" s="60"/>
      <c r="MX89" s="60"/>
      <c r="MY89" s="60"/>
      <c r="MZ89" s="60"/>
      <c r="NA89" s="60"/>
      <c r="NB89" s="60"/>
      <c r="NC89" s="60"/>
      <c r="ND89" s="60"/>
      <c r="NE89" s="60"/>
      <c r="NF89" s="60"/>
      <c r="NG89" s="60"/>
      <c r="NH89" s="60"/>
      <c r="NI89" s="60"/>
      <c r="NJ89" s="60"/>
      <c r="NK89" s="60"/>
      <c r="NL89" s="60"/>
      <c r="NM89" s="60"/>
      <c r="NN89" s="60"/>
      <c r="NO89" s="60"/>
      <c r="NP89" s="60"/>
      <c r="NQ89" s="60"/>
      <c r="NR89" s="60"/>
      <c r="NS89" s="60"/>
      <c r="NT89" s="60"/>
      <c r="NU89" s="60"/>
      <c r="NV89" s="60"/>
      <c r="NW89" s="60"/>
      <c r="NX89" s="60"/>
      <c r="NY89" s="60"/>
      <c r="NZ89" s="60"/>
      <c r="OA89" s="60"/>
      <c r="OB89" s="60"/>
      <c r="OC89" s="60"/>
      <c r="OD89" s="60"/>
      <c r="OE89" s="60"/>
      <c r="OF89" s="60"/>
      <c r="OG89" s="60"/>
      <c r="OH89" s="60"/>
      <c r="OI89" s="60"/>
      <c r="OJ89" s="60"/>
      <c r="OK89" s="60"/>
      <c r="OL89" s="60"/>
      <c r="OM89" s="60"/>
      <c r="ON89" s="60"/>
      <c r="OO89" s="60"/>
      <c r="OP89" s="60"/>
      <c r="OQ89" s="60"/>
      <c r="OR89" s="60"/>
      <c r="OS89" s="60"/>
      <c r="OT89" s="60"/>
      <c r="OU89" s="60"/>
      <c r="OV89" s="60"/>
      <c r="OW89" s="60"/>
      <c r="OX89" s="60"/>
      <c r="OY89" s="60"/>
      <c r="OZ89" s="60"/>
      <c r="PA89" s="60"/>
      <c r="PB89" s="60"/>
      <c r="PC89" s="60"/>
      <c r="PD89" s="60"/>
      <c r="PE89" s="60"/>
      <c r="PF89" s="60"/>
      <c r="PG89" s="60"/>
      <c r="PH89" s="60"/>
      <c r="PI89" s="60"/>
      <c r="PJ89" s="60"/>
      <c r="PK89" s="60"/>
      <c r="PL89" s="60"/>
      <c r="PM89" s="60"/>
      <c r="PN89" s="60"/>
      <c r="PO89" s="60"/>
      <c r="PP89" s="60"/>
      <c r="PQ89" s="60"/>
      <c r="PR89" s="60"/>
      <c r="PS89" s="60"/>
      <c r="PT89" s="60"/>
      <c r="PU89" s="60"/>
      <c r="PV89" s="60"/>
      <c r="PW89" s="60"/>
      <c r="PX89" s="60"/>
      <c r="PY89" s="60"/>
      <c r="PZ89" s="60"/>
      <c r="QA89" s="60"/>
      <c r="QB89" s="60"/>
      <c r="QC89" s="60"/>
      <c r="QD89" s="60"/>
      <c r="QE89" s="60"/>
      <c r="QF89" s="60"/>
      <c r="QG89" s="60"/>
      <c r="QH89" s="60"/>
      <c r="QI89" s="60"/>
      <c r="QJ89" s="60"/>
      <c r="QK89" s="60"/>
      <c r="QL89" s="60"/>
      <c r="QM89" s="60"/>
      <c r="QN89" s="60"/>
      <c r="QO89" s="60"/>
      <c r="QP89" s="60"/>
      <c r="QQ89" s="60"/>
      <c r="QR89" s="60"/>
      <c r="QS89" s="60"/>
      <c r="QT89" s="60"/>
      <c r="QU89" s="60"/>
      <c r="QV89" s="60"/>
      <c r="QW89" s="60"/>
      <c r="QX89" s="60"/>
      <c r="QY89" s="60"/>
      <c r="QZ89" s="60"/>
      <c r="RA89" s="60"/>
      <c r="RB89" s="60"/>
      <c r="RC89" s="60"/>
      <c r="RD89" s="60"/>
      <c r="RE89" s="60"/>
      <c r="RF89" s="60"/>
      <c r="RG89" s="60"/>
      <c r="RH89" s="60"/>
      <c r="RI89" s="60"/>
      <c r="RJ89" s="60"/>
      <c r="RK89" s="60"/>
      <c r="RL89" s="60"/>
      <c r="RM89" s="60"/>
      <c r="RN89" s="60"/>
      <c r="RO89" s="60"/>
      <c r="RP89" s="60"/>
      <c r="RQ89" s="60"/>
      <c r="RR89" s="60"/>
      <c r="RS89" s="60"/>
      <c r="RT89" s="60"/>
      <c r="RU89" s="60"/>
      <c r="RV89" s="60"/>
      <c r="RW89" s="60"/>
      <c r="RX89" s="60"/>
      <c r="RY89" s="60"/>
      <c r="RZ89" s="60"/>
      <c r="SA89" s="60"/>
      <c r="SB89" s="60"/>
      <c r="SC89" s="60"/>
      <c r="SD89" s="60"/>
      <c r="SE89" s="60"/>
      <c r="SF89" s="60"/>
      <c r="SG89" s="60"/>
      <c r="SH89" s="60"/>
      <c r="SI89" s="60"/>
      <c r="SJ89" s="60"/>
      <c r="SK89" s="60"/>
      <c r="SL89" s="60"/>
      <c r="SM89" s="60"/>
      <c r="SN89" s="60"/>
      <c r="SO89" s="60"/>
      <c r="SP89" s="60"/>
      <c r="SQ89" s="60"/>
      <c r="SR89" s="60"/>
      <c r="SS89" s="60"/>
      <c r="ST89" s="60"/>
      <c r="SU89" s="60"/>
      <c r="SV89" s="60"/>
      <c r="SW89" s="60"/>
      <c r="SX89" s="60"/>
      <c r="SY89" s="60"/>
      <c r="SZ89" s="60"/>
      <c r="TA89" s="60"/>
      <c r="TB89" s="60"/>
      <c r="TC89" s="60"/>
      <c r="TD89" s="60"/>
      <c r="TE89" s="60"/>
      <c r="TF89" s="60"/>
      <c r="TG89" s="60"/>
      <c r="TH89" s="60"/>
      <c r="TI89" s="60"/>
      <c r="TJ89" s="60"/>
      <c r="TK89" s="60"/>
      <c r="TL89" s="60"/>
      <c r="TM89" s="60"/>
      <c r="TN89" s="60"/>
      <c r="TO89" s="60"/>
      <c r="TP89" s="60"/>
      <c r="TQ89" s="60"/>
      <c r="TR89" s="60"/>
      <c r="TS89" s="60"/>
      <c r="TT89" s="60"/>
      <c r="TU89" s="60"/>
      <c r="TV89" s="60"/>
      <c r="TW89" s="60"/>
      <c r="TX89" s="60"/>
      <c r="TY89" s="60"/>
      <c r="TZ89" s="60"/>
      <c r="UA89" s="60"/>
      <c r="UB89" s="60"/>
      <c r="UC89" s="60"/>
      <c r="UD89" s="60"/>
      <c r="UE89" s="60"/>
      <c r="UF89" s="60"/>
      <c r="UG89" s="60"/>
      <c r="UH89" s="60"/>
      <c r="UI89" s="60"/>
      <c r="UJ89" s="60"/>
      <c r="UK89" s="60"/>
      <c r="UL89" s="60"/>
      <c r="UM89" s="60"/>
      <c r="UN89" s="60"/>
      <c r="UO89" s="60"/>
      <c r="UP89" s="60"/>
      <c r="UQ89" s="60"/>
      <c r="UR89" s="60"/>
      <c r="US89" s="60"/>
      <c r="UT89" s="60"/>
      <c r="UU89" s="60"/>
      <c r="UV89" s="60"/>
      <c r="UW89" s="60"/>
      <c r="UX89" s="60"/>
      <c r="UY89" s="60"/>
      <c r="UZ89" s="60"/>
      <c r="VA89" s="60"/>
      <c r="VB89" s="60"/>
      <c r="VC89" s="60"/>
      <c r="VD89" s="60"/>
      <c r="VE89" s="60"/>
      <c r="VF89" s="60"/>
      <c r="VG89" s="60"/>
      <c r="VH89" s="60"/>
      <c r="VI89" s="60"/>
      <c r="VJ89" s="60"/>
      <c r="VK89" s="60"/>
      <c r="VL89" s="60"/>
      <c r="VM89" s="60"/>
      <c r="VN89" s="60"/>
      <c r="VO89" s="60"/>
      <c r="VP89" s="60"/>
      <c r="VQ89" s="60"/>
      <c r="VR89" s="60"/>
      <c r="VS89" s="60"/>
      <c r="VT89" s="60"/>
      <c r="VU89" s="60"/>
      <c r="VV89" s="60"/>
      <c r="VW89" s="60"/>
      <c r="VX89" s="60"/>
      <c r="VY89" s="60"/>
      <c r="VZ89" s="60"/>
      <c r="WA89" s="60"/>
      <c r="WB89" s="60"/>
      <c r="WC89" s="60"/>
      <c r="WD89" s="60"/>
      <c r="WE89" s="60"/>
      <c r="WF89" s="60"/>
      <c r="WG89" s="60"/>
      <c r="WH89" s="60"/>
      <c r="WI89" s="60"/>
      <c r="WJ89" s="60"/>
      <c r="WK89" s="60"/>
      <c r="WL89" s="60"/>
      <c r="WM89" s="60"/>
      <c r="WN89" s="60"/>
      <c r="WO89" s="60"/>
      <c r="WP89" s="60"/>
      <c r="WQ89" s="60"/>
      <c r="WR89" s="60"/>
      <c r="WS89" s="60"/>
      <c r="WT89" s="60"/>
      <c r="WU89" s="60"/>
      <c r="WV89" s="60"/>
      <c r="WW89" s="60"/>
      <c r="WX89" s="60"/>
      <c r="WY89" s="60"/>
      <c r="WZ89" s="60"/>
      <c r="XA89" s="60"/>
      <c r="XB89" s="60"/>
      <c r="XC89" s="60"/>
      <c r="XD89" s="60"/>
      <c r="XE89" s="60"/>
      <c r="XF89" s="60"/>
      <c r="XG89" s="60"/>
      <c r="XH89" s="60"/>
      <c r="XI89" s="60"/>
      <c r="XJ89" s="60"/>
      <c r="XK89" s="60"/>
      <c r="XL89" s="60"/>
      <c r="XM89" s="60"/>
      <c r="XN89" s="60"/>
      <c r="XO89" s="60"/>
      <c r="XP89" s="60"/>
      <c r="XQ89" s="60"/>
      <c r="XR89" s="60"/>
      <c r="XS89" s="60"/>
      <c r="XT89" s="60"/>
      <c r="XU89" s="60"/>
      <c r="XV89" s="60"/>
      <c r="XW89" s="60"/>
      <c r="XX89" s="60"/>
      <c r="XY89" s="60"/>
      <c r="XZ89" s="60"/>
      <c r="YA89" s="60"/>
      <c r="YB89" s="60"/>
      <c r="YC89" s="60"/>
      <c r="YD89" s="60"/>
      <c r="YE89" s="60"/>
      <c r="YF89" s="60"/>
      <c r="YG89" s="60"/>
      <c r="YH89" s="60"/>
      <c r="YI89" s="60"/>
      <c r="YJ89" s="60"/>
      <c r="YK89" s="60"/>
      <c r="YL89" s="60"/>
      <c r="YM89" s="60"/>
      <c r="YN89" s="60"/>
      <c r="YO89" s="60"/>
      <c r="YP89" s="60"/>
      <c r="YQ89" s="60"/>
      <c r="YR89" s="60"/>
      <c r="YS89" s="60"/>
      <c r="YT89" s="60"/>
      <c r="YU89" s="60"/>
      <c r="YV89" s="60"/>
      <c r="YW89" s="60"/>
      <c r="YX89" s="60"/>
      <c r="YY89" s="60"/>
      <c r="YZ89" s="60"/>
      <c r="ZA89" s="60"/>
      <c r="ZB89" s="60"/>
      <c r="ZC89" s="60"/>
      <c r="ZD89" s="60"/>
      <c r="ZE89" s="60"/>
      <c r="ZF89" s="60"/>
      <c r="ZG89" s="60"/>
      <c r="ZH89" s="60"/>
      <c r="ZI89" s="60"/>
      <c r="ZJ89" s="60"/>
      <c r="ZK89" s="60"/>
      <c r="ZL89" s="60"/>
      <c r="ZM89" s="60"/>
      <c r="ZN89" s="60"/>
      <c r="ZO89" s="60"/>
      <c r="ZP89" s="60"/>
      <c r="ZQ89" s="60"/>
      <c r="ZR89" s="60"/>
      <c r="ZS89" s="60"/>
      <c r="ZT89" s="60"/>
      <c r="ZU89" s="60"/>
      <c r="ZV89" s="60"/>
      <c r="ZW89" s="60"/>
      <c r="ZX89" s="60"/>
      <c r="ZY89" s="60"/>
      <c r="ZZ89" s="60"/>
      <c r="AAA89" s="60"/>
      <c r="AAB89" s="60"/>
      <c r="AAC89" s="60"/>
      <c r="AAD89" s="60"/>
      <c r="AAE89" s="60"/>
      <c r="AAF89" s="60"/>
      <c r="AAG89" s="60"/>
      <c r="AAH89" s="60"/>
      <c r="AAI89" s="60"/>
      <c r="AAJ89" s="60"/>
      <c r="AAK89" s="60"/>
      <c r="AAL89" s="60"/>
      <c r="AAM89" s="60"/>
      <c r="AAN89" s="60"/>
      <c r="AAO89" s="60"/>
      <c r="AAP89" s="60"/>
      <c r="AAQ89" s="60"/>
      <c r="AAR89" s="60"/>
      <c r="AAS89" s="60"/>
      <c r="AAT89" s="60"/>
      <c r="AAU89" s="60"/>
      <c r="AAV89" s="60"/>
      <c r="AAW89" s="60"/>
      <c r="AAX89" s="60"/>
      <c r="AAY89" s="60"/>
      <c r="AAZ89" s="60"/>
      <c r="ABA89" s="60"/>
      <c r="ABB89" s="60"/>
      <c r="ABC89" s="60"/>
      <c r="ABD89" s="60"/>
      <c r="ABE89" s="60"/>
      <c r="ABF89" s="60"/>
      <c r="ABG89" s="60"/>
      <c r="ABH89" s="60"/>
      <c r="ABI89" s="60"/>
      <c r="ABJ89" s="60"/>
      <c r="ABK89" s="60"/>
      <c r="ABL89" s="60"/>
      <c r="ABM89" s="60"/>
      <c r="ABN89" s="60"/>
      <c r="ABO89" s="60"/>
      <c r="ABP89" s="60"/>
      <c r="ABQ89" s="60"/>
      <c r="ABR89" s="60"/>
      <c r="ABS89" s="60"/>
      <c r="ABT89" s="60"/>
      <c r="ABU89" s="60"/>
      <c r="ABV89" s="60"/>
      <c r="ABW89" s="60"/>
      <c r="ABX89" s="60"/>
      <c r="ABY89" s="60"/>
      <c r="ABZ89" s="60"/>
      <c r="ACA89" s="60"/>
      <c r="ACB89" s="60"/>
      <c r="ACC89" s="60"/>
      <c r="ACD89" s="60"/>
      <c r="ACE89" s="60"/>
      <c r="ACF89" s="60"/>
      <c r="ACG89" s="60"/>
      <c r="ACH89" s="60"/>
      <c r="ACI89" s="60"/>
      <c r="ACJ89" s="60"/>
      <c r="ACK89" s="60"/>
      <c r="ACL89" s="60"/>
      <c r="ACM89" s="60"/>
      <c r="ACN89" s="60"/>
      <c r="ACO89" s="60"/>
      <c r="ACP89" s="60"/>
      <c r="ACQ89" s="60"/>
      <c r="ACR89" s="60"/>
      <c r="ACS89" s="60"/>
      <c r="ACT89" s="60"/>
      <c r="ACU89" s="60"/>
      <c r="ACV89" s="60"/>
      <c r="ACW89" s="60"/>
      <c r="ACX89" s="60"/>
      <c r="ACY89" s="60"/>
      <c r="ACZ89" s="60"/>
      <c r="ADA89" s="60"/>
      <c r="ADB89" s="60"/>
      <c r="ADC89" s="60"/>
      <c r="ADD89" s="60"/>
      <c r="ADE89" s="60"/>
      <c r="ADF89" s="60"/>
      <c r="ADG89" s="60"/>
      <c r="ADH89" s="60"/>
      <c r="ADI89" s="60"/>
      <c r="ADJ89" s="60"/>
      <c r="ADK89" s="60"/>
      <c r="ADL89" s="60"/>
      <c r="ADM89" s="60"/>
      <c r="ADN89" s="60"/>
      <c r="ADO89" s="60"/>
      <c r="ADP89" s="60"/>
      <c r="ADQ89" s="60"/>
      <c r="ADR89" s="60"/>
      <c r="ADS89" s="60"/>
      <c r="ADT89" s="60"/>
      <c r="ADU89" s="60"/>
      <c r="ADV89" s="60"/>
      <c r="ADW89" s="60"/>
      <c r="ADX89" s="60"/>
      <c r="ADY89" s="60"/>
      <c r="ADZ89" s="60"/>
      <c r="AEA89" s="60"/>
      <c r="AEB89" s="60"/>
      <c r="AEC89" s="60"/>
      <c r="AED89" s="60"/>
      <c r="AEE89" s="60"/>
      <c r="AEF89" s="60"/>
      <c r="AEG89" s="60"/>
      <c r="AEH89" s="60"/>
      <c r="AEI89" s="60"/>
      <c r="AEJ89" s="60"/>
      <c r="AEK89" s="60"/>
      <c r="AEL89" s="60"/>
      <c r="AEM89" s="60"/>
      <c r="AEN89" s="60"/>
      <c r="AEO89" s="60"/>
      <c r="AEP89" s="60"/>
      <c r="AEQ89" s="60"/>
      <c r="AER89" s="60"/>
      <c r="AES89" s="60"/>
      <c r="AET89" s="60"/>
      <c r="AEU89" s="60"/>
      <c r="AEV89" s="60"/>
      <c r="AEW89" s="60"/>
      <c r="AEX89" s="60"/>
      <c r="AEY89" s="60"/>
      <c r="AEZ89" s="60"/>
      <c r="AFA89" s="60"/>
      <c r="AFB89" s="60"/>
      <c r="AFC89" s="60"/>
      <c r="AFD89" s="60"/>
      <c r="AFE89" s="60"/>
      <c r="AFF89" s="60"/>
      <c r="AFG89" s="60"/>
      <c r="AFH89" s="60"/>
      <c r="AFI89" s="60"/>
      <c r="AFJ89" s="60"/>
      <c r="AFK89" s="60"/>
      <c r="AFL89" s="60"/>
      <c r="AFM89" s="60"/>
      <c r="AFN89" s="60"/>
      <c r="AFO89" s="60"/>
      <c r="AFP89" s="60"/>
      <c r="AFQ89" s="60"/>
      <c r="AFR89" s="60"/>
      <c r="AFS89" s="60"/>
      <c r="AFT89" s="60"/>
      <c r="AFU89" s="60"/>
      <c r="AFV89" s="60"/>
      <c r="AFW89" s="60"/>
      <c r="AFX89" s="60"/>
      <c r="AFY89" s="60"/>
      <c r="AFZ89" s="60"/>
      <c r="AGA89" s="60"/>
      <c r="AGB89" s="60"/>
      <c r="AGC89" s="60"/>
      <c r="AGD89" s="60"/>
      <c r="AGE89" s="60"/>
      <c r="AGF89" s="60"/>
      <c r="AGG89" s="60"/>
      <c r="AGH89" s="60"/>
      <c r="AGI89" s="60"/>
      <c r="AGJ89" s="60"/>
      <c r="AGK89" s="60"/>
      <c r="AGL89" s="60"/>
      <c r="AGM89" s="60"/>
      <c r="AGN89" s="60"/>
      <c r="AGO89" s="60"/>
      <c r="AGP89" s="60"/>
      <c r="AGQ89" s="60"/>
      <c r="AGR89" s="60"/>
      <c r="AGS89" s="60"/>
      <c r="AGT89" s="60"/>
      <c r="AGU89" s="60"/>
      <c r="AGV89" s="60"/>
      <c r="AGW89" s="60"/>
      <c r="AGX89" s="60"/>
      <c r="AGY89" s="60"/>
      <c r="AGZ89" s="60"/>
      <c r="AHA89" s="60"/>
      <c r="AHB89" s="60"/>
      <c r="AHC89" s="60"/>
      <c r="AHD89" s="60"/>
      <c r="AHE89" s="60"/>
      <c r="AHF89" s="60"/>
      <c r="AHG89" s="60"/>
      <c r="AHH89" s="60"/>
      <c r="AHI89" s="60"/>
      <c r="AHJ89" s="60"/>
      <c r="AHK89" s="60"/>
      <c r="AHL89" s="60"/>
      <c r="AHM89" s="60"/>
      <c r="AHN89" s="60"/>
      <c r="AHO89" s="60"/>
      <c r="AHP89" s="60"/>
      <c r="AHQ89" s="60"/>
      <c r="AHR89" s="60"/>
      <c r="AHS89" s="60"/>
      <c r="AHT89" s="60"/>
      <c r="AHU89" s="60"/>
      <c r="AHV89" s="60"/>
      <c r="AHW89" s="60"/>
      <c r="AHX89" s="60"/>
      <c r="AHY89" s="60"/>
      <c r="AHZ89" s="60"/>
      <c r="AIA89" s="60"/>
      <c r="AIB89" s="60"/>
      <c r="AIC89" s="60"/>
      <c r="AID89" s="60"/>
      <c r="AIE89" s="60"/>
      <c r="AIF89" s="60"/>
      <c r="AIG89" s="60"/>
      <c r="AIH89" s="60"/>
      <c r="AII89" s="60"/>
      <c r="AIJ89" s="60"/>
      <c r="AIK89" s="60"/>
      <c r="AIL89" s="60"/>
      <c r="AIM89" s="60"/>
      <c r="AIN89" s="60"/>
      <c r="AIO89" s="60"/>
      <c r="AIP89" s="60"/>
      <c r="AIQ89" s="60"/>
      <c r="AIR89" s="60"/>
      <c r="AIS89" s="60"/>
      <c r="AIT89" s="60"/>
      <c r="AIU89" s="60"/>
      <c r="AIV89" s="60"/>
      <c r="AIW89" s="60"/>
      <c r="AIX89" s="60"/>
      <c r="AIY89" s="60"/>
      <c r="AIZ89" s="60"/>
      <c r="AJA89" s="60"/>
      <c r="AJB89" s="60"/>
      <c r="AJC89" s="60"/>
      <c r="AJD89" s="60"/>
      <c r="AJE89" s="60"/>
      <c r="AJF89" s="60"/>
      <c r="AJG89" s="60"/>
      <c r="AJH89" s="60"/>
      <c r="AJI89" s="60"/>
      <c r="AJJ89" s="60"/>
      <c r="AJK89" s="60"/>
      <c r="AJL89" s="60"/>
      <c r="AJM89" s="60"/>
      <c r="AJN89" s="60"/>
      <c r="AJO89" s="60"/>
      <c r="AJP89" s="60"/>
      <c r="AJQ89" s="60"/>
      <c r="AJR89" s="60"/>
      <c r="AJS89" s="60"/>
      <c r="AJT89" s="60"/>
      <c r="AJU89" s="60"/>
      <c r="AJV89" s="60"/>
      <c r="AJW89" s="60"/>
      <c r="AJX89" s="60"/>
      <c r="AJY89" s="60"/>
      <c r="AJZ89" s="60"/>
      <c r="AKA89" s="60"/>
      <c r="AKB89" s="60"/>
      <c r="AKC89" s="60"/>
      <c r="AKD89" s="60"/>
      <c r="AKE89" s="60"/>
      <c r="AKF89" s="60"/>
      <c r="AKG89" s="60"/>
      <c r="AKH89" s="60"/>
      <c r="AKI89" s="60"/>
      <c r="AKJ89" s="60"/>
      <c r="AKK89" s="60"/>
      <c r="AKL89" s="60"/>
      <c r="AKM89" s="60"/>
      <c r="AKN89" s="60"/>
      <c r="AKO89" s="60"/>
      <c r="AKP89" s="60"/>
      <c r="AKQ89" s="60"/>
      <c r="AKR89" s="60"/>
      <c r="AKS89" s="60"/>
      <c r="AKT89" s="60"/>
      <c r="AKU89" s="60"/>
      <c r="AKV89" s="60"/>
      <c r="AKW89" s="60"/>
      <c r="AKX89" s="60"/>
      <c r="AKY89" s="60"/>
      <c r="AKZ89" s="60"/>
      <c r="ALA89" s="60"/>
      <c r="ALB89" s="60"/>
      <c r="ALC89" s="60"/>
      <c r="ALD89" s="60"/>
      <c r="ALE89" s="60"/>
      <c r="ALF89" s="60"/>
      <c r="ALG89" s="60"/>
      <c r="ALH89" s="60"/>
      <c r="ALI89" s="60"/>
      <c r="ALJ89" s="60"/>
      <c r="ALK89" s="60"/>
      <c r="ALL89" s="60"/>
      <c r="ALM89" s="60"/>
      <c r="ALN89" s="60"/>
      <c r="ALO89" s="60"/>
      <c r="ALP89" s="60"/>
      <c r="ALQ89" s="60"/>
      <c r="ALR89" s="60"/>
      <c r="ALS89" s="60"/>
      <c r="ALT89" s="60"/>
      <c r="ALU89" s="60"/>
      <c r="ALV89" s="60"/>
      <c r="ALW89" s="60"/>
      <c r="ALX89" s="60"/>
      <c r="ALY89" s="60"/>
      <c r="ALZ89" s="60"/>
      <c r="AMA89" s="60"/>
      <c r="AMB89" s="60"/>
      <c r="AMC89" s="60"/>
      <c r="AMD89" s="60"/>
      <c r="AME89" s="60"/>
      <c r="AMF89" s="60"/>
      <c r="AMG89" s="60"/>
      <c r="AMH89" s="60"/>
      <c r="AMI89" s="60"/>
      <c r="AMJ89" s="60"/>
      <c r="AMK89" s="60"/>
    </row>
    <row r="90" spans="1:1025" s="59" customFormat="1" ht="15.75" x14ac:dyDescent="0.25">
      <c r="A90" s="23" t="s">
        <v>199</v>
      </c>
      <c r="B90" s="20" t="s">
        <v>157</v>
      </c>
      <c r="C90" s="20" t="s">
        <v>31</v>
      </c>
      <c r="D90" s="71">
        <f t="shared" si="158"/>
        <v>3.1629359999999997</v>
      </c>
      <c r="E90" s="71">
        <f t="shared" ref="E90" si="190">SUM(E91:E92)</f>
        <v>0</v>
      </c>
      <c r="F90" s="71">
        <f t="shared" ref="F90" si="191">SUM(F91:F92)</f>
        <v>0</v>
      </c>
      <c r="G90" s="71">
        <v>3.1629359999999997</v>
      </c>
      <c r="H90" s="71">
        <f t="shared" ref="H90" si="192">SUM(H91:H92)</f>
        <v>0</v>
      </c>
      <c r="I90" s="71">
        <f t="shared" ref="I90" si="193">SUM(I91:I92)</f>
        <v>0</v>
      </c>
      <c r="J90" s="71">
        <f t="shared" ref="J90" si="194">SUM(J91:J92)</f>
        <v>0</v>
      </c>
      <c r="K90" s="71">
        <f t="shared" ref="K90" si="195">SUM(K91:K92)</f>
        <v>0</v>
      </c>
      <c r="L90" s="71">
        <f t="shared" ref="L90" si="196">SUM(L91:L92)</f>
        <v>0</v>
      </c>
      <c r="M90" s="71">
        <f t="shared" ref="M90" si="197">SUM(M91:M92)</f>
        <v>0</v>
      </c>
      <c r="N90" s="71">
        <f t="shared" ref="N90" si="198">SUM(N91:N92)</f>
        <v>-3.1629359999999997</v>
      </c>
      <c r="O90" s="71" t="s">
        <v>32</v>
      </c>
      <c r="P90" s="71">
        <f t="shared" ref="P90" si="199">SUM(P91:P92)</f>
        <v>0</v>
      </c>
      <c r="Q90" s="71" t="s">
        <v>32</v>
      </c>
      <c r="R90" s="71">
        <f t="shared" ref="R90" si="200">SUM(R91:R92)</f>
        <v>0</v>
      </c>
      <c r="S90" s="71" t="s">
        <v>32</v>
      </c>
      <c r="T90" s="71">
        <f t="shared" ref="T90" si="201">SUM(T91:T92)</f>
        <v>-3.1629359999999997</v>
      </c>
      <c r="U90" s="71" t="s">
        <v>32</v>
      </c>
      <c r="V90" s="71">
        <f t="shared" ref="V90" si="202">SUM(V91:V92)</f>
        <v>0</v>
      </c>
      <c r="W90" s="71" t="s">
        <v>32</v>
      </c>
      <c r="X90" s="63"/>
      <c r="Y90" s="60"/>
      <c r="Z90" s="60"/>
      <c r="AA90" s="60"/>
      <c r="AB90" s="60"/>
      <c r="AC90" s="60"/>
      <c r="AD90" s="60"/>
      <c r="AE90" s="60"/>
      <c r="AF90" s="60"/>
      <c r="AG90" s="60"/>
      <c r="AH90" s="60"/>
      <c r="AI90" s="60"/>
      <c r="AJ90" s="60"/>
      <c r="AK90" s="60"/>
      <c r="AL90" s="60"/>
      <c r="AM90" s="60"/>
      <c r="AN90" s="60"/>
      <c r="AO90" s="60"/>
      <c r="AP90" s="60"/>
      <c r="AQ90" s="60"/>
      <c r="AR90" s="60"/>
      <c r="AS90" s="60"/>
      <c r="AT90" s="60"/>
      <c r="AU90" s="60"/>
      <c r="AV90" s="60"/>
      <c r="AW90" s="60"/>
      <c r="AX90" s="60"/>
      <c r="AY90" s="60"/>
      <c r="AZ90" s="60"/>
      <c r="BA90" s="60"/>
      <c r="BB90" s="60"/>
      <c r="BC90" s="60"/>
      <c r="BD90" s="60"/>
      <c r="BE90" s="60"/>
      <c r="BF90" s="60"/>
      <c r="BG90" s="60"/>
      <c r="BH90" s="60"/>
      <c r="BI90" s="60"/>
      <c r="BJ90" s="60"/>
      <c r="BK90" s="60"/>
      <c r="BL90" s="60"/>
      <c r="BM90" s="60"/>
      <c r="BN90" s="60"/>
      <c r="BO90" s="60"/>
      <c r="BP90" s="60"/>
      <c r="BQ90" s="60"/>
      <c r="BR90" s="60"/>
      <c r="BS90" s="60"/>
      <c r="BT90" s="60"/>
      <c r="BU90" s="60"/>
      <c r="BV90" s="60"/>
      <c r="BW90" s="60"/>
      <c r="BX90" s="60"/>
      <c r="BY90" s="60"/>
      <c r="BZ90" s="60"/>
      <c r="CA90" s="60"/>
      <c r="CB90" s="60"/>
      <c r="CC90" s="60"/>
      <c r="CD90" s="60"/>
      <c r="CE90" s="60"/>
      <c r="CF90" s="60"/>
      <c r="CG90" s="60"/>
      <c r="CH90" s="60"/>
      <c r="CI90" s="60"/>
      <c r="CJ90" s="60"/>
      <c r="CK90" s="60"/>
      <c r="CL90" s="60"/>
      <c r="CM90" s="60"/>
      <c r="CN90" s="60"/>
      <c r="CO90" s="60"/>
      <c r="CP90" s="60"/>
      <c r="CQ90" s="60"/>
      <c r="CR90" s="60"/>
      <c r="CS90" s="60"/>
      <c r="CT90" s="60"/>
      <c r="CU90" s="60"/>
      <c r="CV90" s="60"/>
      <c r="CW90" s="60"/>
      <c r="CX90" s="60"/>
      <c r="CY90" s="60"/>
      <c r="CZ90" s="60"/>
      <c r="DA90" s="60"/>
      <c r="DB90" s="60"/>
      <c r="DC90" s="60"/>
      <c r="DD90" s="60"/>
      <c r="DE90" s="60"/>
      <c r="DF90" s="60"/>
      <c r="DG90" s="60"/>
      <c r="DH90" s="60"/>
      <c r="DI90" s="60"/>
      <c r="DJ90" s="60"/>
      <c r="DK90" s="60"/>
      <c r="DL90" s="60"/>
      <c r="DM90" s="60"/>
      <c r="DN90" s="60"/>
      <c r="DO90" s="60"/>
      <c r="DP90" s="60"/>
      <c r="DQ90" s="60"/>
      <c r="DR90" s="60"/>
      <c r="DS90" s="60"/>
      <c r="DT90" s="60"/>
      <c r="DU90" s="60"/>
      <c r="DV90" s="60"/>
      <c r="DW90" s="60"/>
      <c r="DX90" s="60"/>
      <c r="DY90" s="60"/>
      <c r="DZ90" s="60"/>
      <c r="EA90" s="60"/>
      <c r="EB90" s="60"/>
      <c r="EC90" s="60"/>
      <c r="ED90" s="60"/>
      <c r="EE90" s="60"/>
      <c r="EF90" s="60"/>
      <c r="EG90" s="60"/>
      <c r="EH90" s="60"/>
      <c r="EI90" s="60"/>
      <c r="EJ90" s="60"/>
      <c r="EK90" s="60"/>
      <c r="EL90" s="60"/>
      <c r="EM90" s="60"/>
      <c r="EN90" s="60"/>
      <c r="EO90" s="60"/>
      <c r="EP90" s="60"/>
      <c r="EQ90" s="60"/>
      <c r="ER90" s="60"/>
      <c r="ES90" s="60"/>
      <c r="ET90" s="60"/>
      <c r="EU90" s="60"/>
      <c r="EV90" s="60"/>
      <c r="EW90" s="60"/>
      <c r="EX90" s="60"/>
      <c r="EY90" s="60"/>
      <c r="EZ90" s="60"/>
      <c r="FA90" s="60"/>
      <c r="FB90" s="60"/>
      <c r="FC90" s="60"/>
      <c r="FD90" s="60"/>
      <c r="FE90" s="60"/>
      <c r="FF90" s="60"/>
      <c r="FG90" s="60"/>
      <c r="FH90" s="60"/>
      <c r="FI90" s="60"/>
      <c r="FJ90" s="60"/>
      <c r="FK90" s="60"/>
      <c r="FL90" s="60"/>
      <c r="FM90" s="60"/>
      <c r="FN90" s="60"/>
      <c r="FO90" s="60"/>
      <c r="FP90" s="60"/>
      <c r="FQ90" s="60"/>
      <c r="FR90" s="60"/>
      <c r="FS90" s="60"/>
      <c r="FT90" s="60"/>
      <c r="FU90" s="60"/>
      <c r="FV90" s="60"/>
      <c r="FW90" s="60"/>
      <c r="FX90" s="60"/>
      <c r="FY90" s="60"/>
      <c r="FZ90" s="60"/>
      <c r="GA90" s="60"/>
      <c r="GB90" s="60"/>
      <c r="GC90" s="60"/>
      <c r="GD90" s="60"/>
      <c r="GE90" s="60"/>
      <c r="GF90" s="60"/>
      <c r="GG90" s="60"/>
      <c r="GH90" s="60"/>
      <c r="GI90" s="60"/>
      <c r="GJ90" s="60"/>
      <c r="GK90" s="60"/>
      <c r="GL90" s="60"/>
      <c r="GM90" s="60"/>
      <c r="GN90" s="60"/>
      <c r="GO90" s="60"/>
      <c r="GP90" s="60"/>
      <c r="GQ90" s="60"/>
      <c r="GR90" s="60"/>
      <c r="GS90" s="60"/>
      <c r="GT90" s="60"/>
      <c r="GU90" s="60"/>
      <c r="GV90" s="60"/>
      <c r="GW90" s="60"/>
      <c r="GX90" s="60"/>
      <c r="GY90" s="60"/>
      <c r="GZ90" s="60"/>
      <c r="HA90" s="60"/>
      <c r="HB90" s="60"/>
      <c r="HC90" s="60"/>
      <c r="HD90" s="60"/>
      <c r="HE90" s="60"/>
      <c r="HF90" s="60"/>
      <c r="HG90" s="60"/>
      <c r="HH90" s="60"/>
      <c r="HI90" s="60"/>
      <c r="HJ90" s="60"/>
      <c r="HK90" s="60"/>
      <c r="HL90" s="60"/>
      <c r="HM90" s="60"/>
      <c r="HN90" s="60"/>
      <c r="HO90" s="60"/>
      <c r="HP90" s="60"/>
      <c r="HQ90" s="60"/>
      <c r="HR90" s="60"/>
      <c r="HS90" s="60"/>
      <c r="HT90" s="60"/>
      <c r="HU90" s="60"/>
      <c r="HV90" s="60"/>
      <c r="HW90" s="60"/>
      <c r="HX90" s="60"/>
      <c r="HY90" s="60"/>
      <c r="HZ90" s="60"/>
      <c r="IA90" s="60"/>
      <c r="IB90" s="60"/>
      <c r="IC90" s="60"/>
      <c r="ID90" s="60"/>
      <c r="IE90" s="60"/>
      <c r="IF90" s="60"/>
      <c r="IG90" s="60"/>
      <c r="IH90" s="60"/>
      <c r="II90" s="60"/>
      <c r="IJ90" s="60"/>
      <c r="IK90" s="60"/>
      <c r="IL90" s="60"/>
      <c r="IM90" s="60"/>
      <c r="IN90" s="60"/>
      <c r="IO90" s="60"/>
      <c r="IP90" s="60"/>
      <c r="IQ90" s="60"/>
      <c r="IR90" s="60"/>
      <c r="IS90" s="60"/>
      <c r="IT90" s="60"/>
      <c r="IU90" s="60"/>
      <c r="IV90" s="60"/>
      <c r="IW90" s="60"/>
      <c r="IX90" s="60"/>
      <c r="IY90" s="60"/>
      <c r="IZ90" s="60"/>
      <c r="JA90" s="60"/>
      <c r="JB90" s="60"/>
      <c r="JC90" s="60"/>
      <c r="JD90" s="60"/>
      <c r="JE90" s="60"/>
      <c r="JF90" s="60"/>
      <c r="JG90" s="60"/>
      <c r="JH90" s="60"/>
      <c r="JI90" s="60"/>
      <c r="JJ90" s="60"/>
      <c r="JK90" s="60"/>
      <c r="JL90" s="60"/>
      <c r="JM90" s="60"/>
      <c r="JN90" s="60"/>
      <c r="JO90" s="60"/>
      <c r="JP90" s="60"/>
      <c r="JQ90" s="60"/>
      <c r="JR90" s="60"/>
      <c r="JS90" s="60"/>
      <c r="JT90" s="60"/>
      <c r="JU90" s="60"/>
      <c r="JV90" s="60"/>
      <c r="JW90" s="60"/>
      <c r="JX90" s="60"/>
      <c r="JY90" s="60"/>
      <c r="JZ90" s="60"/>
      <c r="KA90" s="60"/>
      <c r="KB90" s="60"/>
      <c r="KC90" s="60"/>
      <c r="KD90" s="60"/>
      <c r="KE90" s="60"/>
      <c r="KF90" s="60"/>
      <c r="KG90" s="60"/>
      <c r="KH90" s="60"/>
      <c r="KI90" s="60"/>
      <c r="KJ90" s="60"/>
      <c r="KK90" s="60"/>
      <c r="KL90" s="60"/>
      <c r="KM90" s="60"/>
      <c r="KN90" s="60"/>
      <c r="KO90" s="60"/>
      <c r="KP90" s="60"/>
      <c r="KQ90" s="60"/>
      <c r="KR90" s="60"/>
      <c r="KS90" s="60"/>
      <c r="KT90" s="60"/>
      <c r="KU90" s="60"/>
      <c r="KV90" s="60"/>
      <c r="KW90" s="60"/>
      <c r="KX90" s="60"/>
      <c r="KY90" s="60"/>
      <c r="KZ90" s="60"/>
      <c r="LA90" s="60"/>
      <c r="LB90" s="60"/>
      <c r="LC90" s="60"/>
      <c r="LD90" s="60"/>
      <c r="LE90" s="60"/>
      <c r="LF90" s="60"/>
      <c r="LG90" s="60"/>
      <c r="LH90" s="60"/>
      <c r="LI90" s="60"/>
      <c r="LJ90" s="60"/>
      <c r="LK90" s="60"/>
      <c r="LL90" s="60"/>
      <c r="LM90" s="60"/>
      <c r="LN90" s="60"/>
      <c r="LO90" s="60"/>
      <c r="LP90" s="60"/>
      <c r="LQ90" s="60"/>
      <c r="LR90" s="60"/>
      <c r="LS90" s="60"/>
      <c r="LT90" s="60"/>
      <c r="LU90" s="60"/>
      <c r="LV90" s="60"/>
      <c r="LW90" s="60"/>
      <c r="LX90" s="60"/>
      <c r="LY90" s="60"/>
      <c r="LZ90" s="60"/>
      <c r="MA90" s="60"/>
      <c r="MB90" s="60"/>
      <c r="MC90" s="60"/>
      <c r="MD90" s="60"/>
      <c r="ME90" s="60"/>
      <c r="MF90" s="60"/>
      <c r="MG90" s="60"/>
      <c r="MH90" s="60"/>
      <c r="MI90" s="60"/>
      <c r="MJ90" s="60"/>
      <c r="MK90" s="60"/>
      <c r="ML90" s="60"/>
      <c r="MM90" s="60"/>
      <c r="MN90" s="60"/>
      <c r="MO90" s="60"/>
      <c r="MP90" s="60"/>
      <c r="MQ90" s="60"/>
      <c r="MR90" s="60"/>
      <c r="MS90" s="60"/>
      <c r="MT90" s="60"/>
      <c r="MU90" s="60"/>
      <c r="MV90" s="60"/>
      <c r="MW90" s="60"/>
      <c r="MX90" s="60"/>
      <c r="MY90" s="60"/>
      <c r="MZ90" s="60"/>
      <c r="NA90" s="60"/>
      <c r="NB90" s="60"/>
      <c r="NC90" s="60"/>
      <c r="ND90" s="60"/>
      <c r="NE90" s="60"/>
      <c r="NF90" s="60"/>
      <c r="NG90" s="60"/>
      <c r="NH90" s="60"/>
      <c r="NI90" s="60"/>
      <c r="NJ90" s="60"/>
      <c r="NK90" s="60"/>
      <c r="NL90" s="60"/>
      <c r="NM90" s="60"/>
      <c r="NN90" s="60"/>
      <c r="NO90" s="60"/>
      <c r="NP90" s="60"/>
      <c r="NQ90" s="60"/>
      <c r="NR90" s="60"/>
      <c r="NS90" s="60"/>
      <c r="NT90" s="60"/>
      <c r="NU90" s="60"/>
      <c r="NV90" s="60"/>
      <c r="NW90" s="60"/>
      <c r="NX90" s="60"/>
      <c r="NY90" s="60"/>
      <c r="NZ90" s="60"/>
      <c r="OA90" s="60"/>
      <c r="OB90" s="60"/>
      <c r="OC90" s="60"/>
      <c r="OD90" s="60"/>
      <c r="OE90" s="60"/>
      <c r="OF90" s="60"/>
      <c r="OG90" s="60"/>
      <c r="OH90" s="60"/>
      <c r="OI90" s="60"/>
      <c r="OJ90" s="60"/>
      <c r="OK90" s="60"/>
      <c r="OL90" s="60"/>
      <c r="OM90" s="60"/>
      <c r="ON90" s="60"/>
      <c r="OO90" s="60"/>
      <c r="OP90" s="60"/>
      <c r="OQ90" s="60"/>
      <c r="OR90" s="60"/>
      <c r="OS90" s="60"/>
      <c r="OT90" s="60"/>
      <c r="OU90" s="60"/>
      <c r="OV90" s="60"/>
      <c r="OW90" s="60"/>
      <c r="OX90" s="60"/>
      <c r="OY90" s="60"/>
      <c r="OZ90" s="60"/>
      <c r="PA90" s="60"/>
      <c r="PB90" s="60"/>
      <c r="PC90" s="60"/>
      <c r="PD90" s="60"/>
      <c r="PE90" s="60"/>
      <c r="PF90" s="60"/>
      <c r="PG90" s="60"/>
      <c r="PH90" s="60"/>
      <c r="PI90" s="60"/>
      <c r="PJ90" s="60"/>
      <c r="PK90" s="60"/>
      <c r="PL90" s="60"/>
      <c r="PM90" s="60"/>
      <c r="PN90" s="60"/>
      <c r="PO90" s="60"/>
      <c r="PP90" s="60"/>
      <c r="PQ90" s="60"/>
      <c r="PR90" s="60"/>
      <c r="PS90" s="60"/>
      <c r="PT90" s="60"/>
      <c r="PU90" s="60"/>
      <c r="PV90" s="60"/>
      <c r="PW90" s="60"/>
      <c r="PX90" s="60"/>
      <c r="PY90" s="60"/>
      <c r="PZ90" s="60"/>
      <c r="QA90" s="60"/>
      <c r="QB90" s="60"/>
      <c r="QC90" s="60"/>
      <c r="QD90" s="60"/>
      <c r="QE90" s="60"/>
      <c r="QF90" s="60"/>
      <c r="QG90" s="60"/>
      <c r="QH90" s="60"/>
      <c r="QI90" s="60"/>
      <c r="QJ90" s="60"/>
      <c r="QK90" s="60"/>
      <c r="QL90" s="60"/>
      <c r="QM90" s="60"/>
      <c r="QN90" s="60"/>
      <c r="QO90" s="60"/>
      <c r="QP90" s="60"/>
      <c r="QQ90" s="60"/>
      <c r="QR90" s="60"/>
      <c r="QS90" s="60"/>
      <c r="QT90" s="60"/>
      <c r="QU90" s="60"/>
      <c r="QV90" s="60"/>
      <c r="QW90" s="60"/>
      <c r="QX90" s="60"/>
      <c r="QY90" s="60"/>
      <c r="QZ90" s="60"/>
      <c r="RA90" s="60"/>
      <c r="RB90" s="60"/>
      <c r="RC90" s="60"/>
      <c r="RD90" s="60"/>
      <c r="RE90" s="60"/>
      <c r="RF90" s="60"/>
      <c r="RG90" s="60"/>
      <c r="RH90" s="60"/>
      <c r="RI90" s="60"/>
      <c r="RJ90" s="60"/>
      <c r="RK90" s="60"/>
      <c r="RL90" s="60"/>
      <c r="RM90" s="60"/>
      <c r="RN90" s="60"/>
      <c r="RO90" s="60"/>
      <c r="RP90" s="60"/>
      <c r="RQ90" s="60"/>
      <c r="RR90" s="60"/>
      <c r="RS90" s="60"/>
      <c r="RT90" s="60"/>
      <c r="RU90" s="60"/>
      <c r="RV90" s="60"/>
      <c r="RW90" s="60"/>
      <c r="RX90" s="60"/>
      <c r="RY90" s="60"/>
      <c r="RZ90" s="60"/>
      <c r="SA90" s="60"/>
      <c r="SB90" s="60"/>
      <c r="SC90" s="60"/>
      <c r="SD90" s="60"/>
      <c r="SE90" s="60"/>
      <c r="SF90" s="60"/>
      <c r="SG90" s="60"/>
      <c r="SH90" s="60"/>
      <c r="SI90" s="60"/>
      <c r="SJ90" s="60"/>
      <c r="SK90" s="60"/>
      <c r="SL90" s="60"/>
      <c r="SM90" s="60"/>
      <c r="SN90" s="60"/>
      <c r="SO90" s="60"/>
      <c r="SP90" s="60"/>
      <c r="SQ90" s="60"/>
      <c r="SR90" s="60"/>
      <c r="SS90" s="60"/>
      <c r="ST90" s="60"/>
      <c r="SU90" s="60"/>
      <c r="SV90" s="60"/>
      <c r="SW90" s="60"/>
      <c r="SX90" s="60"/>
      <c r="SY90" s="60"/>
      <c r="SZ90" s="60"/>
      <c r="TA90" s="60"/>
      <c r="TB90" s="60"/>
      <c r="TC90" s="60"/>
      <c r="TD90" s="60"/>
      <c r="TE90" s="60"/>
      <c r="TF90" s="60"/>
      <c r="TG90" s="60"/>
      <c r="TH90" s="60"/>
      <c r="TI90" s="60"/>
      <c r="TJ90" s="60"/>
      <c r="TK90" s="60"/>
      <c r="TL90" s="60"/>
      <c r="TM90" s="60"/>
      <c r="TN90" s="60"/>
      <c r="TO90" s="60"/>
      <c r="TP90" s="60"/>
      <c r="TQ90" s="60"/>
      <c r="TR90" s="60"/>
      <c r="TS90" s="60"/>
      <c r="TT90" s="60"/>
      <c r="TU90" s="60"/>
      <c r="TV90" s="60"/>
      <c r="TW90" s="60"/>
      <c r="TX90" s="60"/>
      <c r="TY90" s="60"/>
      <c r="TZ90" s="60"/>
      <c r="UA90" s="60"/>
      <c r="UB90" s="60"/>
      <c r="UC90" s="60"/>
      <c r="UD90" s="60"/>
      <c r="UE90" s="60"/>
      <c r="UF90" s="60"/>
      <c r="UG90" s="60"/>
      <c r="UH90" s="60"/>
      <c r="UI90" s="60"/>
      <c r="UJ90" s="60"/>
      <c r="UK90" s="60"/>
      <c r="UL90" s="60"/>
      <c r="UM90" s="60"/>
      <c r="UN90" s="60"/>
      <c r="UO90" s="60"/>
      <c r="UP90" s="60"/>
      <c r="UQ90" s="60"/>
      <c r="UR90" s="60"/>
      <c r="US90" s="60"/>
      <c r="UT90" s="60"/>
      <c r="UU90" s="60"/>
      <c r="UV90" s="60"/>
      <c r="UW90" s="60"/>
      <c r="UX90" s="60"/>
      <c r="UY90" s="60"/>
      <c r="UZ90" s="60"/>
      <c r="VA90" s="60"/>
      <c r="VB90" s="60"/>
      <c r="VC90" s="60"/>
      <c r="VD90" s="60"/>
      <c r="VE90" s="60"/>
      <c r="VF90" s="60"/>
      <c r="VG90" s="60"/>
      <c r="VH90" s="60"/>
      <c r="VI90" s="60"/>
      <c r="VJ90" s="60"/>
      <c r="VK90" s="60"/>
      <c r="VL90" s="60"/>
      <c r="VM90" s="60"/>
      <c r="VN90" s="60"/>
      <c r="VO90" s="60"/>
      <c r="VP90" s="60"/>
      <c r="VQ90" s="60"/>
      <c r="VR90" s="60"/>
      <c r="VS90" s="60"/>
      <c r="VT90" s="60"/>
      <c r="VU90" s="60"/>
      <c r="VV90" s="60"/>
      <c r="VW90" s="60"/>
      <c r="VX90" s="60"/>
      <c r="VY90" s="60"/>
      <c r="VZ90" s="60"/>
      <c r="WA90" s="60"/>
      <c r="WB90" s="60"/>
      <c r="WC90" s="60"/>
      <c r="WD90" s="60"/>
      <c r="WE90" s="60"/>
      <c r="WF90" s="60"/>
      <c r="WG90" s="60"/>
      <c r="WH90" s="60"/>
      <c r="WI90" s="60"/>
      <c r="WJ90" s="60"/>
      <c r="WK90" s="60"/>
      <c r="WL90" s="60"/>
      <c r="WM90" s="60"/>
      <c r="WN90" s="60"/>
      <c r="WO90" s="60"/>
      <c r="WP90" s="60"/>
      <c r="WQ90" s="60"/>
      <c r="WR90" s="60"/>
      <c r="WS90" s="60"/>
      <c r="WT90" s="60"/>
      <c r="WU90" s="60"/>
      <c r="WV90" s="60"/>
      <c r="WW90" s="60"/>
      <c r="WX90" s="60"/>
      <c r="WY90" s="60"/>
      <c r="WZ90" s="60"/>
      <c r="XA90" s="60"/>
      <c r="XB90" s="60"/>
      <c r="XC90" s="60"/>
      <c r="XD90" s="60"/>
      <c r="XE90" s="60"/>
      <c r="XF90" s="60"/>
      <c r="XG90" s="60"/>
      <c r="XH90" s="60"/>
      <c r="XI90" s="60"/>
      <c r="XJ90" s="60"/>
      <c r="XK90" s="60"/>
      <c r="XL90" s="60"/>
      <c r="XM90" s="60"/>
      <c r="XN90" s="60"/>
      <c r="XO90" s="60"/>
      <c r="XP90" s="60"/>
      <c r="XQ90" s="60"/>
      <c r="XR90" s="60"/>
      <c r="XS90" s="60"/>
      <c r="XT90" s="60"/>
      <c r="XU90" s="60"/>
      <c r="XV90" s="60"/>
      <c r="XW90" s="60"/>
      <c r="XX90" s="60"/>
      <c r="XY90" s="60"/>
      <c r="XZ90" s="60"/>
      <c r="YA90" s="60"/>
      <c r="YB90" s="60"/>
      <c r="YC90" s="60"/>
      <c r="YD90" s="60"/>
      <c r="YE90" s="60"/>
      <c r="YF90" s="60"/>
      <c r="YG90" s="60"/>
      <c r="YH90" s="60"/>
      <c r="YI90" s="60"/>
      <c r="YJ90" s="60"/>
      <c r="YK90" s="60"/>
      <c r="YL90" s="60"/>
      <c r="YM90" s="60"/>
      <c r="YN90" s="60"/>
      <c r="YO90" s="60"/>
      <c r="YP90" s="60"/>
      <c r="YQ90" s="60"/>
      <c r="YR90" s="60"/>
      <c r="YS90" s="60"/>
      <c r="YT90" s="60"/>
      <c r="YU90" s="60"/>
      <c r="YV90" s="60"/>
      <c r="YW90" s="60"/>
      <c r="YX90" s="60"/>
      <c r="YY90" s="60"/>
      <c r="YZ90" s="60"/>
      <c r="ZA90" s="60"/>
      <c r="ZB90" s="60"/>
      <c r="ZC90" s="60"/>
      <c r="ZD90" s="60"/>
      <c r="ZE90" s="60"/>
      <c r="ZF90" s="60"/>
      <c r="ZG90" s="60"/>
      <c r="ZH90" s="60"/>
      <c r="ZI90" s="60"/>
      <c r="ZJ90" s="60"/>
      <c r="ZK90" s="60"/>
      <c r="ZL90" s="60"/>
      <c r="ZM90" s="60"/>
      <c r="ZN90" s="60"/>
      <c r="ZO90" s="60"/>
      <c r="ZP90" s="60"/>
      <c r="ZQ90" s="60"/>
      <c r="ZR90" s="60"/>
      <c r="ZS90" s="60"/>
      <c r="ZT90" s="60"/>
      <c r="ZU90" s="60"/>
      <c r="ZV90" s="60"/>
      <c r="ZW90" s="60"/>
      <c r="ZX90" s="60"/>
      <c r="ZY90" s="60"/>
      <c r="ZZ90" s="60"/>
      <c r="AAA90" s="60"/>
      <c r="AAB90" s="60"/>
      <c r="AAC90" s="60"/>
      <c r="AAD90" s="60"/>
      <c r="AAE90" s="60"/>
      <c r="AAF90" s="60"/>
      <c r="AAG90" s="60"/>
      <c r="AAH90" s="60"/>
      <c r="AAI90" s="60"/>
      <c r="AAJ90" s="60"/>
      <c r="AAK90" s="60"/>
      <c r="AAL90" s="60"/>
      <c r="AAM90" s="60"/>
      <c r="AAN90" s="60"/>
      <c r="AAO90" s="60"/>
      <c r="AAP90" s="60"/>
      <c r="AAQ90" s="60"/>
      <c r="AAR90" s="60"/>
      <c r="AAS90" s="60"/>
      <c r="AAT90" s="60"/>
      <c r="AAU90" s="60"/>
      <c r="AAV90" s="60"/>
      <c r="AAW90" s="60"/>
      <c r="AAX90" s="60"/>
      <c r="AAY90" s="60"/>
      <c r="AAZ90" s="60"/>
      <c r="ABA90" s="60"/>
      <c r="ABB90" s="60"/>
      <c r="ABC90" s="60"/>
      <c r="ABD90" s="60"/>
      <c r="ABE90" s="60"/>
      <c r="ABF90" s="60"/>
      <c r="ABG90" s="60"/>
      <c r="ABH90" s="60"/>
      <c r="ABI90" s="60"/>
      <c r="ABJ90" s="60"/>
      <c r="ABK90" s="60"/>
      <c r="ABL90" s="60"/>
      <c r="ABM90" s="60"/>
      <c r="ABN90" s="60"/>
      <c r="ABO90" s="60"/>
      <c r="ABP90" s="60"/>
      <c r="ABQ90" s="60"/>
      <c r="ABR90" s="60"/>
      <c r="ABS90" s="60"/>
      <c r="ABT90" s="60"/>
      <c r="ABU90" s="60"/>
      <c r="ABV90" s="60"/>
      <c r="ABW90" s="60"/>
      <c r="ABX90" s="60"/>
      <c r="ABY90" s="60"/>
      <c r="ABZ90" s="60"/>
      <c r="ACA90" s="60"/>
      <c r="ACB90" s="60"/>
      <c r="ACC90" s="60"/>
      <c r="ACD90" s="60"/>
      <c r="ACE90" s="60"/>
      <c r="ACF90" s="60"/>
      <c r="ACG90" s="60"/>
      <c r="ACH90" s="60"/>
      <c r="ACI90" s="60"/>
      <c r="ACJ90" s="60"/>
      <c r="ACK90" s="60"/>
      <c r="ACL90" s="60"/>
      <c r="ACM90" s="60"/>
      <c r="ACN90" s="60"/>
      <c r="ACO90" s="60"/>
      <c r="ACP90" s="60"/>
      <c r="ACQ90" s="60"/>
      <c r="ACR90" s="60"/>
      <c r="ACS90" s="60"/>
      <c r="ACT90" s="60"/>
      <c r="ACU90" s="60"/>
      <c r="ACV90" s="60"/>
      <c r="ACW90" s="60"/>
      <c r="ACX90" s="60"/>
      <c r="ACY90" s="60"/>
      <c r="ACZ90" s="60"/>
      <c r="ADA90" s="60"/>
      <c r="ADB90" s="60"/>
      <c r="ADC90" s="60"/>
      <c r="ADD90" s="60"/>
      <c r="ADE90" s="60"/>
      <c r="ADF90" s="60"/>
      <c r="ADG90" s="60"/>
      <c r="ADH90" s="60"/>
      <c r="ADI90" s="60"/>
      <c r="ADJ90" s="60"/>
      <c r="ADK90" s="60"/>
      <c r="ADL90" s="60"/>
      <c r="ADM90" s="60"/>
      <c r="ADN90" s="60"/>
      <c r="ADO90" s="60"/>
      <c r="ADP90" s="60"/>
      <c r="ADQ90" s="60"/>
      <c r="ADR90" s="60"/>
      <c r="ADS90" s="60"/>
      <c r="ADT90" s="60"/>
      <c r="ADU90" s="60"/>
      <c r="ADV90" s="60"/>
      <c r="ADW90" s="60"/>
      <c r="ADX90" s="60"/>
      <c r="ADY90" s="60"/>
      <c r="ADZ90" s="60"/>
      <c r="AEA90" s="60"/>
      <c r="AEB90" s="60"/>
      <c r="AEC90" s="60"/>
      <c r="AED90" s="60"/>
      <c r="AEE90" s="60"/>
      <c r="AEF90" s="60"/>
      <c r="AEG90" s="60"/>
      <c r="AEH90" s="60"/>
      <c r="AEI90" s="60"/>
      <c r="AEJ90" s="60"/>
      <c r="AEK90" s="60"/>
      <c r="AEL90" s="60"/>
      <c r="AEM90" s="60"/>
      <c r="AEN90" s="60"/>
      <c r="AEO90" s="60"/>
      <c r="AEP90" s="60"/>
      <c r="AEQ90" s="60"/>
      <c r="AER90" s="60"/>
      <c r="AES90" s="60"/>
      <c r="AET90" s="60"/>
      <c r="AEU90" s="60"/>
      <c r="AEV90" s="60"/>
      <c r="AEW90" s="60"/>
      <c r="AEX90" s="60"/>
      <c r="AEY90" s="60"/>
      <c r="AEZ90" s="60"/>
      <c r="AFA90" s="60"/>
      <c r="AFB90" s="60"/>
      <c r="AFC90" s="60"/>
      <c r="AFD90" s="60"/>
      <c r="AFE90" s="60"/>
      <c r="AFF90" s="60"/>
      <c r="AFG90" s="60"/>
      <c r="AFH90" s="60"/>
      <c r="AFI90" s="60"/>
      <c r="AFJ90" s="60"/>
      <c r="AFK90" s="60"/>
      <c r="AFL90" s="60"/>
      <c r="AFM90" s="60"/>
      <c r="AFN90" s="60"/>
      <c r="AFO90" s="60"/>
      <c r="AFP90" s="60"/>
      <c r="AFQ90" s="60"/>
      <c r="AFR90" s="60"/>
      <c r="AFS90" s="60"/>
      <c r="AFT90" s="60"/>
      <c r="AFU90" s="60"/>
      <c r="AFV90" s="60"/>
      <c r="AFW90" s="60"/>
      <c r="AFX90" s="60"/>
      <c r="AFY90" s="60"/>
      <c r="AFZ90" s="60"/>
      <c r="AGA90" s="60"/>
      <c r="AGB90" s="60"/>
      <c r="AGC90" s="60"/>
      <c r="AGD90" s="60"/>
      <c r="AGE90" s="60"/>
      <c r="AGF90" s="60"/>
      <c r="AGG90" s="60"/>
      <c r="AGH90" s="60"/>
      <c r="AGI90" s="60"/>
      <c r="AGJ90" s="60"/>
      <c r="AGK90" s="60"/>
      <c r="AGL90" s="60"/>
      <c r="AGM90" s="60"/>
      <c r="AGN90" s="60"/>
      <c r="AGO90" s="60"/>
      <c r="AGP90" s="60"/>
      <c r="AGQ90" s="60"/>
      <c r="AGR90" s="60"/>
      <c r="AGS90" s="60"/>
      <c r="AGT90" s="60"/>
      <c r="AGU90" s="60"/>
      <c r="AGV90" s="60"/>
      <c r="AGW90" s="60"/>
      <c r="AGX90" s="60"/>
      <c r="AGY90" s="60"/>
      <c r="AGZ90" s="60"/>
      <c r="AHA90" s="60"/>
      <c r="AHB90" s="60"/>
      <c r="AHC90" s="60"/>
      <c r="AHD90" s="60"/>
      <c r="AHE90" s="60"/>
      <c r="AHF90" s="60"/>
      <c r="AHG90" s="60"/>
      <c r="AHH90" s="60"/>
      <c r="AHI90" s="60"/>
      <c r="AHJ90" s="60"/>
      <c r="AHK90" s="60"/>
      <c r="AHL90" s="60"/>
      <c r="AHM90" s="60"/>
      <c r="AHN90" s="60"/>
      <c r="AHO90" s="60"/>
      <c r="AHP90" s="60"/>
      <c r="AHQ90" s="60"/>
      <c r="AHR90" s="60"/>
      <c r="AHS90" s="60"/>
      <c r="AHT90" s="60"/>
      <c r="AHU90" s="60"/>
      <c r="AHV90" s="60"/>
      <c r="AHW90" s="60"/>
      <c r="AHX90" s="60"/>
      <c r="AHY90" s="60"/>
      <c r="AHZ90" s="60"/>
      <c r="AIA90" s="60"/>
      <c r="AIB90" s="60"/>
      <c r="AIC90" s="60"/>
      <c r="AID90" s="60"/>
      <c r="AIE90" s="60"/>
      <c r="AIF90" s="60"/>
      <c r="AIG90" s="60"/>
      <c r="AIH90" s="60"/>
      <c r="AII90" s="60"/>
      <c r="AIJ90" s="60"/>
      <c r="AIK90" s="60"/>
      <c r="AIL90" s="60"/>
      <c r="AIM90" s="60"/>
      <c r="AIN90" s="60"/>
      <c r="AIO90" s="60"/>
      <c r="AIP90" s="60"/>
      <c r="AIQ90" s="60"/>
      <c r="AIR90" s="60"/>
      <c r="AIS90" s="60"/>
      <c r="AIT90" s="60"/>
      <c r="AIU90" s="60"/>
      <c r="AIV90" s="60"/>
      <c r="AIW90" s="60"/>
      <c r="AIX90" s="60"/>
      <c r="AIY90" s="60"/>
      <c r="AIZ90" s="60"/>
      <c r="AJA90" s="60"/>
      <c r="AJB90" s="60"/>
      <c r="AJC90" s="60"/>
      <c r="AJD90" s="60"/>
      <c r="AJE90" s="60"/>
      <c r="AJF90" s="60"/>
      <c r="AJG90" s="60"/>
      <c r="AJH90" s="60"/>
      <c r="AJI90" s="60"/>
      <c r="AJJ90" s="60"/>
      <c r="AJK90" s="60"/>
      <c r="AJL90" s="60"/>
      <c r="AJM90" s="60"/>
      <c r="AJN90" s="60"/>
      <c r="AJO90" s="60"/>
      <c r="AJP90" s="60"/>
      <c r="AJQ90" s="60"/>
      <c r="AJR90" s="60"/>
      <c r="AJS90" s="60"/>
      <c r="AJT90" s="60"/>
      <c r="AJU90" s="60"/>
      <c r="AJV90" s="60"/>
      <c r="AJW90" s="60"/>
      <c r="AJX90" s="60"/>
      <c r="AJY90" s="60"/>
      <c r="AJZ90" s="60"/>
      <c r="AKA90" s="60"/>
      <c r="AKB90" s="60"/>
      <c r="AKC90" s="60"/>
      <c r="AKD90" s="60"/>
      <c r="AKE90" s="60"/>
      <c r="AKF90" s="60"/>
      <c r="AKG90" s="60"/>
      <c r="AKH90" s="60"/>
      <c r="AKI90" s="60"/>
      <c r="AKJ90" s="60"/>
      <c r="AKK90" s="60"/>
      <c r="AKL90" s="60"/>
      <c r="AKM90" s="60"/>
      <c r="AKN90" s="60"/>
      <c r="AKO90" s="60"/>
      <c r="AKP90" s="60"/>
      <c r="AKQ90" s="60"/>
      <c r="AKR90" s="60"/>
      <c r="AKS90" s="60"/>
      <c r="AKT90" s="60"/>
      <c r="AKU90" s="60"/>
      <c r="AKV90" s="60"/>
      <c r="AKW90" s="60"/>
      <c r="AKX90" s="60"/>
      <c r="AKY90" s="60"/>
      <c r="AKZ90" s="60"/>
      <c r="ALA90" s="60"/>
      <c r="ALB90" s="60"/>
      <c r="ALC90" s="60"/>
      <c r="ALD90" s="60"/>
      <c r="ALE90" s="60"/>
      <c r="ALF90" s="60"/>
      <c r="ALG90" s="60"/>
      <c r="ALH90" s="60"/>
      <c r="ALI90" s="60"/>
      <c r="ALJ90" s="60"/>
      <c r="ALK90" s="60"/>
      <c r="ALL90" s="60"/>
      <c r="ALM90" s="60"/>
      <c r="ALN90" s="60"/>
      <c r="ALO90" s="60"/>
      <c r="ALP90" s="60"/>
      <c r="ALQ90" s="60"/>
      <c r="ALR90" s="60"/>
      <c r="ALS90" s="60"/>
      <c r="ALT90" s="60"/>
      <c r="ALU90" s="60"/>
      <c r="ALV90" s="60"/>
      <c r="ALW90" s="60"/>
      <c r="ALX90" s="60"/>
      <c r="ALY90" s="60"/>
      <c r="ALZ90" s="60"/>
      <c r="AMA90" s="60"/>
      <c r="AMB90" s="60"/>
      <c r="AMC90" s="60"/>
      <c r="AMD90" s="60"/>
      <c r="AME90" s="60"/>
      <c r="AMF90" s="60"/>
      <c r="AMG90" s="60"/>
      <c r="AMH90" s="60"/>
      <c r="AMI90" s="60"/>
      <c r="AMJ90" s="60"/>
      <c r="AMK90" s="60"/>
    </row>
    <row r="91" spans="1:1025" ht="38.25" x14ac:dyDescent="0.2">
      <c r="A91" s="24" t="s">
        <v>199</v>
      </c>
      <c r="B91" s="53" t="s">
        <v>200</v>
      </c>
      <c r="C91" s="48" t="s">
        <v>201</v>
      </c>
      <c r="D91" s="18">
        <f t="shared" si="158"/>
        <v>1.5814679999999999</v>
      </c>
      <c r="E91" s="74">
        <v>0</v>
      </c>
      <c r="F91" s="74">
        <v>0</v>
      </c>
      <c r="G91" s="70">
        <v>1.5814679999999999</v>
      </c>
      <c r="H91" s="74">
        <v>0</v>
      </c>
      <c r="I91" s="18">
        <v>0</v>
      </c>
      <c r="J91" s="74">
        <v>0</v>
      </c>
      <c r="K91" s="74">
        <v>0</v>
      </c>
      <c r="L91" s="18"/>
      <c r="M91" s="74">
        <v>0</v>
      </c>
      <c r="N91" s="18">
        <f t="shared" ref="N91:N92" si="203">I91-D91</f>
        <v>-1.5814679999999999</v>
      </c>
      <c r="O91" s="18" t="s">
        <v>32</v>
      </c>
      <c r="P91" s="18">
        <f t="shared" ref="P91:P92" si="204">J91-E91</f>
        <v>0</v>
      </c>
      <c r="Q91" s="74" t="s">
        <v>32</v>
      </c>
      <c r="R91" s="18">
        <f t="shared" ref="R91:R92" si="205">K91-F91</f>
        <v>0</v>
      </c>
      <c r="S91" s="74" t="s">
        <v>32</v>
      </c>
      <c r="T91" s="18">
        <f t="shared" ref="T91:T92" si="206">L91-G91</f>
        <v>-1.5814679999999999</v>
      </c>
      <c r="U91" s="70" t="s">
        <v>32</v>
      </c>
      <c r="V91" s="74">
        <f t="shared" ref="V91:V92" si="207">M91-H91</f>
        <v>0</v>
      </c>
      <c r="W91" s="74" t="s">
        <v>32</v>
      </c>
      <c r="X91" s="56"/>
    </row>
    <row r="92" spans="1:1025" ht="38.25" x14ac:dyDescent="0.2">
      <c r="A92" s="24" t="s">
        <v>199</v>
      </c>
      <c r="B92" s="53" t="s">
        <v>202</v>
      </c>
      <c r="C92" s="48" t="s">
        <v>203</v>
      </c>
      <c r="D92" s="18">
        <f t="shared" si="158"/>
        <v>1.5814679999999999</v>
      </c>
      <c r="E92" s="74">
        <v>0</v>
      </c>
      <c r="F92" s="74">
        <v>0</v>
      </c>
      <c r="G92" s="70">
        <v>1.5814679999999999</v>
      </c>
      <c r="H92" s="74">
        <v>0</v>
      </c>
      <c r="I92" s="18">
        <v>0</v>
      </c>
      <c r="J92" s="74">
        <v>0</v>
      </c>
      <c r="K92" s="74">
        <v>0</v>
      </c>
      <c r="L92" s="18"/>
      <c r="M92" s="74">
        <v>0</v>
      </c>
      <c r="N92" s="18">
        <f t="shared" si="203"/>
        <v>-1.5814679999999999</v>
      </c>
      <c r="O92" s="18" t="s">
        <v>32</v>
      </c>
      <c r="P92" s="18">
        <f t="shared" si="204"/>
        <v>0</v>
      </c>
      <c r="Q92" s="74" t="s">
        <v>32</v>
      </c>
      <c r="R92" s="18">
        <f t="shared" si="205"/>
        <v>0</v>
      </c>
      <c r="S92" s="74" t="s">
        <v>32</v>
      </c>
      <c r="T92" s="18">
        <f t="shared" si="206"/>
        <v>-1.5814679999999999</v>
      </c>
      <c r="U92" s="70" t="s">
        <v>32</v>
      </c>
      <c r="V92" s="74">
        <f t="shared" si="207"/>
        <v>0</v>
      </c>
      <c r="W92" s="74" t="s">
        <v>32</v>
      </c>
      <c r="X92" s="56"/>
    </row>
    <row r="93" spans="1:1025" s="59" customFormat="1" ht="25.5" x14ac:dyDescent="0.25">
      <c r="A93" s="23" t="s">
        <v>86</v>
      </c>
      <c r="B93" s="20" t="s">
        <v>87</v>
      </c>
      <c r="C93" s="20" t="s">
        <v>31</v>
      </c>
      <c r="D93" s="71">
        <f t="shared" si="158"/>
        <v>80.275328352000002</v>
      </c>
      <c r="E93" s="71">
        <f t="shared" ref="E93" si="208">E94</f>
        <v>0</v>
      </c>
      <c r="F93" s="71">
        <f t="shared" ref="F93" si="209">F94</f>
        <v>0</v>
      </c>
      <c r="G93" s="71">
        <v>80.275328352000002</v>
      </c>
      <c r="H93" s="71">
        <f t="shared" ref="H93" si="210">H94</f>
        <v>0</v>
      </c>
      <c r="I93" s="71">
        <f t="shared" ref="I93" si="211">I94</f>
        <v>0</v>
      </c>
      <c r="J93" s="71">
        <f t="shared" ref="J93" si="212">J94</f>
        <v>0</v>
      </c>
      <c r="K93" s="71">
        <f t="shared" ref="K93" si="213">K94</f>
        <v>0</v>
      </c>
      <c r="L93" s="71">
        <f t="shared" ref="L93" si="214">L94</f>
        <v>0</v>
      </c>
      <c r="M93" s="71">
        <f t="shared" ref="M93" si="215">M94</f>
        <v>0</v>
      </c>
      <c r="N93" s="71">
        <f t="shared" ref="N93" si="216">N94</f>
        <v>-80.275328352000002</v>
      </c>
      <c r="O93" s="71" t="s">
        <v>32</v>
      </c>
      <c r="P93" s="71">
        <f t="shared" ref="P93" si="217">P94</f>
        <v>0</v>
      </c>
      <c r="Q93" s="71" t="s">
        <v>32</v>
      </c>
      <c r="R93" s="71">
        <f t="shared" ref="R93" si="218">R94</f>
        <v>0</v>
      </c>
      <c r="S93" s="71" t="s">
        <v>32</v>
      </c>
      <c r="T93" s="71">
        <f t="shared" ref="T93" si="219">T94</f>
        <v>-80.275328352000002</v>
      </c>
      <c r="U93" s="71" t="s">
        <v>32</v>
      </c>
      <c r="V93" s="71">
        <f t="shared" ref="V93" si="220">V94</f>
        <v>0</v>
      </c>
      <c r="W93" s="71" t="s">
        <v>32</v>
      </c>
      <c r="X93" s="63"/>
      <c r="Y93" s="60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  <c r="AO93" s="60"/>
      <c r="AP93" s="60"/>
      <c r="AQ93" s="60"/>
      <c r="AR93" s="60"/>
      <c r="AS93" s="60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60"/>
      <c r="BH93" s="60"/>
      <c r="BI93" s="60"/>
      <c r="BJ93" s="60"/>
      <c r="BK93" s="60"/>
      <c r="BL93" s="60"/>
      <c r="BM93" s="60"/>
      <c r="BN93" s="60"/>
      <c r="BO93" s="60"/>
      <c r="BP93" s="60"/>
      <c r="BQ93" s="60"/>
      <c r="BR93" s="60"/>
      <c r="BS93" s="60"/>
      <c r="BT93" s="60"/>
      <c r="BU93" s="60"/>
      <c r="BV93" s="60"/>
      <c r="BW93" s="60"/>
      <c r="BX93" s="60"/>
      <c r="BY93" s="60"/>
      <c r="BZ93" s="60"/>
      <c r="CA93" s="60"/>
      <c r="CB93" s="60"/>
      <c r="CC93" s="60"/>
      <c r="CD93" s="60"/>
      <c r="CE93" s="60"/>
      <c r="CF93" s="60"/>
      <c r="CG93" s="60"/>
      <c r="CH93" s="60"/>
      <c r="CI93" s="60"/>
      <c r="CJ93" s="60"/>
      <c r="CK93" s="60"/>
      <c r="CL93" s="60"/>
      <c r="CM93" s="60"/>
      <c r="CN93" s="60"/>
      <c r="CO93" s="60"/>
      <c r="CP93" s="60"/>
      <c r="CQ93" s="60"/>
      <c r="CR93" s="60"/>
      <c r="CS93" s="60"/>
      <c r="CT93" s="60"/>
      <c r="CU93" s="60"/>
      <c r="CV93" s="60"/>
      <c r="CW93" s="60"/>
      <c r="CX93" s="60"/>
      <c r="CY93" s="60"/>
      <c r="CZ93" s="60"/>
      <c r="DA93" s="60"/>
      <c r="DB93" s="60"/>
      <c r="DC93" s="60"/>
      <c r="DD93" s="60"/>
      <c r="DE93" s="60"/>
      <c r="DF93" s="60"/>
      <c r="DG93" s="60"/>
      <c r="DH93" s="60"/>
      <c r="DI93" s="60"/>
      <c r="DJ93" s="60"/>
      <c r="DK93" s="60"/>
      <c r="DL93" s="60"/>
      <c r="DM93" s="60"/>
      <c r="DN93" s="60"/>
      <c r="DO93" s="60"/>
      <c r="DP93" s="60"/>
      <c r="DQ93" s="60"/>
      <c r="DR93" s="60"/>
      <c r="DS93" s="60"/>
      <c r="DT93" s="60"/>
      <c r="DU93" s="60"/>
      <c r="DV93" s="60"/>
      <c r="DW93" s="60"/>
      <c r="DX93" s="60"/>
      <c r="DY93" s="60"/>
      <c r="DZ93" s="60"/>
      <c r="EA93" s="60"/>
      <c r="EB93" s="60"/>
      <c r="EC93" s="60"/>
      <c r="ED93" s="60"/>
      <c r="EE93" s="60"/>
      <c r="EF93" s="60"/>
      <c r="EG93" s="60"/>
      <c r="EH93" s="60"/>
      <c r="EI93" s="60"/>
      <c r="EJ93" s="60"/>
      <c r="EK93" s="60"/>
      <c r="EL93" s="60"/>
      <c r="EM93" s="60"/>
      <c r="EN93" s="60"/>
      <c r="EO93" s="60"/>
      <c r="EP93" s="60"/>
      <c r="EQ93" s="60"/>
      <c r="ER93" s="60"/>
      <c r="ES93" s="60"/>
      <c r="ET93" s="60"/>
      <c r="EU93" s="60"/>
      <c r="EV93" s="60"/>
      <c r="EW93" s="60"/>
      <c r="EX93" s="60"/>
      <c r="EY93" s="60"/>
      <c r="EZ93" s="60"/>
      <c r="FA93" s="60"/>
      <c r="FB93" s="60"/>
      <c r="FC93" s="60"/>
      <c r="FD93" s="60"/>
      <c r="FE93" s="60"/>
      <c r="FF93" s="60"/>
      <c r="FG93" s="60"/>
      <c r="FH93" s="60"/>
      <c r="FI93" s="60"/>
      <c r="FJ93" s="60"/>
      <c r="FK93" s="60"/>
      <c r="FL93" s="60"/>
      <c r="FM93" s="60"/>
      <c r="FN93" s="60"/>
      <c r="FO93" s="60"/>
      <c r="FP93" s="60"/>
      <c r="FQ93" s="60"/>
      <c r="FR93" s="60"/>
      <c r="FS93" s="60"/>
      <c r="FT93" s="60"/>
      <c r="FU93" s="60"/>
      <c r="FV93" s="60"/>
      <c r="FW93" s="60"/>
      <c r="FX93" s="60"/>
      <c r="FY93" s="60"/>
      <c r="FZ93" s="60"/>
      <c r="GA93" s="60"/>
      <c r="GB93" s="60"/>
      <c r="GC93" s="60"/>
      <c r="GD93" s="60"/>
      <c r="GE93" s="60"/>
      <c r="GF93" s="60"/>
      <c r="GG93" s="60"/>
      <c r="GH93" s="60"/>
      <c r="GI93" s="60"/>
      <c r="GJ93" s="60"/>
      <c r="GK93" s="60"/>
      <c r="GL93" s="60"/>
      <c r="GM93" s="60"/>
      <c r="GN93" s="60"/>
      <c r="GO93" s="60"/>
      <c r="GP93" s="60"/>
      <c r="GQ93" s="60"/>
      <c r="GR93" s="60"/>
      <c r="GS93" s="60"/>
      <c r="GT93" s="60"/>
      <c r="GU93" s="60"/>
      <c r="GV93" s="60"/>
      <c r="GW93" s="60"/>
      <c r="GX93" s="60"/>
      <c r="GY93" s="60"/>
      <c r="GZ93" s="60"/>
      <c r="HA93" s="60"/>
      <c r="HB93" s="60"/>
      <c r="HC93" s="60"/>
      <c r="HD93" s="60"/>
      <c r="HE93" s="60"/>
      <c r="HF93" s="60"/>
      <c r="HG93" s="60"/>
      <c r="HH93" s="60"/>
      <c r="HI93" s="60"/>
      <c r="HJ93" s="60"/>
      <c r="HK93" s="60"/>
      <c r="HL93" s="60"/>
      <c r="HM93" s="60"/>
      <c r="HN93" s="60"/>
      <c r="HO93" s="60"/>
      <c r="HP93" s="60"/>
      <c r="HQ93" s="60"/>
      <c r="HR93" s="60"/>
      <c r="HS93" s="60"/>
      <c r="HT93" s="60"/>
      <c r="HU93" s="60"/>
      <c r="HV93" s="60"/>
      <c r="HW93" s="60"/>
      <c r="HX93" s="60"/>
      <c r="HY93" s="60"/>
      <c r="HZ93" s="60"/>
      <c r="IA93" s="60"/>
      <c r="IB93" s="60"/>
      <c r="IC93" s="60"/>
      <c r="ID93" s="60"/>
      <c r="IE93" s="60"/>
      <c r="IF93" s="60"/>
      <c r="IG93" s="60"/>
      <c r="IH93" s="60"/>
      <c r="II93" s="60"/>
      <c r="IJ93" s="60"/>
      <c r="IK93" s="60"/>
      <c r="IL93" s="60"/>
      <c r="IM93" s="60"/>
      <c r="IN93" s="60"/>
      <c r="IO93" s="60"/>
      <c r="IP93" s="60"/>
      <c r="IQ93" s="60"/>
      <c r="IR93" s="60"/>
      <c r="IS93" s="60"/>
      <c r="IT93" s="60"/>
      <c r="IU93" s="60"/>
      <c r="IV93" s="60"/>
      <c r="IW93" s="60"/>
      <c r="IX93" s="60"/>
      <c r="IY93" s="60"/>
      <c r="IZ93" s="60"/>
      <c r="JA93" s="60"/>
      <c r="JB93" s="60"/>
      <c r="JC93" s="60"/>
      <c r="JD93" s="60"/>
      <c r="JE93" s="60"/>
      <c r="JF93" s="60"/>
      <c r="JG93" s="60"/>
      <c r="JH93" s="60"/>
      <c r="JI93" s="60"/>
      <c r="JJ93" s="60"/>
      <c r="JK93" s="60"/>
      <c r="JL93" s="60"/>
      <c r="JM93" s="60"/>
      <c r="JN93" s="60"/>
      <c r="JO93" s="60"/>
      <c r="JP93" s="60"/>
      <c r="JQ93" s="60"/>
      <c r="JR93" s="60"/>
      <c r="JS93" s="60"/>
      <c r="JT93" s="60"/>
      <c r="JU93" s="60"/>
      <c r="JV93" s="60"/>
      <c r="JW93" s="60"/>
      <c r="JX93" s="60"/>
      <c r="JY93" s="60"/>
      <c r="JZ93" s="60"/>
      <c r="KA93" s="60"/>
      <c r="KB93" s="60"/>
      <c r="KC93" s="60"/>
      <c r="KD93" s="60"/>
      <c r="KE93" s="60"/>
      <c r="KF93" s="60"/>
      <c r="KG93" s="60"/>
      <c r="KH93" s="60"/>
      <c r="KI93" s="60"/>
      <c r="KJ93" s="60"/>
      <c r="KK93" s="60"/>
      <c r="KL93" s="60"/>
      <c r="KM93" s="60"/>
      <c r="KN93" s="60"/>
      <c r="KO93" s="60"/>
      <c r="KP93" s="60"/>
      <c r="KQ93" s="60"/>
      <c r="KR93" s="60"/>
      <c r="KS93" s="60"/>
      <c r="KT93" s="60"/>
      <c r="KU93" s="60"/>
      <c r="KV93" s="60"/>
      <c r="KW93" s="60"/>
      <c r="KX93" s="60"/>
      <c r="KY93" s="60"/>
      <c r="KZ93" s="60"/>
      <c r="LA93" s="60"/>
      <c r="LB93" s="60"/>
      <c r="LC93" s="60"/>
      <c r="LD93" s="60"/>
      <c r="LE93" s="60"/>
      <c r="LF93" s="60"/>
      <c r="LG93" s="60"/>
      <c r="LH93" s="60"/>
      <c r="LI93" s="60"/>
      <c r="LJ93" s="60"/>
      <c r="LK93" s="60"/>
      <c r="LL93" s="60"/>
      <c r="LM93" s="60"/>
      <c r="LN93" s="60"/>
      <c r="LO93" s="60"/>
      <c r="LP93" s="60"/>
      <c r="LQ93" s="60"/>
      <c r="LR93" s="60"/>
      <c r="LS93" s="60"/>
      <c r="LT93" s="60"/>
      <c r="LU93" s="60"/>
      <c r="LV93" s="60"/>
      <c r="LW93" s="60"/>
      <c r="LX93" s="60"/>
      <c r="LY93" s="60"/>
      <c r="LZ93" s="60"/>
      <c r="MA93" s="60"/>
      <c r="MB93" s="60"/>
      <c r="MC93" s="60"/>
      <c r="MD93" s="60"/>
      <c r="ME93" s="60"/>
      <c r="MF93" s="60"/>
      <c r="MG93" s="60"/>
      <c r="MH93" s="60"/>
      <c r="MI93" s="60"/>
      <c r="MJ93" s="60"/>
      <c r="MK93" s="60"/>
      <c r="ML93" s="60"/>
      <c r="MM93" s="60"/>
      <c r="MN93" s="60"/>
      <c r="MO93" s="60"/>
      <c r="MP93" s="60"/>
      <c r="MQ93" s="60"/>
      <c r="MR93" s="60"/>
      <c r="MS93" s="60"/>
      <c r="MT93" s="60"/>
      <c r="MU93" s="60"/>
      <c r="MV93" s="60"/>
      <c r="MW93" s="60"/>
      <c r="MX93" s="60"/>
      <c r="MY93" s="60"/>
      <c r="MZ93" s="60"/>
      <c r="NA93" s="60"/>
      <c r="NB93" s="60"/>
      <c r="NC93" s="60"/>
      <c r="ND93" s="60"/>
      <c r="NE93" s="60"/>
      <c r="NF93" s="60"/>
      <c r="NG93" s="60"/>
      <c r="NH93" s="60"/>
      <c r="NI93" s="60"/>
      <c r="NJ93" s="60"/>
      <c r="NK93" s="60"/>
      <c r="NL93" s="60"/>
      <c r="NM93" s="60"/>
      <c r="NN93" s="60"/>
      <c r="NO93" s="60"/>
      <c r="NP93" s="60"/>
      <c r="NQ93" s="60"/>
      <c r="NR93" s="60"/>
      <c r="NS93" s="60"/>
      <c r="NT93" s="60"/>
      <c r="NU93" s="60"/>
      <c r="NV93" s="60"/>
      <c r="NW93" s="60"/>
      <c r="NX93" s="60"/>
      <c r="NY93" s="60"/>
      <c r="NZ93" s="60"/>
      <c r="OA93" s="60"/>
      <c r="OB93" s="60"/>
      <c r="OC93" s="60"/>
      <c r="OD93" s="60"/>
      <c r="OE93" s="60"/>
      <c r="OF93" s="60"/>
      <c r="OG93" s="60"/>
      <c r="OH93" s="60"/>
      <c r="OI93" s="60"/>
      <c r="OJ93" s="60"/>
      <c r="OK93" s="60"/>
      <c r="OL93" s="60"/>
      <c r="OM93" s="60"/>
      <c r="ON93" s="60"/>
      <c r="OO93" s="60"/>
      <c r="OP93" s="60"/>
      <c r="OQ93" s="60"/>
      <c r="OR93" s="60"/>
      <c r="OS93" s="60"/>
      <c r="OT93" s="60"/>
      <c r="OU93" s="60"/>
      <c r="OV93" s="60"/>
      <c r="OW93" s="60"/>
      <c r="OX93" s="60"/>
      <c r="OY93" s="60"/>
      <c r="OZ93" s="60"/>
      <c r="PA93" s="60"/>
      <c r="PB93" s="60"/>
      <c r="PC93" s="60"/>
      <c r="PD93" s="60"/>
      <c r="PE93" s="60"/>
      <c r="PF93" s="60"/>
      <c r="PG93" s="60"/>
      <c r="PH93" s="60"/>
      <c r="PI93" s="60"/>
      <c r="PJ93" s="60"/>
      <c r="PK93" s="60"/>
      <c r="PL93" s="60"/>
      <c r="PM93" s="60"/>
      <c r="PN93" s="60"/>
      <c r="PO93" s="60"/>
      <c r="PP93" s="60"/>
      <c r="PQ93" s="60"/>
      <c r="PR93" s="60"/>
      <c r="PS93" s="60"/>
      <c r="PT93" s="60"/>
      <c r="PU93" s="60"/>
      <c r="PV93" s="60"/>
      <c r="PW93" s="60"/>
      <c r="PX93" s="60"/>
      <c r="PY93" s="60"/>
      <c r="PZ93" s="60"/>
      <c r="QA93" s="60"/>
      <c r="QB93" s="60"/>
      <c r="QC93" s="60"/>
      <c r="QD93" s="60"/>
      <c r="QE93" s="60"/>
      <c r="QF93" s="60"/>
      <c r="QG93" s="60"/>
      <c r="QH93" s="60"/>
      <c r="QI93" s="60"/>
      <c r="QJ93" s="60"/>
      <c r="QK93" s="60"/>
      <c r="QL93" s="60"/>
      <c r="QM93" s="60"/>
      <c r="QN93" s="60"/>
      <c r="QO93" s="60"/>
      <c r="QP93" s="60"/>
      <c r="QQ93" s="60"/>
      <c r="QR93" s="60"/>
      <c r="QS93" s="60"/>
      <c r="QT93" s="60"/>
      <c r="QU93" s="60"/>
      <c r="QV93" s="60"/>
      <c r="QW93" s="60"/>
      <c r="QX93" s="60"/>
      <c r="QY93" s="60"/>
      <c r="QZ93" s="60"/>
      <c r="RA93" s="60"/>
      <c r="RB93" s="60"/>
      <c r="RC93" s="60"/>
      <c r="RD93" s="60"/>
      <c r="RE93" s="60"/>
      <c r="RF93" s="60"/>
      <c r="RG93" s="60"/>
      <c r="RH93" s="60"/>
      <c r="RI93" s="60"/>
      <c r="RJ93" s="60"/>
      <c r="RK93" s="60"/>
      <c r="RL93" s="60"/>
      <c r="RM93" s="60"/>
      <c r="RN93" s="60"/>
      <c r="RO93" s="60"/>
      <c r="RP93" s="60"/>
      <c r="RQ93" s="60"/>
      <c r="RR93" s="60"/>
      <c r="RS93" s="60"/>
      <c r="RT93" s="60"/>
      <c r="RU93" s="60"/>
      <c r="RV93" s="60"/>
      <c r="RW93" s="60"/>
      <c r="RX93" s="60"/>
      <c r="RY93" s="60"/>
      <c r="RZ93" s="60"/>
      <c r="SA93" s="60"/>
      <c r="SB93" s="60"/>
      <c r="SC93" s="60"/>
      <c r="SD93" s="60"/>
      <c r="SE93" s="60"/>
      <c r="SF93" s="60"/>
      <c r="SG93" s="60"/>
      <c r="SH93" s="60"/>
      <c r="SI93" s="60"/>
      <c r="SJ93" s="60"/>
      <c r="SK93" s="60"/>
      <c r="SL93" s="60"/>
      <c r="SM93" s="60"/>
      <c r="SN93" s="60"/>
      <c r="SO93" s="60"/>
      <c r="SP93" s="60"/>
      <c r="SQ93" s="60"/>
      <c r="SR93" s="60"/>
      <c r="SS93" s="60"/>
      <c r="ST93" s="60"/>
      <c r="SU93" s="60"/>
      <c r="SV93" s="60"/>
      <c r="SW93" s="60"/>
      <c r="SX93" s="60"/>
      <c r="SY93" s="60"/>
      <c r="SZ93" s="60"/>
      <c r="TA93" s="60"/>
      <c r="TB93" s="60"/>
      <c r="TC93" s="60"/>
      <c r="TD93" s="60"/>
      <c r="TE93" s="60"/>
      <c r="TF93" s="60"/>
      <c r="TG93" s="60"/>
      <c r="TH93" s="60"/>
      <c r="TI93" s="60"/>
      <c r="TJ93" s="60"/>
      <c r="TK93" s="60"/>
      <c r="TL93" s="60"/>
      <c r="TM93" s="60"/>
      <c r="TN93" s="60"/>
      <c r="TO93" s="60"/>
      <c r="TP93" s="60"/>
      <c r="TQ93" s="60"/>
      <c r="TR93" s="60"/>
      <c r="TS93" s="60"/>
      <c r="TT93" s="60"/>
      <c r="TU93" s="60"/>
      <c r="TV93" s="60"/>
      <c r="TW93" s="60"/>
      <c r="TX93" s="60"/>
      <c r="TY93" s="60"/>
      <c r="TZ93" s="60"/>
      <c r="UA93" s="60"/>
      <c r="UB93" s="60"/>
      <c r="UC93" s="60"/>
      <c r="UD93" s="60"/>
      <c r="UE93" s="60"/>
      <c r="UF93" s="60"/>
      <c r="UG93" s="60"/>
      <c r="UH93" s="60"/>
      <c r="UI93" s="60"/>
      <c r="UJ93" s="60"/>
      <c r="UK93" s="60"/>
      <c r="UL93" s="60"/>
      <c r="UM93" s="60"/>
      <c r="UN93" s="60"/>
      <c r="UO93" s="60"/>
      <c r="UP93" s="60"/>
      <c r="UQ93" s="60"/>
      <c r="UR93" s="60"/>
      <c r="US93" s="60"/>
      <c r="UT93" s="60"/>
      <c r="UU93" s="60"/>
      <c r="UV93" s="60"/>
      <c r="UW93" s="60"/>
      <c r="UX93" s="60"/>
      <c r="UY93" s="60"/>
      <c r="UZ93" s="60"/>
      <c r="VA93" s="60"/>
      <c r="VB93" s="60"/>
      <c r="VC93" s="60"/>
      <c r="VD93" s="60"/>
      <c r="VE93" s="60"/>
      <c r="VF93" s="60"/>
      <c r="VG93" s="60"/>
      <c r="VH93" s="60"/>
      <c r="VI93" s="60"/>
      <c r="VJ93" s="60"/>
      <c r="VK93" s="60"/>
      <c r="VL93" s="60"/>
      <c r="VM93" s="60"/>
      <c r="VN93" s="60"/>
      <c r="VO93" s="60"/>
      <c r="VP93" s="60"/>
      <c r="VQ93" s="60"/>
      <c r="VR93" s="60"/>
      <c r="VS93" s="60"/>
      <c r="VT93" s="60"/>
      <c r="VU93" s="60"/>
      <c r="VV93" s="60"/>
      <c r="VW93" s="60"/>
      <c r="VX93" s="60"/>
      <c r="VY93" s="60"/>
      <c r="VZ93" s="60"/>
      <c r="WA93" s="60"/>
      <c r="WB93" s="60"/>
      <c r="WC93" s="60"/>
      <c r="WD93" s="60"/>
      <c r="WE93" s="60"/>
      <c r="WF93" s="60"/>
      <c r="WG93" s="60"/>
      <c r="WH93" s="60"/>
      <c r="WI93" s="60"/>
      <c r="WJ93" s="60"/>
      <c r="WK93" s="60"/>
      <c r="WL93" s="60"/>
      <c r="WM93" s="60"/>
      <c r="WN93" s="60"/>
      <c r="WO93" s="60"/>
      <c r="WP93" s="60"/>
      <c r="WQ93" s="60"/>
      <c r="WR93" s="60"/>
      <c r="WS93" s="60"/>
      <c r="WT93" s="60"/>
      <c r="WU93" s="60"/>
      <c r="WV93" s="60"/>
      <c r="WW93" s="60"/>
      <c r="WX93" s="60"/>
      <c r="WY93" s="60"/>
      <c r="WZ93" s="60"/>
      <c r="XA93" s="60"/>
      <c r="XB93" s="60"/>
      <c r="XC93" s="60"/>
      <c r="XD93" s="60"/>
      <c r="XE93" s="60"/>
      <c r="XF93" s="60"/>
      <c r="XG93" s="60"/>
      <c r="XH93" s="60"/>
      <c r="XI93" s="60"/>
      <c r="XJ93" s="60"/>
      <c r="XK93" s="60"/>
      <c r="XL93" s="60"/>
      <c r="XM93" s="60"/>
      <c r="XN93" s="60"/>
      <c r="XO93" s="60"/>
      <c r="XP93" s="60"/>
      <c r="XQ93" s="60"/>
      <c r="XR93" s="60"/>
      <c r="XS93" s="60"/>
      <c r="XT93" s="60"/>
      <c r="XU93" s="60"/>
      <c r="XV93" s="60"/>
      <c r="XW93" s="60"/>
      <c r="XX93" s="60"/>
      <c r="XY93" s="60"/>
      <c r="XZ93" s="60"/>
      <c r="YA93" s="60"/>
      <c r="YB93" s="60"/>
      <c r="YC93" s="60"/>
      <c r="YD93" s="60"/>
      <c r="YE93" s="60"/>
      <c r="YF93" s="60"/>
      <c r="YG93" s="60"/>
      <c r="YH93" s="60"/>
      <c r="YI93" s="60"/>
      <c r="YJ93" s="60"/>
      <c r="YK93" s="60"/>
      <c r="YL93" s="60"/>
      <c r="YM93" s="60"/>
      <c r="YN93" s="60"/>
      <c r="YO93" s="60"/>
      <c r="YP93" s="60"/>
      <c r="YQ93" s="60"/>
      <c r="YR93" s="60"/>
      <c r="YS93" s="60"/>
      <c r="YT93" s="60"/>
      <c r="YU93" s="60"/>
      <c r="YV93" s="60"/>
      <c r="YW93" s="60"/>
      <c r="YX93" s="60"/>
      <c r="YY93" s="60"/>
      <c r="YZ93" s="60"/>
      <c r="ZA93" s="60"/>
      <c r="ZB93" s="60"/>
      <c r="ZC93" s="60"/>
      <c r="ZD93" s="60"/>
      <c r="ZE93" s="60"/>
      <c r="ZF93" s="60"/>
      <c r="ZG93" s="60"/>
      <c r="ZH93" s="60"/>
      <c r="ZI93" s="60"/>
      <c r="ZJ93" s="60"/>
      <c r="ZK93" s="60"/>
      <c r="ZL93" s="60"/>
      <c r="ZM93" s="60"/>
      <c r="ZN93" s="60"/>
      <c r="ZO93" s="60"/>
      <c r="ZP93" s="60"/>
      <c r="ZQ93" s="60"/>
      <c r="ZR93" s="60"/>
      <c r="ZS93" s="60"/>
      <c r="ZT93" s="60"/>
      <c r="ZU93" s="60"/>
      <c r="ZV93" s="60"/>
      <c r="ZW93" s="60"/>
      <c r="ZX93" s="60"/>
      <c r="ZY93" s="60"/>
      <c r="ZZ93" s="60"/>
      <c r="AAA93" s="60"/>
      <c r="AAB93" s="60"/>
      <c r="AAC93" s="60"/>
      <c r="AAD93" s="60"/>
      <c r="AAE93" s="60"/>
      <c r="AAF93" s="60"/>
      <c r="AAG93" s="60"/>
      <c r="AAH93" s="60"/>
      <c r="AAI93" s="60"/>
      <c r="AAJ93" s="60"/>
      <c r="AAK93" s="60"/>
      <c r="AAL93" s="60"/>
      <c r="AAM93" s="60"/>
      <c r="AAN93" s="60"/>
      <c r="AAO93" s="60"/>
      <c r="AAP93" s="60"/>
      <c r="AAQ93" s="60"/>
      <c r="AAR93" s="60"/>
      <c r="AAS93" s="60"/>
      <c r="AAT93" s="60"/>
      <c r="AAU93" s="60"/>
      <c r="AAV93" s="60"/>
      <c r="AAW93" s="60"/>
      <c r="AAX93" s="60"/>
      <c r="AAY93" s="60"/>
      <c r="AAZ93" s="60"/>
      <c r="ABA93" s="60"/>
      <c r="ABB93" s="60"/>
      <c r="ABC93" s="60"/>
      <c r="ABD93" s="60"/>
      <c r="ABE93" s="60"/>
      <c r="ABF93" s="60"/>
      <c r="ABG93" s="60"/>
      <c r="ABH93" s="60"/>
      <c r="ABI93" s="60"/>
      <c r="ABJ93" s="60"/>
      <c r="ABK93" s="60"/>
      <c r="ABL93" s="60"/>
      <c r="ABM93" s="60"/>
      <c r="ABN93" s="60"/>
      <c r="ABO93" s="60"/>
      <c r="ABP93" s="60"/>
      <c r="ABQ93" s="60"/>
      <c r="ABR93" s="60"/>
      <c r="ABS93" s="60"/>
      <c r="ABT93" s="60"/>
      <c r="ABU93" s="60"/>
      <c r="ABV93" s="60"/>
      <c r="ABW93" s="60"/>
      <c r="ABX93" s="60"/>
      <c r="ABY93" s="60"/>
      <c r="ABZ93" s="60"/>
      <c r="ACA93" s="60"/>
      <c r="ACB93" s="60"/>
      <c r="ACC93" s="60"/>
      <c r="ACD93" s="60"/>
      <c r="ACE93" s="60"/>
      <c r="ACF93" s="60"/>
      <c r="ACG93" s="60"/>
      <c r="ACH93" s="60"/>
      <c r="ACI93" s="60"/>
      <c r="ACJ93" s="60"/>
      <c r="ACK93" s="60"/>
      <c r="ACL93" s="60"/>
      <c r="ACM93" s="60"/>
      <c r="ACN93" s="60"/>
      <c r="ACO93" s="60"/>
      <c r="ACP93" s="60"/>
      <c r="ACQ93" s="60"/>
      <c r="ACR93" s="60"/>
      <c r="ACS93" s="60"/>
      <c r="ACT93" s="60"/>
      <c r="ACU93" s="60"/>
      <c r="ACV93" s="60"/>
      <c r="ACW93" s="60"/>
      <c r="ACX93" s="60"/>
      <c r="ACY93" s="60"/>
      <c r="ACZ93" s="60"/>
      <c r="ADA93" s="60"/>
      <c r="ADB93" s="60"/>
      <c r="ADC93" s="60"/>
      <c r="ADD93" s="60"/>
      <c r="ADE93" s="60"/>
      <c r="ADF93" s="60"/>
      <c r="ADG93" s="60"/>
      <c r="ADH93" s="60"/>
      <c r="ADI93" s="60"/>
      <c r="ADJ93" s="60"/>
      <c r="ADK93" s="60"/>
      <c r="ADL93" s="60"/>
      <c r="ADM93" s="60"/>
      <c r="ADN93" s="60"/>
      <c r="ADO93" s="60"/>
      <c r="ADP93" s="60"/>
      <c r="ADQ93" s="60"/>
      <c r="ADR93" s="60"/>
      <c r="ADS93" s="60"/>
      <c r="ADT93" s="60"/>
      <c r="ADU93" s="60"/>
      <c r="ADV93" s="60"/>
      <c r="ADW93" s="60"/>
      <c r="ADX93" s="60"/>
      <c r="ADY93" s="60"/>
      <c r="ADZ93" s="60"/>
      <c r="AEA93" s="60"/>
      <c r="AEB93" s="60"/>
      <c r="AEC93" s="60"/>
      <c r="AED93" s="60"/>
      <c r="AEE93" s="60"/>
      <c r="AEF93" s="60"/>
      <c r="AEG93" s="60"/>
      <c r="AEH93" s="60"/>
      <c r="AEI93" s="60"/>
      <c r="AEJ93" s="60"/>
      <c r="AEK93" s="60"/>
      <c r="AEL93" s="60"/>
      <c r="AEM93" s="60"/>
      <c r="AEN93" s="60"/>
      <c r="AEO93" s="60"/>
      <c r="AEP93" s="60"/>
      <c r="AEQ93" s="60"/>
      <c r="AER93" s="60"/>
      <c r="AES93" s="60"/>
      <c r="AET93" s="60"/>
      <c r="AEU93" s="60"/>
      <c r="AEV93" s="60"/>
      <c r="AEW93" s="60"/>
      <c r="AEX93" s="60"/>
      <c r="AEY93" s="60"/>
      <c r="AEZ93" s="60"/>
      <c r="AFA93" s="60"/>
      <c r="AFB93" s="60"/>
      <c r="AFC93" s="60"/>
      <c r="AFD93" s="60"/>
      <c r="AFE93" s="60"/>
      <c r="AFF93" s="60"/>
      <c r="AFG93" s="60"/>
      <c r="AFH93" s="60"/>
      <c r="AFI93" s="60"/>
      <c r="AFJ93" s="60"/>
      <c r="AFK93" s="60"/>
      <c r="AFL93" s="60"/>
      <c r="AFM93" s="60"/>
      <c r="AFN93" s="60"/>
      <c r="AFO93" s="60"/>
      <c r="AFP93" s="60"/>
      <c r="AFQ93" s="60"/>
      <c r="AFR93" s="60"/>
      <c r="AFS93" s="60"/>
      <c r="AFT93" s="60"/>
      <c r="AFU93" s="60"/>
      <c r="AFV93" s="60"/>
      <c r="AFW93" s="60"/>
      <c r="AFX93" s="60"/>
      <c r="AFY93" s="60"/>
      <c r="AFZ93" s="60"/>
      <c r="AGA93" s="60"/>
      <c r="AGB93" s="60"/>
      <c r="AGC93" s="60"/>
      <c r="AGD93" s="60"/>
      <c r="AGE93" s="60"/>
      <c r="AGF93" s="60"/>
      <c r="AGG93" s="60"/>
      <c r="AGH93" s="60"/>
      <c r="AGI93" s="60"/>
      <c r="AGJ93" s="60"/>
      <c r="AGK93" s="60"/>
      <c r="AGL93" s="60"/>
      <c r="AGM93" s="60"/>
      <c r="AGN93" s="60"/>
      <c r="AGO93" s="60"/>
      <c r="AGP93" s="60"/>
      <c r="AGQ93" s="60"/>
      <c r="AGR93" s="60"/>
      <c r="AGS93" s="60"/>
      <c r="AGT93" s="60"/>
      <c r="AGU93" s="60"/>
      <c r="AGV93" s="60"/>
      <c r="AGW93" s="60"/>
      <c r="AGX93" s="60"/>
      <c r="AGY93" s="60"/>
      <c r="AGZ93" s="60"/>
      <c r="AHA93" s="60"/>
      <c r="AHB93" s="60"/>
      <c r="AHC93" s="60"/>
      <c r="AHD93" s="60"/>
      <c r="AHE93" s="60"/>
      <c r="AHF93" s="60"/>
      <c r="AHG93" s="60"/>
      <c r="AHH93" s="60"/>
      <c r="AHI93" s="60"/>
      <c r="AHJ93" s="60"/>
      <c r="AHK93" s="60"/>
      <c r="AHL93" s="60"/>
      <c r="AHM93" s="60"/>
      <c r="AHN93" s="60"/>
      <c r="AHO93" s="60"/>
      <c r="AHP93" s="60"/>
      <c r="AHQ93" s="60"/>
      <c r="AHR93" s="60"/>
      <c r="AHS93" s="60"/>
      <c r="AHT93" s="60"/>
      <c r="AHU93" s="60"/>
      <c r="AHV93" s="60"/>
      <c r="AHW93" s="60"/>
      <c r="AHX93" s="60"/>
      <c r="AHY93" s="60"/>
      <c r="AHZ93" s="60"/>
      <c r="AIA93" s="60"/>
      <c r="AIB93" s="60"/>
      <c r="AIC93" s="60"/>
      <c r="AID93" s="60"/>
      <c r="AIE93" s="60"/>
      <c r="AIF93" s="60"/>
      <c r="AIG93" s="60"/>
      <c r="AIH93" s="60"/>
      <c r="AII93" s="60"/>
      <c r="AIJ93" s="60"/>
      <c r="AIK93" s="60"/>
      <c r="AIL93" s="60"/>
      <c r="AIM93" s="60"/>
      <c r="AIN93" s="60"/>
      <c r="AIO93" s="60"/>
      <c r="AIP93" s="60"/>
      <c r="AIQ93" s="60"/>
      <c r="AIR93" s="60"/>
      <c r="AIS93" s="60"/>
      <c r="AIT93" s="60"/>
      <c r="AIU93" s="60"/>
      <c r="AIV93" s="60"/>
      <c r="AIW93" s="60"/>
      <c r="AIX93" s="60"/>
      <c r="AIY93" s="60"/>
      <c r="AIZ93" s="60"/>
      <c r="AJA93" s="60"/>
      <c r="AJB93" s="60"/>
      <c r="AJC93" s="60"/>
      <c r="AJD93" s="60"/>
      <c r="AJE93" s="60"/>
      <c r="AJF93" s="60"/>
      <c r="AJG93" s="60"/>
      <c r="AJH93" s="60"/>
      <c r="AJI93" s="60"/>
      <c r="AJJ93" s="60"/>
      <c r="AJK93" s="60"/>
      <c r="AJL93" s="60"/>
      <c r="AJM93" s="60"/>
      <c r="AJN93" s="60"/>
      <c r="AJO93" s="60"/>
      <c r="AJP93" s="60"/>
      <c r="AJQ93" s="60"/>
      <c r="AJR93" s="60"/>
      <c r="AJS93" s="60"/>
      <c r="AJT93" s="60"/>
      <c r="AJU93" s="60"/>
      <c r="AJV93" s="60"/>
      <c r="AJW93" s="60"/>
      <c r="AJX93" s="60"/>
      <c r="AJY93" s="60"/>
      <c r="AJZ93" s="60"/>
      <c r="AKA93" s="60"/>
      <c r="AKB93" s="60"/>
      <c r="AKC93" s="60"/>
      <c r="AKD93" s="60"/>
      <c r="AKE93" s="60"/>
      <c r="AKF93" s="60"/>
      <c r="AKG93" s="60"/>
      <c r="AKH93" s="60"/>
      <c r="AKI93" s="60"/>
      <c r="AKJ93" s="60"/>
      <c r="AKK93" s="60"/>
      <c r="AKL93" s="60"/>
      <c r="AKM93" s="60"/>
      <c r="AKN93" s="60"/>
      <c r="AKO93" s="60"/>
      <c r="AKP93" s="60"/>
      <c r="AKQ93" s="60"/>
      <c r="AKR93" s="60"/>
      <c r="AKS93" s="60"/>
      <c r="AKT93" s="60"/>
      <c r="AKU93" s="60"/>
      <c r="AKV93" s="60"/>
      <c r="AKW93" s="60"/>
      <c r="AKX93" s="60"/>
      <c r="AKY93" s="60"/>
      <c r="AKZ93" s="60"/>
      <c r="ALA93" s="60"/>
      <c r="ALB93" s="60"/>
      <c r="ALC93" s="60"/>
      <c r="ALD93" s="60"/>
      <c r="ALE93" s="60"/>
      <c r="ALF93" s="60"/>
      <c r="ALG93" s="60"/>
      <c r="ALH93" s="60"/>
      <c r="ALI93" s="60"/>
      <c r="ALJ93" s="60"/>
      <c r="ALK93" s="60"/>
      <c r="ALL93" s="60"/>
      <c r="ALM93" s="60"/>
      <c r="ALN93" s="60"/>
      <c r="ALO93" s="60"/>
      <c r="ALP93" s="60"/>
      <c r="ALQ93" s="60"/>
      <c r="ALR93" s="60"/>
      <c r="ALS93" s="60"/>
      <c r="ALT93" s="60"/>
      <c r="ALU93" s="60"/>
      <c r="ALV93" s="60"/>
      <c r="ALW93" s="60"/>
      <c r="ALX93" s="60"/>
      <c r="ALY93" s="60"/>
      <c r="ALZ93" s="60"/>
      <c r="AMA93" s="60"/>
      <c r="AMB93" s="60"/>
      <c r="AMC93" s="60"/>
      <c r="AMD93" s="60"/>
      <c r="AME93" s="60"/>
      <c r="AMF93" s="60"/>
      <c r="AMG93" s="60"/>
      <c r="AMH93" s="60"/>
      <c r="AMI93" s="60"/>
      <c r="AMJ93" s="60"/>
      <c r="AMK93" s="60"/>
    </row>
    <row r="94" spans="1:1025" s="59" customFormat="1" ht="25.5" x14ac:dyDescent="0.25">
      <c r="A94" s="23" t="s">
        <v>88</v>
      </c>
      <c r="B94" s="20" t="s">
        <v>204</v>
      </c>
      <c r="C94" s="20" t="s">
        <v>31</v>
      </c>
      <c r="D94" s="71">
        <f t="shared" si="158"/>
        <v>80.275328352000002</v>
      </c>
      <c r="E94" s="71">
        <f t="shared" ref="E94" si="221">SUM(E95,E97,E99)</f>
        <v>0</v>
      </c>
      <c r="F94" s="71">
        <f t="shared" ref="F94" si="222">SUM(F95,F97,F99)</f>
        <v>0</v>
      </c>
      <c r="G94" s="71">
        <v>80.275328352000002</v>
      </c>
      <c r="H94" s="71">
        <f t="shared" ref="H94" si="223">SUM(H95,H97,H99)</f>
        <v>0</v>
      </c>
      <c r="I94" s="71">
        <f t="shared" ref="I94" si="224">SUM(I95,I97,I99)</f>
        <v>0</v>
      </c>
      <c r="J94" s="71">
        <f t="shared" ref="J94" si="225">SUM(J95,J97,J99)</f>
        <v>0</v>
      </c>
      <c r="K94" s="71">
        <f t="shared" ref="K94" si="226">SUM(K95,K97,K99)</f>
        <v>0</v>
      </c>
      <c r="L94" s="71">
        <f t="shared" ref="L94" si="227">SUM(L95,L97,L99)</f>
        <v>0</v>
      </c>
      <c r="M94" s="71">
        <f t="shared" ref="M94" si="228">SUM(M95,M97,M99)</f>
        <v>0</v>
      </c>
      <c r="N94" s="71">
        <f t="shared" ref="N94" si="229">SUM(N95,N97,N99)</f>
        <v>-80.275328352000002</v>
      </c>
      <c r="O94" s="71" t="s">
        <v>32</v>
      </c>
      <c r="P94" s="71">
        <f t="shared" ref="P94" si="230">SUM(P95,P97,P99)</f>
        <v>0</v>
      </c>
      <c r="Q94" s="71" t="s">
        <v>32</v>
      </c>
      <c r="R94" s="71">
        <f t="shared" ref="R94" si="231">SUM(R95,R97,R99)</f>
        <v>0</v>
      </c>
      <c r="S94" s="71" t="s">
        <v>32</v>
      </c>
      <c r="T94" s="71">
        <f t="shared" ref="T94" si="232">SUM(T95,T97,T99)</f>
        <v>-80.275328352000002</v>
      </c>
      <c r="U94" s="71" t="s">
        <v>32</v>
      </c>
      <c r="V94" s="71">
        <f t="shared" ref="V94" si="233">SUM(V95,V97,V99)</f>
        <v>0</v>
      </c>
      <c r="W94" s="71" t="s">
        <v>32</v>
      </c>
      <c r="X94" s="63"/>
      <c r="Y94" s="60"/>
      <c r="Z94" s="60"/>
      <c r="AA94" s="60"/>
      <c r="AB94" s="60"/>
      <c r="AC94" s="60"/>
      <c r="AD94" s="60"/>
      <c r="AE94" s="60"/>
      <c r="AF94" s="60"/>
      <c r="AG94" s="60"/>
      <c r="AH94" s="60"/>
      <c r="AI94" s="60"/>
      <c r="AJ94" s="60"/>
      <c r="AK94" s="60"/>
      <c r="AL94" s="60"/>
      <c r="AM94" s="60"/>
      <c r="AN94" s="60"/>
      <c r="AO94" s="60"/>
      <c r="AP94" s="60"/>
      <c r="AQ94" s="60"/>
      <c r="AR94" s="60"/>
      <c r="AS94" s="60"/>
      <c r="AT94" s="60"/>
      <c r="AU94" s="60"/>
      <c r="AV94" s="60"/>
      <c r="AW94" s="60"/>
      <c r="AX94" s="60"/>
      <c r="AY94" s="60"/>
      <c r="AZ94" s="60"/>
      <c r="BA94" s="60"/>
      <c r="BB94" s="60"/>
      <c r="BC94" s="60"/>
      <c r="BD94" s="60"/>
      <c r="BE94" s="60"/>
      <c r="BF94" s="60"/>
      <c r="BG94" s="60"/>
      <c r="BH94" s="60"/>
      <c r="BI94" s="60"/>
      <c r="BJ94" s="60"/>
      <c r="BK94" s="60"/>
      <c r="BL94" s="60"/>
      <c r="BM94" s="60"/>
      <c r="BN94" s="60"/>
      <c r="BO94" s="60"/>
      <c r="BP94" s="60"/>
      <c r="BQ94" s="60"/>
      <c r="BR94" s="60"/>
      <c r="BS94" s="60"/>
      <c r="BT94" s="60"/>
      <c r="BU94" s="60"/>
      <c r="BV94" s="60"/>
      <c r="BW94" s="60"/>
      <c r="BX94" s="60"/>
      <c r="BY94" s="60"/>
      <c r="BZ94" s="60"/>
      <c r="CA94" s="60"/>
      <c r="CB94" s="60"/>
      <c r="CC94" s="60"/>
      <c r="CD94" s="60"/>
      <c r="CE94" s="60"/>
      <c r="CF94" s="60"/>
      <c r="CG94" s="60"/>
      <c r="CH94" s="60"/>
      <c r="CI94" s="60"/>
      <c r="CJ94" s="60"/>
      <c r="CK94" s="60"/>
      <c r="CL94" s="60"/>
      <c r="CM94" s="60"/>
      <c r="CN94" s="60"/>
      <c r="CO94" s="60"/>
      <c r="CP94" s="60"/>
      <c r="CQ94" s="60"/>
      <c r="CR94" s="60"/>
      <c r="CS94" s="60"/>
      <c r="CT94" s="60"/>
      <c r="CU94" s="60"/>
      <c r="CV94" s="60"/>
      <c r="CW94" s="60"/>
      <c r="CX94" s="60"/>
      <c r="CY94" s="60"/>
      <c r="CZ94" s="60"/>
      <c r="DA94" s="60"/>
      <c r="DB94" s="60"/>
      <c r="DC94" s="60"/>
      <c r="DD94" s="60"/>
      <c r="DE94" s="60"/>
      <c r="DF94" s="60"/>
      <c r="DG94" s="60"/>
      <c r="DH94" s="60"/>
      <c r="DI94" s="60"/>
      <c r="DJ94" s="60"/>
      <c r="DK94" s="60"/>
      <c r="DL94" s="60"/>
      <c r="DM94" s="60"/>
      <c r="DN94" s="60"/>
      <c r="DO94" s="60"/>
      <c r="DP94" s="60"/>
      <c r="DQ94" s="60"/>
      <c r="DR94" s="60"/>
      <c r="DS94" s="60"/>
      <c r="DT94" s="60"/>
      <c r="DU94" s="60"/>
      <c r="DV94" s="60"/>
      <c r="DW94" s="60"/>
      <c r="DX94" s="60"/>
      <c r="DY94" s="60"/>
      <c r="DZ94" s="60"/>
      <c r="EA94" s="60"/>
      <c r="EB94" s="60"/>
      <c r="EC94" s="60"/>
      <c r="ED94" s="60"/>
      <c r="EE94" s="60"/>
      <c r="EF94" s="60"/>
      <c r="EG94" s="60"/>
      <c r="EH94" s="60"/>
      <c r="EI94" s="60"/>
      <c r="EJ94" s="60"/>
      <c r="EK94" s="60"/>
      <c r="EL94" s="60"/>
      <c r="EM94" s="60"/>
      <c r="EN94" s="60"/>
      <c r="EO94" s="60"/>
      <c r="EP94" s="60"/>
      <c r="EQ94" s="60"/>
      <c r="ER94" s="60"/>
      <c r="ES94" s="60"/>
      <c r="ET94" s="60"/>
      <c r="EU94" s="60"/>
      <c r="EV94" s="60"/>
      <c r="EW94" s="60"/>
      <c r="EX94" s="60"/>
      <c r="EY94" s="60"/>
      <c r="EZ94" s="60"/>
      <c r="FA94" s="60"/>
      <c r="FB94" s="60"/>
      <c r="FC94" s="60"/>
      <c r="FD94" s="60"/>
      <c r="FE94" s="60"/>
      <c r="FF94" s="60"/>
      <c r="FG94" s="60"/>
      <c r="FH94" s="60"/>
      <c r="FI94" s="60"/>
      <c r="FJ94" s="60"/>
      <c r="FK94" s="60"/>
      <c r="FL94" s="60"/>
      <c r="FM94" s="60"/>
      <c r="FN94" s="60"/>
      <c r="FO94" s="60"/>
      <c r="FP94" s="60"/>
      <c r="FQ94" s="60"/>
      <c r="FR94" s="60"/>
      <c r="FS94" s="60"/>
      <c r="FT94" s="60"/>
      <c r="FU94" s="60"/>
      <c r="FV94" s="60"/>
      <c r="FW94" s="60"/>
      <c r="FX94" s="60"/>
      <c r="FY94" s="60"/>
      <c r="FZ94" s="60"/>
      <c r="GA94" s="60"/>
      <c r="GB94" s="60"/>
      <c r="GC94" s="60"/>
      <c r="GD94" s="60"/>
      <c r="GE94" s="60"/>
      <c r="GF94" s="60"/>
      <c r="GG94" s="60"/>
      <c r="GH94" s="60"/>
      <c r="GI94" s="60"/>
      <c r="GJ94" s="60"/>
      <c r="GK94" s="60"/>
      <c r="GL94" s="60"/>
      <c r="GM94" s="60"/>
      <c r="GN94" s="60"/>
      <c r="GO94" s="60"/>
      <c r="GP94" s="60"/>
      <c r="GQ94" s="60"/>
      <c r="GR94" s="60"/>
      <c r="GS94" s="60"/>
      <c r="GT94" s="60"/>
      <c r="GU94" s="60"/>
      <c r="GV94" s="60"/>
      <c r="GW94" s="60"/>
      <c r="GX94" s="60"/>
      <c r="GY94" s="60"/>
      <c r="GZ94" s="60"/>
      <c r="HA94" s="60"/>
      <c r="HB94" s="60"/>
      <c r="HC94" s="60"/>
      <c r="HD94" s="60"/>
      <c r="HE94" s="60"/>
      <c r="HF94" s="60"/>
      <c r="HG94" s="60"/>
      <c r="HH94" s="60"/>
      <c r="HI94" s="60"/>
      <c r="HJ94" s="60"/>
      <c r="HK94" s="60"/>
      <c r="HL94" s="60"/>
      <c r="HM94" s="60"/>
      <c r="HN94" s="60"/>
      <c r="HO94" s="60"/>
      <c r="HP94" s="60"/>
      <c r="HQ94" s="60"/>
      <c r="HR94" s="60"/>
      <c r="HS94" s="60"/>
      <c r="HT94" s="60"/>
      <c r="HU94" s="60"/>
      <c r="HV94" s="60"/>
      <c r="HW94" s="60"/>
      <c r="HX94" s="60"/>
      <c r="HY94" s="60"/>
      <c r="HZ94" s="60"/>
      <c r="IA94" s="60"/>
      <c r="IB94" s="60"/>
      <c r="IC94" s="60"/>
      <c r="ID94" s="60"/>
      <c r="IE94" s="60"/>
      <c r="IF94" s="60"/>
      <c r="IG94" s="60"/>
      <c r="IH94" s="60"/>
      <c r="II94" s="60"/>
      <c r="IJ94" s="60"/>
      <c r="IK94" s="60"/>
      <c r="IL94" s="60"/>
      <c r="IM94" s="60"/>
      <c r="IN94" s="60"/>
      <c r="IO94" s="60"/>
      <c r="IP94" s="60"/>
      <c r="IQ94" s="60"/>
      <c r="IR94" s="60"/>
      <c r="IS94" s="60"/>
      <c r="IT94" s="60"/>
      <c r="IU94" s="60"/>
      <c r="IV94" s="60"/>
      <c r="IW94" s="60"/>
      <c r="IX94" s="60"/>
      <c r="IY94" s="60"/>
      <c r="IZ94" s="60"/>
      <c r="JA94" s="60"/>
      <c r="JB94" s="60"/>
      <c r="JC94" s="60"/>
      <c r="JD94" s="60"/>
      <c r="JE94" s="60"/>
      <c r="JF94" s="60"/>
      <c r="JG94" s="60"/>
      <c r="JH94" s="60"/>
      <c r="JI94" s="60"/>
      <c r="JJ94" s="60"/>
      <c r="JK94" s="60"/>
      <c r="JL94" s="60"/>
      <c r="JM94" s="60"/>
      <c r="JN94" s="60"/>
      <c r="JO94" s="60"/>
      <c r="JP94" s="60"/>
      <c r="JQ94" s="60"/>
      <c r="JR94" s="60"/>
      <c r="JS94" s="60"/>
      <c r="JT94" s="60"/>
      <c r="JU94" s="60"/>
      <c r="JV94" s="60"/>
      <c r="JW94" s="60"/>
      <c r="JX94" s="60"/>
      <c r="JY94" s="60"/>
      <c r="JZ94" s="60"/>
      <c r="KA94" s="60"/>
      <c r="KB94" s="60"/>
      <c r="KC94" s="60"/>
      <c r="KD94" s="60"/>
      <c r="KE94" s="60"/>
      <c r="KF94" s="60"/>
      <c r="KG94" s="60"/>
      <c r="KH94" s="60"/>
      <c r="KI94" s="60"/>
      <c r="KJ94" s="60"/>
      <c r="KK94" s="60"/>
      <c r="KL94" s="60"/>
      <c r="KM94" s="60"/>
      <c r="KN94" s="60"/>
      <c r="KO94" s="60"/>
      <c r="KP94" s="60"/>
      <c r="KQ94" s="60"/>
      <c r="KR94" s="60"/>
      <c r="KS94" s="60"/>
      <c r="KT94" s="60"/>
      <c r="KU94" s="60"/>
      <c r="KV94" s="60"/>
      <c r="KW94" s="60"/>
      <c r="KX94" s="60"/>
      <c r="KY94" s="60"/>
      <c r="KZ94" s="60"/>
      <c r="LA94" s="60"/>
      <c r="LB94" s="60"/>
      <c r="LC94" s="60"/>
      <c r="LD94" s="60"/>
      <c r="LE94" s="60"/>
      <c r="LF94" s="60"/>
      <c r="LG94" s="60"/>
      <c r="LH94" s="60"/>
      <c r="LI94" s="60"/>
      <c r="LJ94" s="60"/>
      <c r="LK94" s="60"/>
      <c r="LL94" s="60"/>
      <c r="LM94" s="60"/>
      <c r="LN94" s="60"/>
      <c r="LO94" s="60"/>
      <c r="LP94" s="60"/>
      <c r="LQ94" s="60"/>
      <c r="LR94" s="60"/>
      <c r="LS94" s="60"/>
      <c r="LT94" s="60"/>
      <c r="LU94" s="60"/>
      <c r="LV94" s="60"/>
      <c r="LW94" s="60"/>
      <c r="LX94" s="60"/>
      <c r="LY94" s="60"/>
      <c r="LZ94" s="60"/>
      <c r="MA94" s="60"/>
      <c r="MB94" s="60"/>
      <c r="MC94" s="60"/>
      <c r="MD94" s="60"/>
      <c r="ME94" s="60"/>
      <c r="MF94" s="60"/>
      <c r="MG94" s="60"/>
      <c r="MH94" s="60"/>
      <c r="MI94" s="60"/>
      <c r="MJ94" s="60"/>
      <c r="MK94" s="60"/>
      <c r="ML94" s="60"/>
      <c r="MM94" s="60"/>
      <c r="MN94" s="60"/>
      <c r="MO94" s="60"/>
      <c r="MP94" s="60"/>
      <c r="MQ94" s="60"/>
      <c r="MR94" s="60"/>
      <c r="MS94" s="60"/>
      <c r="MT94" s="60"/>
      <c r="MU94" s="60"/>
      <c r="MV94" s="60"/>
      <c r="MW94" s="60"/>
      <c r="MX94" s="60"/>
      <c r="MY94" s="60"/>
      <c r="MZ94" s="60"/>
      <c r="NA94" s="60"/>
      <c r="NB94" s="60"/>
      <c r="NC94" s="60"/>
      <c r="ND94" s="60"/>
      <c r="NE94" s="60"/>
      <c r="NF94" s="60"/>
      <c r="NG94" s="60"/>
      <c r="NH94" s="60"/>
      <c r="NI94" s="60"/>
      <c r="NJ94" s="60"/>
      <c r="NK94" s="60"/>
      <c r="NL94" s="60"/>
      <c r="NM94" s="60"/>
      <c r="NN94" s="60"/>
      <c r="NO94" s="60"/>
      <c r="NP94" s="60"/>
      <c r="NQ94" s="60"/>
      <c r="NR94" s="60"/>
      <c r="NS94" s="60"/>
      <c r="NT94" s="60"/>
      <c r="NU94" s="60"/>
      <c r="NV94" s="60"/>
      <c r="NW94" s="60"/>
      <c r="NX94" s="60"/>
      <c r="NY94" s="60"/>
      <c r="NZ94" s="60"/>
      <c r="OA94" s="60"/>
      <c r="OB94" s="60"/>
      <c r="OC94" s="60"/>
      <c r="OD94" s="60"/>
      <c r="OE94" s="60"/>
      <c r="OF94" s="60"/>
      <c r="OG94" s="60"/>
      <c r="OH94" s="60"/>
      <c r="OI94" s="60"/>
      <c r="OJ94" s="60"/>
      <c r="OK94" s="60"/>
      <c r="OL94" s="60"/>
      <c r="OM94" s="60"/>
      <c r="ON94" s="60"/>
      <c r="OO94" s="60"/>
      <c r="OP94" s="60"/>
      <c r="OQ94" s="60"/>
      <c r="OR94" s="60"/>
      <c r="OS94" s="60"/>
      <c r="OT94" s="60"/>
      <c r="OU94" s="60"/>
      <c r="OV94" s="60"/>
      <c r="OW94" s="60"/>
      <c r="OX94" s="60"/>
      <c r="OY94" s="60"/>
      <c r="OZ94" s="60"/>
      <c r="PA94" s="60"/>
      <c r="PB94" s="60"/>
      <c r="PC94" s="60"/>
      <c r="PD94" s="60"/>
      <c r="PE94" s="60"/>
      <c r="PF94" s="60"/>
      <c r="PG94" s="60"/>
      <c r="PH94" s="60"/>
      <c r="PI94" s="60"/>
      <c r="PJ94" s="60"/>
      <c r="PK94" s="60"/>
      <c r="PL94" s="60"/>
      <c r="PM94" s="60"/>
      <c r="PN94" s="60"/>
      <c r="PO94" s="60"/>
      <c r="PP94" s="60"/>
      <c r="PQ94" s="60"/>
      <c r="PR94" s="60"/>
      <c r="PS94" s="60"/>
      <c r="PT94" s="60"/>
      <c r="PU94" s="60"/>
      <c r="PV94" s="60"/>
      <c r="PW94" s="60"/>
      <c r="PX94" s="60"/>
      <c r="PY94" s="60"/>
      <c r="PZ94" s="60"/>
      <c r="QA94" s="60"/>
      <c r="QB94" s="60"/>
      <c r="QC94" s="60"/>
      <c r="QD94" s="60"/>
      <c r="QE94" s="60"/>
      <c r="QF94" s="60"/>
      <c r="QG94" s="60"/>
      <c r="QH94" s="60"/>
      <c r="QI94" s="60"/>
      <c r="QJ94" s="60"/>
      <c r="QK94" s="60"/>
      <c r="QL94" s="60"/>
      <c r="QM94" s="60"/>
      <c r="QN94" s="60"/>
      <c r="QO94" s="60"/>
      <c r="QP94" s="60"/>
      <c r="QQ94" s="60"/>
      <c r="QR94" s="60"/>
      <c r="QS94" s="60"/>
      <c r="QT94" s="60"/>
      <c r="QU94" s="60"/>
      <c r="QV94" s="60"/>
      <c r="QW94" s="60"/>
      <c r="QX94" s="60"/>
      <c r="QY94" s="60"/>
      <c r="QZ94" s="60"/>
      <c r="RA94" s="60"/>
      <c r="RB94" s="60"/>
      <c r="RC94" s="60"/>
      <c r="RD94" s="60"/>
      <c r="RE94" s="60"/>
      <c r="RF94" s="60"/>
      <c r="RG94" s="60"/>
      <c r="RH94" s="60"/>
      <c r="RI94" s="60"/>
      <c r="RJ94" s="60"/>
      <c r="RK94" s="60"/>
      <c r="RL94" s="60"/>
      <c r="RM94" s="60"/>
      <c r="RN94" s="60"/>
      <c r="RO94" s="60"/>
      <c r="RP94" s="60"/>
      <c r="RQ94" s="60"/>
      <c r="RR94" s="60"/>
      <c r="RS94" s="60"/>
      <c r="RT94" s="60"/>
      <c r="RU94" s="60"/>
      <c r="RV94" s="60"/>
      <c r="RW94" s="60"/>
      <c r="RX94" s="60"/>
      <c r="RY94" s="60"/>
      <c r="RZ94" s="60"/>
      <c r="SA94" s="60"/>
      <c r="SB94" s="60"/>
      <c r="SC94" s="60"/>
      <c r="SD94" s="60"/>
      <c r="SE94" s="60"/>
      <c r="SF94" s="60"/>
      <c r="SG94" s="60"/>
      <c r="SH94" s="60"/>
      <c r="SI94" s="60"/>
      <c r="SJ94" s="60"/>
      <c r="SK94" s="60"/>
      <c r="SL94" s="60"/>
      <c r="SM94" s="60"/>
      <c r="SN94" s="60"/>
      <c r="SO94" s="60"/>
      <c r="SP94" s="60"/>
      <c r="SQ94" s="60"/>
      <c r="SR94" s="60"/>
      <c r="SS94" s="60"/>
      <c r="ST94" s="60"/>
      <c r="SU94" s="60"/>
      <c r="SV94" s="60"/>
      <c r="SW94" s="60"/>
      <c r="SX94" s="60"/>
      <c r="SY94" s="60"/>
      <c r="SZ94" s="60"/>
      <c r="TA94" s="60"/>
      <c r="TB94" s="60"/>
      <c r="TC94" s="60"/>
      <c r="TD94" s="60"/>
      <c r="TE94" s="60"/>
      <c r="TF94" s="60"/>
      <c r="TG94" s="60"/>
      <c r="TH94" s="60"/>
      <c r="TI94" s="60"/>
      <c r="TJ94" s="60"/>
      <c r="TK94" s="60"/>
      <c r="TL94" s="60"/>
      <c r="TM94" s="60"/>
      <c r="TN94" s="60"/>
      <c r="TO94" s="60"/>
      <c r="TP94" s="60"/>
      <c r="TQ94" s="60"/>
      <c r="TR94" s="60"/>
      <c r="TS94" s="60"/>
      <c r="TT94" s="60"/>
      <c r="TU94" s="60"/>
      <c r="TV94" s="60"/>
      <c r="TW94" s="60"/>
      <c r="TX94" s="60"/>
      <c r="TY94" s="60"/>
      <c r="TZ94" s="60"/>
      <c r="UA94" s="60"/>
      <c r="UB94" s="60"/>
      <c r="UC94" s="60"/>
      <c r="UD94" s="60"/>
      <c r="UE94" s="60"/>
      <c r="UF94" s="60"/>
      <c r="UG94" s="60"/>
      <c r="UH94" s="60"/>
      <c r="UI94" s="60"/>
      <c r="UJ94" s="60"/>
      <c r="UK94" s="60"/>
      <c r="UL94" s="60"/>
      <c r="UM94" s="60"/>
      <c r="UN94" s="60"/>
      <c r="UO94" s="60"/>
      <c r="UP94" s="60"/>
      <c r="UQ94" s="60"/>
      <c r="UR94" s="60"/>
      <c r="US94" s="60"/>
      <c r="UT94" s="60"/>
      <c r="UU94" s="60"/>
      <c r="UV94" s="60"/>
      <c r="UW94" s="60"/>
      <c r="UX94" s="60"/>
      <c r="UY94" s="60"/>
      <c r="UZ94" s="60"/>
      <c r="VA94" s="60"/>
      <c r="VB94" s="60"/>
      <c r="VC94" s="60"/>
      <c r="VD94" s="60"/>
      <c r="VE94" s="60"/>
      <c r="VF94" s="60"/>
      <c r="VG94" s="60"/>
      <c r="VH94" s="60"/>
      <c r="VI94" s="60"/>
      <c r="VJ94" s="60"/>
      <c r="VK94" s="60"/>
      <c r="VL94" s="60"/>
      <c r="VM94" s="60"/>
      <c r="VN94" s="60"/>
      <c r="VO94" s="60"/>
      <c r="VP94" s="60"/>
      <c r="VQ94" s="60"/>
      <c r="VR94" s="60"/>
      <c r="VS94" s="60"/>
      <c r="VT94" s="60"/>
      <c r="VU94" s="60"/>
      <c r="VV94" s="60"/>
      <c r="VW94" s="60"/>
      <c r="VX94" s="60"/>
      <c r="VY94" s="60"/>
      <c r="VZ94" s="60"/>
      <c r="WA94" s="60"/>
      <c r="WB94" s="60"/>
      <c r="WC94" s="60"/>
      <c r="WD94" s="60"/>
      <c r="WE94" s="60"/>
      <c r="WF94" s="60"/>
      <c r="WG94" s="60"/>
      <c r="WH94" s="60"/>
      <c r="WI94" s="60"/>
      <c r="WJ94" s="60"/>
      <c r="WK94" s="60"/>
      <c r="WL94" s="60"/>
      <c r="WM94" s="60"/>
      <c r="WN94" s="60"/>
      <c r="WO94" s="60"/>
      <c r="WP94" s="60"/>
      <c r="WQ94" s="60"/>
      <c r="WR94" s="60"/>
      <c r="WS94" s="60"/>
      <c r="WT94" s="60"/>
      <c r="WU94" s="60"/>
      <c r="WV94" s="60"/>
      <c r="WW94" s="60"/>
      <c r="WX94" s="60"/>
      <c r="WY94" s="60"/>
      <c r="WZ94" s="60"/>
      <c r="XA94" s="60"/>
      <c r="XB94" s="60"/>
      <c r="XC94" s="60"/>
      <c r="XD94" s="60"/>
      <c r="XE94" s="60"/>
      <c r="XF94" s="60"/>
      <c r="XG94" s="60"/>
      <c r="XH94" s="60"/>
      <c r="XI94" s="60"/>
      <c r="XJ94" s="60"/>
      <c r="XK94" s="60"/>
      <c r="XL94" s="60"/>
      <c r="XM94" s="60"/>
      <c r="XN94" s="60"/>
      <c r="XO94" s="60"/>
      <c r="XP94" s="60"/>
      <c r="XQ94" s="60"/>
      <c r="XR94" s="60"/>
      <c r="XS94" s="60"/>
      <c r="XT94" s="60"/>
      <c r="XU94" s="60"/>
      <c r="XV94" s="60"/>
      <c r="XW94" s="60"/>
      <c r="XX94" s="60"/>
      <c r="XY94" s="60"/>
      <c r="XZ94" s="60"/>
      <c r="YA94" s="60"/>
      <c r="YB94" s="60"/>
      <c r="YC94" s="60"/>
      <c r="YD94" s="60"/>
      <c r="YE94" s="60"/>
      <c r="YF94" s="60"/>
      <c r="YG94" s="60"/>
      <c r="YH94" s="60"/>
      <c r="YI94" s="60"/>
      <c r="YJ94" s="60"/>
      <c r="YK94" s="60"/>
      <c r="YL94" s="60"/>
      <c r="YM94" s="60"/>
      <c r="YN94" s="60"/>
      <c r="YO94" s="60"/>
      <c r="YP94" s="60"/>
      <c r="YQ94" s="60"/>
      <c r="YR94" s="60"/>
      <c r="YS94" s="60"/>
      <c r="YT94" s="60"/>
      <c r="YU94" s="60"/>
      <c r="YV94" s="60"/>
      <c r="YW94" s="60"/>
      <c r="YX94" s="60"/>
      <c r="YY94" s="60"/>
      <c r="YZ94" s="60"/>
      <c r="ZA94" s="60"/>
      <c r="ZB94" s="60"/>
      <c r="ZC94" s="60"/>
      <c r="ZD94" s="60"/>
      <c r="ZE94" s="60"/>
      <c r="ZF94" s="60"/>
      <c r="ZG94" s="60"/>
      <c r="ZH94" s="60"/>
      <c r="ZI94" s="60"/>
      <c r="ZJ94" s="60"/>
      <c r="ZK94" s="60"/>
      <c r="ZL94" s="60"/>
      <c r="ZM94" s="60"/>
      <c r="ZN94" s="60"/>
      <c r="ZO94" s="60"/>
      <c r="ZP94" s="60"/>
      <c r="ZQ94" s="60"/>
      <c r="ZR94" s="60"/>
      <c r="ZS94" s="60"/>
      <c r="ZT94" s="60"/>
      <c r="ZU94" s="60"/>
      <c r="ZV94" s="60"/>
      <c r="ZW94" s="60"/>
      <c r="ZX94" s="60"/>
      <c r="ZY94" s="60"/>
      <c r="ZZ94" s="60"/>
      <c r="AAA94" s="60"/>
      <c r="AAB94" s="60"/>
      <c r="AAC94" s="60"/>
      <c r="AAD94" s="60"/>
      <c r="AAE94" s="60"/>
      <c r="AAF94" s="60"/>
      <c r="AAG94" s="60"/>
      <c r="AAH94" s="60"/>
      <c r="AAI94" s="60"/>
      <c r="AAJ94" s="60"/>
      <c r="AAK94" s="60"/>
      <c r="AAL94" s="60"/>
      <c r="AAM94" s="60"/>
      <c r="AAN94" s="60"/>
      <c r="AAO94" s="60"/>
      <c r="AAP94" s="60"/>
      <c r="AAQ94" s="60"/>
      <c r="AAR94" s="60"/>
      <c r="AAS94" s="60"/>
      <c r="AAT94" s="60"/>
      <c r="AAU94" s="60"/>
      <c r="AAV94" s="60"/>
      <c r="AAW94" s="60"/>
      <c r="AAX94" s="60"/>
      <c r="AAY94" s="60"/>
      <c r="AAZ94" s="60"/>
      <c r="ABA94" s="60"/>
      <c r="ABB94" s="60"/>
      <c r="ABC94" s="60"/>
      <c r="ABD94" s="60"/>
      <c r="ABE94" s="60"/>
      <c r="ABF94" s="60"/>
      <c r="ABG94" s="60"/>
      <c r="ABH94" s="60"/>
      <c r="ABI94" s="60"/>
      <c r="ABJ94" s="60"/>
      <c r="ABK94" s="60"/>
      <c r="ABL94" s="60"/>
      <c r="ABM94" s="60"/>
      <c r="ABN94" s="60"/>
      <c r="ABO94" s="60"/>
      <c r="ABP94" s="60"/>
      <c r="ABQ94" s="60"/>
      <c r="ABR94" s="60"/>
      <c r="ABS94" s="60"/>
      <c r="ABT94" s="60"/>
      <c r="ABU94" s="60"/>
      <c r="ABV94" s="60"/>
      <c r="ABW94" s="60"/>
      <c r="ABX94" s="60"/>
      <c r="ABY94" s="60"/>
      <c r="ABZ94" s="60"/>
      <c r="ACA94" s="60"/>
      <c r="ACB94" s="60"/>
      <c r="ACC94" s="60"/>
      <c r="ACD94" s="60"/>
      <c r="ACE94" s="60"/>
      <c r="ACF94" s="60"/>
      <c r="ACG94" s="60"/>
      <c r="ACH94" s="60"/>
      <c r="ACI94" s="60"/>
      <c r="ACJ94" s="60"/>
      <c r="ACK94" s="60"/>
      <c r="ACL94" s="60"/>
      <c r="ACM94" s="60"/>
      <c r="ACN94" s="60"/>
      <c r="ACO94" s="60"/>
      <c r="ACP94" s="60"/>
      <c r="ACQ94" s="60"/>
      <c r="ACR94" s="60"/>
      <c r="ACS94" s="60"/>
      <c r="ACT94" s="60"/>
      <c r="ACU94" s="60"/>
      <c r="ACV94" s="60"/>
      <c r="ACW94" s="60"/>
      <c r="ACX94" s="60"/>
      <c r="ACY94" s="60"/>
      <c r="ACZ94" s="60"/>
      <c r="ADA94" s="60"/>
      <c r="ADB94" s="60"/>
      <c r="ADC94" s="60"/>
      <c r="ADD94" s="60"/>
      <c r="ADE94" s="60"/>
      <c r="ADF94" s="60"/>
      <c r="ADG94" s="60"/>
      <c r="ADH94" s="60"/>
      <c r="ADI94" s="60"/>
      <c r="ADJ94" s="60"/>
      <c r="ADK94" s="60"/>
      <c r="ADL94" s="60"/>
      <c r="ADM94" s="60"/>
      <c r="ADN94" s="60"/>
      <c r="ADO94" s="60"/>
      <c r="ADP94" s="60"/>
      <c r="ADQ94" s="60"/>
      <c r="ADR94" s="60"/>
      <c r="ADS94" s="60"/>
      <c r="ADT94" s="60"/>
      <c r="ADU94" s="60"/>
      <c r="ADV94" s="60"/>
      <c r="ADW94" s="60"/>
      <c r="ADX94" s="60"/>
      <c r="ADY94" s="60"/>
      <c r="ADZ94" s="60"/>
      <c r="AEA94" s="60"/>
      <c r="AEB94" s="60"/>
      <c r="AEC94" s="60"/>
      <c r="AED94" s="60"/>
      <c r="AEE94" s="60"/>
      <c r="AEF94" s="60"/>
      <c r="AEG94" s="60"/>
      <c r="AEH94" s="60"/>
      <c r="AEI94" s="60"/>
      <c r="AEJ94" s="60"/>
      <c r="AEK94" s="60"/>
      <c r="AEL94" s="60"/>
      <c r="AEM94" s="60"/>
      <c r="AEN94" s="60"/>
      <c r="AEO94" s="60"/>
      <c r="AEP94" s="60"/>
      <c r="AEQ94" s="60"/>
      <c r="AER94" s="60"/>
      <c r="AES94" s="60"/>
      <c r="AET94" s="60"/>
      <c r="AEU94" s="60"/>
      <c r="AEV94" s="60"/>
      <c r="AEW94" s="60"/>
      <c r="AEX94" s="60"/>
      <c r="AEY94" s="60"/>
      <c r="AEZ94" s="60"/>
      <c r="AFA94" s="60"/>
      <c r="AFB94" s="60"/>
      <c r="AFC94" s="60"/>
      <c r="AFD94" s="60"/>
      <c r="AFE94" s="60"/>
      <c r="AFF94" s="60"/>
      <c r="AFG94" s="60"/>
      <c r="AFH94" s="60"/>
      <c r="AFI94" s="60"/>
      <c r="AFJ94" s="60"/>
      <c r="AFK94" s="60"/>
      <c r="AFL94" s="60"/>
      <c r="AFM94" s="60"/>
      <c r="AFN94" s="60"/>
      <c r="AFO94" s="60"/>
      <c r="AFP94" s="60"/>
      <c r="AFQ94" s="60"/>
      <c r="AFR94" s="60"/>
      <c r="AFS94" s="60"/>
      <c r="AFT94" s="60"/>
      <c r="AFU94" s="60"/>
      <c r="AFV94" s="60"/>
      <c r="AFW94" s="60"/>
      <c r="AFX94" s="60"/>
      <c r="AFY94" s="60"/>
      <c r="AFZ94" s="60"/>
      <c r="AGA94" s="60"/>
      <c r="AGB94" s="60"/>
      <c r="AGC94" s="60"/>
      <c r="AGD94" s="60"/>
      <c r="AGE94" s="60"/>
      <c r="AGF94" s="60"/>
      <c r="AGG94" s="60"/>
      <c r="AGH94" s="60"/>
      <c r="AGI94" s="60"/>
      <c r="AGJ94" s="60"/>
      <c r="AGK94" s="60"/>
      <c r="AGL94" s="60"/>
      <c r="AGM94" s="60"/>
      <c r="AGN94" s="60"/>
      <c r="AGO94" s="60"/>
      <c r="AGP94" s="60"/>
      <c r="AGQ94" s="60"/>
      <c r="AGR94" s="60"/>
      <c r="AGS94" s="60"/>
      <c r="AGT94" s="60"/>
      <c r="AGU94" s="60"/>
      <c r="AGV94" s="60"/>
      <c r="AGW94" s="60"/>
      <c r="AGX94" s="60"/>
      <c r="AGY94" s="60"/>
      <c r="AGZ94" s="60"/>
      <c r="AHA94" s="60"/>
      <c r="AHB94" s="60"/>
      <c r="AHC94" s="60"/>
      <c r="AHD94" s="60"/>
      <c r="AHE94" s="60"/>
      <c r="AHF94" s="60"/>
      <c r="AHG94" s="60"/>
      <c r="AHH94" s="60"/>
      <c r="AHI94" s="60"/>
      <c r="AHJ94" s="60"/>
      <c r="AHK94" s="60"/>
      <c r="AHL94" s="60"/>
      <c r="AHM94" s="60"/>
      <c r="AHN94" s="60"/>
      <c r="AHO94" s="60"/>
      <c r="AHP94" s="60"/>
      <c r="AHQ94" s="60"/>
      <c r="AHR94" s="60"/>
      <c r="AHS94" s="60"/>
      <c r="AHT94" s="60"/>
      <c r="AHU94" s="60"/>
      <c r="AHV94" s="60"/>
      <c r="AHW94" s="60"/>
      <c r="AHX94" s="60"/>
      <c r="AHY94" s="60"/>
      <c r="AHZ94" s="60"/>
      <c r="AIA94" s="60"/>
      <c r="AIB94" s="60"/>
      <c r="AIC94" s="60"/>
      <c r="AID94" s="60"/>
      <c r="AIE94" s="60"/>
      <c r="AIF94" s="60"/>
      <c r="AIG94" s="60"/>
      <c r="AIH94" s="60"/>
      <c r="AII94" s="60"/>
      <c r="AIJ94" s="60"/>
      <c r="AIK94" s="60"/>
      <c r="AIL94" s="60"/>
      <c r="AIM94" s="60"/>
      <c r="AIN94" s="60"/>
      <c r="AIO94" s="60"/>
      <c r="AIP94" s="60"/>
      <c r="AIQ94" s="60"/>
      <c r="AIR94" s="60"/>
      <c r="AIS94" s="60"/>
      <c r="AIT94" s="60"/>
      <c r="AIU94" s="60"/>
      <c r="AIV94" s="60"/>
      <c r="AIW94" s="60"/>
      <c r="AIX94" s="60"/>
      <c r="AIY94" s="60"/>
      <c r="AIZ94" s="60"/>
      <c r="AJA94" s="60"/>
      <c r="AJB94" s="60"/>
      <c r="AJC94" s="60"/>
      <c r="AJD94" s="60"/>
      <c r="AJE94" s="60"/>
      <c r="AJF94" s="60"/>
      <c r="AJG94" s="60"/>
      <c r="AJH94" s="60"/>
      <c r="AJI94" s="60"/>
      <c r="AJJ94" s="60"/>
      <c r="AJK94" s="60"/>
      <c r="AJL94" s="60"/>
      <c r="AJM94" s="60"/>
      <c r="AJN94" s="60"/>
      <c r="AJO94" s="60"/>
      <c r="AJP94" s="60"/>
      <c r="AJQ94" s="60"/>
      <c r="AJR94" s="60"/>
      <c r="AJS94" s="60"/>
      <c r="AJT94" s="60"/>
      <c r="AJU94" s="60"/>
      <c r="AJV94" s="60"/>
      <c r="AJW94" s="60"/>
      <c r="AJX94" s="60"/>
      <c r="AJY94" s="60"/>
      <c r="AJZ94" s="60"/>
      <c r="AKA94" s="60"/>
      <c r="AKB94" s="60"/>
      <c r="AKC94" s="60"/>
      <c r="AKD94" s="60"/>
      <c r="AKE94" s="60"/>
      <c r="AKF94" s="60"/>
      <c r="AKG94" s="60"/>
      <c r="AKH94" s="60"/>
      <c r="AKI94" s="60"/>
      <c r="AKJ94" s="60"/>
      <c r="AKK94" s="60"/>
      <c r="AKL94" s="60"/>
      <c r="AKM94" s="60"/>
      <c r="AKN94" s="60"/>
      <c r="AKO94" s="60"/>
      <c r="AKP94" s="60"/>
      <c r="AKQ94" s="60"/>
      <c r="AKR94" s="60"/>
      <c r="AKS94" s="60"/>
      <c r="AKT94" s="60"/>
      <c r="AKU94" s="60"/>
      <c r="AKV94" s="60"/>
      <c r="AKW94" s="60"/>
      <c r="AKX94" s="60"/>
      <c r="AKY94" s="60"/>
      <c r="AKZ94" s="60"/>
      <c r="ALA94" s="60"/>
      <c r="ALB94" s="60"/>
      <c r="ALC94" s="60"/>
      <c r="ALD94" s="60"/>
      <c r="ALE94" s="60"/>
      <c r="ALF94" s="60"/>
      <c r="ALG94" s="60"/>
      <c r="ALH94" s="60"/>
      <c r="ALI94" s="60"/>
      <c r="ALJ94" s="60"/>
      <c r="ALK94" s="60"/>
      <c r="ALL94" s="60"/>
      <c r="ALM94" s="60"/>
      <c r="ALN94" s="60"/>
      <c r="ALO94" s="60"/>
      <c r="ALP94" s="60"/>
      <c r="ALQ94" s="60"/>
      <c r="ALR94" s="60"/>
      <c r="ALS94" s="60"/>
      <c r="ALT94" s="60"/>
      <c r="ALU94" s="60"/>
      <c r="ALV94" s="60"/>
      <c r="ALW94" s="60"/>
      <c r="ALX94" s="60"/>
      <c r="ALY94" s="60"/>
      <c r="ALZ94" s="60"/>
      <c r="AMA94" s="60"/>
      <c r="AMB94" s="60"/>
      <c r="AMC94" s="60"/>
      <c r="AMD94" s="60"/>
      <c r="AME94" s="60"/>
      <c r="AMF94" s="60"/>
      <c r="AMG94" s="60"/>
      <c r="AMH94" s="60"/>
      <c r="AMI94" s="60"/>
      <c r="AMJ94" s="60"/>
      <c r="AMK94" s="60"/>
    </row>
    <row r="95" spans="1:1025" s="59" customFormat="1" ht="15.75" x14ac:dyDescent="0.25">
      <c r="A95" s="23" t="s">
        <v>205</v>
      </c>
      <c r="B95" s="20" t="s">
        <v>123</v>
      </c>
      <c r="C95" s="20" t="s">
        <v>31</v>
      </c>
      <c r="D95" s="71">
        <f t="shared" si="158"/>
        <v>13.617924515999999</v>
      </c>
      <c r="E95" s="71">
        <f t="shared" ref="E95" si="234">SUM(E96)</f>
        <v>0</v>
      </c>
      <c r="F95" s="71">
        <f t="shared" ref="F95" si="235">SUM(F96)</f>
        <v>0</v>
      </c>
      <c r="G95" s="71">
        <v>13.617924515999999</v>
      </c>
      <c r="H95" s="71">
        <f t="shared" ref="H95" si="236">SUM(H96)</f>
        <v>0</v>
      </c>
      <c r="I95" s="71">
        <f t="shared" ref="I95" si="237">SUM(I96)</f>
        <v>0</v>
      </c>
      <c r="J95" s="71">
        <f t="shared" ref="J95" si="238">SUM(J96)</f>
        <v>0</v>
      </c>
      <c r="K95" s="71">
        <f t="shared" ref="K95" si="239">SUM(K96)</f>
        <v>0</v>
      </c>
      <c r="L95" s="71">
        <f t="shared" ref="L95" si="240">SUM(L96)</f>
        <v>0</v>
      </c>
      <c r="M95" s="71">
        <f t="shared" ref="M95" si="241">SUM(M96)</f>
        <v>0</v>
      </c>
      <c r="N95" s="71">
        <f t="shared" ref="N95" si="242">SUM(N96)</f>
        <v>-13.617924515999999</v>
      </c>
      <c r="O95" s="71" t="s">
        <v>32</v>
      </c>
      <c r="P95" s="71">
        <f t="shared" ref="P95" si="243">SUM(P96)</f>
        <v>0</v>
      </c>
      <c r="Q95" s="71" t="s">
        <v>32</v>
      </c>
      <c r="R95" s="71">
        <f t="shared" ref="R95" si="244">SUM(R96)</f>
        <v>0</v>
      </c>
      <c r="S95" s="71" t="s">
        <v>32</v>
      </c>
      <c r="T95" s="71">
        <f t="shared" ref="T95" si="245">SUM(T96)</f>
        <v>-13.617924515999999</v>
      </c>
      <c r="U95" s="71" t="s">
        <v>32</v>
      </c>
      <c r="V95" s="71">
        <f t="shared" ref="V95" si="246">SUM(V96)</f>
        <v>0</v>
      </c>
      <c r="W95" s="71" t="s">
        <v>32</v>
      </c>
      <c r="X95" s="63"/>
      <c r="Y95" s="60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60"/>
      <c r="AO95" s="60"/>
      <c r="AP95" s="60"/>
      <c r="AQ95" s="60"/>
      <c r="AR95" s="60"/>
      <c r="AS95" s="60"/>
      <c r="AT95" s="60"/>
      <c r="AU95" s="60"/>
      <c r="AV95" s="60"/>
      <c r="AW95" s="60"/>
      <c r="AX95" s="60"/>
      <c r="AY95" s="60"/>
      <c r="AZ95" s="60"/>
      <c r="BA95" s="60"/>
      <c r="BB95" s="60"/>
      <c r="BC95" s="60"/>
      <c r="BD95" s="60"/>
      <c r="BE95" s="60"/>
      <c r="BF95" s="60"/>
      <c r="BG95" s="60"/>
      <c r="BH95" s="60"/>
      <c r="BI95" s="60"/>
      <c r="BJ95" s="60"/>
      <c r="BK95" s="60"/>
      <c r="BL95" s="60"/>
      <c r="BM95" s="60"/>
      <c r="BN95" s="60"/>
      <c r="BO95" s="60"/>
      <c r="BP95" s="60"/>
      <c r="BQ95" s="60"/>
      <c r="BR95" s="60"/>
      <c r="BS95" s="60"/>
      <c r="BT95" s="60"/>
      <c r="BU95" s="60"/>
      <c r="BV95" s="60"/>
      <c r="BW95" s="60"/>
      <c r="BX95" s="60"/>
      <c r="BY95" s="60"/>
      <c r="BZ95" s="60"/>
      <c r="CA95" s="60"/>
      <c r="CB95" s="60"/>
      <c r="CC95" s="60"/>
      <c r="CD95" s="60"/>
      <c r="CE95" s="60"/>
      <c r="CF95" s="60"/>
      <c r="CG95" s="60"/>
      <c r="CH95" s="60"/>
      <c r="CI95" s="60"/>
      <c r="CJ95" s="60"/>
      <c r="CK95" s="60"/>
      <c r="CL95" s="60"/>
      <c r="CM95" s="60"/>
      <c r="CN95" s="60"/>
      <c r="CO95" s="60"/>
      <c r="CP95" s="60"/>
      <c r="CQ95" s="60"/>
      <c r="CR95" s="60"/>
      <c r="CS95" s="60"/>
      <c r="CT95" s="60"/>
      <c r="CU95" s="60"/>
      <c r="CV95" s="60"/>
      <c r="CW95" s="60"/>
      <c r="CX95" s="60"/>
      <c r="CY95" s="60"/>
      <c r="CZ95" s="60"/>
      <c r="DA95" s="60"/>
      <c r="DB95" s="60"/>
      <c r="DC95" s="60"/>
      <c r="DD95" s="60"/>
      <c r="DE95" s="60"/>
      <c r="DF95" s="60"/>
      <c r="DG95" s="60"/>
      <c r="DH95" s="60"/>
      <c r="DI95" s="60"/>
      <c r="DJ95" s="60"/>
      <c r="DK95" s="60"/>
      <c r="DL95" s="60"/>
      <c r="DM95" s="60"/>
      <c r="DN95" s="60"/>
      <c r="DO95" s="60"/>
      <c r="DP95" s="60"/>
      <c r="DQ95" s="60"/>
      <c r="DR95" s="60"/>
      <c r="DS95" s="60"/>
      <c r="DT95" s="60"/>
      <c r="DU95" s="60"/>
      <c r="DV95" s="60"/>
      <c r="DW95" s="60"/>
      <c r="DX95" s="60"/>
      <c r="DY95" s="60"/>
      <c r="DZ95" s="60"/>
      <c r="EA95" s="60"/>
      <c r="EB95" s="60"/>
      <c r="EC95" s="60"/>
      <c r="ED95" s="60"/>
      <c r="EE95" s="60"/>
      <c r="EF95" s="60"/>
      <c r="EG95" s="60"/>
      <c r="EH95" s="60"/>
      <c r="EI95" s="60"/>
      <c r="EJ95" s="60"/>
      <c r="EK95" s="60"/>
      <c r="EL95" s="60"/>
      <c r="EM95" s="60"/>
      <c r="EN95" s="60"/>
      <c r="EO95" s="60"/>
      <c r="EP95" s="60"/>
      <c r="EQ95" s="60"/>
      <c r="ER95" s="60"/>
      <c r="ES95" s="60"/>
      <c r="ET95" s="60"/>
      <c r="EU95" s="60"/>
      <c r="EV95" s="60"/>
      <c r="EW95" s="60"/>
      <c r="EX95" s="60"/>
      <c r="EY95" s="60"/>
      <c r="EZ95" s="60"/>
      <c r="FA95" s="60"/>
      <c r="FB95" s="60"/>
      <c r="FC95" s="60"/>
      <c r="FD95" s="60"/>
      <c r="FE95" s="60"/>
      <c r="FF95" s="60"/>
      <c r="FG95" s="60"/>
      <c r="FH95" s="60"/>
      <c r="FI95" s="60"/>
      <c r="FJ95" s="60"/>
      <c r="FK95" s="60"/>
      <c r="FL95" s="60"/>
      <c r="FM95" s="60"/>
      <c r="FN95" s="60"/>
      <c r="FO95" s="60"/>
      <c r="FP95" s="60"/>
      <c r="FQ95" s="60"/>
      <c r="FR95" s="60"/>
      <c r="FS95" s="60"/>
      <c r="FT95" s="60"/>
      <c r="FU95" s="60"/>
      <c r="FV95" s="60"/>
      <c r="FW95" s="60"/>
      <c r="FX95" s="60"/>
      <c r="FY95" s="60"/>
      <c r="FZ95" s="60"/>
      <c r="GA95" s="60"/>
      <c r="GB95" s="60"/>
      <c r="GC95" s="60"/>
      <c r="GD95" s="60"/>
      <c r="GE95" s="60"/>
      <c r="GF95" s="60"/>
      <c r="GG95" s="60"/>
      <c r="GH95" s="60"/>
      <c r="GI95" s="60"/>
      <c r="GJ95" s="60"/>
      <c r="GK95" s="60"/>
      <c r="GL95" s="60"/>
      <c r="GM95" s="60"/>
      <c r="GN95" s="60"/>
      <c r="GO95" s="60"/>
      <c r="GP95" s="60"/>
      <c r="GQ95" s="60"/>
      <c r="GR95" s="60"/>
      <c r="GS95" s="60"/>
      <c r="GT95" s="60"/>
      <c r="GU95" s="60"/>
      <c r="GV95" s="60"/>
      <c r="GW95" s="60"/>
      <c r="GX95" s="60"/>
      <c r="GY95" s="60"/>
      <c r="GZ95" s="60"/>
      <c r="HA95" s="60"/>
      <c r="HB95" s="60"/>
      <c r="HC95" s="60"/>
      <c r="HD95" s="60"/>
      <c r="HE95" s="60"/>
      <c r="HF95" s="60"/>
      <c r="HG95" s="60"/>
      <c r="HH95" s="60"/>
      <c r="HI95" s="60"/>
      <c r="HJ95" s="60"/>
      <c r="HK95" s="60"/>
      <c r="HL95" s="60"/>
      <c r="HM95" s="60"/>
      <c r="HN95" s="60"/>
      <c r="HO95" s="60"/>
      <c r="HP95" s="60"/>
      <c r="HQ95" s="60"/>
      <c r="HR95" s="60"/>
      <c r="HS95" s="60"/>
      <c r="HT95" s="60"/>
      <c r="HU95" s="60"/>
      <c r="HV95" s="60"/>
      <c r="HW95" s="60"/>
      <c r="HX95" s="60"/>
      <c r="HY95" s="60"/>
      <c r="HZ95" s="60"/>
      <c r="IA95" s="60"/>
      <c r="IB95" s="60"/>
      <c r="IC95" s="60"/>
      <c r="ID95" s="60"/>
      <c r="IE95" s="60"/>
      <c r="IF95" s="60"/>
      <c r="IG95" s="60"/>
      <c r="IH95" s="60"/>
      <c r="II95" s="60"/>
      <c r="IJ95" s="60"/>
      <c r="IK95" s="60"/>
      <c r="IL95" s="60"/>
      <c r="IM95" s="60"/>
      <c r="IN95" s="60"/>
      <c r="IO95" s="60"/>
      <c r="IP95" s="60"/>
      <c r="IQ95" s="60"/>
      <c r="IR95" s="60"/>
      <c r="IS95" s="60"/>
      <c r="IT95" s="60"/>
      <c r="IU95" s="60"/>
      <c r="IV95" s="60"/>
      <c r="IW95" s="60"/>
      <c r="IX95" s="60"/>
      <c r="IY95" s="60"/>
      <c r="IZ95" s="60"/>
      <c r="JA95" s="60"/>
      <c r="JB95" s="60"/>
      <c r="JC95" s="60"/>
      <c r="JD95" s="60"/>
      <c r="JE95" s="60"/>
      <c r="JF95" s="60"/>
      <c r="JG95" s="60"/>
      <c r="JH95" s="60"/>
      <c r="JI95" s="60"/>
      <c r="JJ95" s="60"/>
      <c r="JK95" s="60"/>
      <c r="JL95" s="60"/>
      <c r="JM95" s="60"/>
      <c r="JN95" s="60"/>
      <c r="JO95" s="60"/>
      <c r="JP95" s="60"/>
      <c r="JQ95" s="60"/>
      <c r="JR95" s="60"/>
      <c r="JS95" s="60"/>
      <c r="JT95" s="60"/>
      <c r="JU95" s="60"/>
      <c r="JV95" s="60"/>
      <c r="JW95" s="60"/>
      <c r="JX95" s="60"/>
      <c r="JY95" s="60"/>
      <c r="JZ95" s="60"/>
      <c r="KA95" s="60"/>
      <c r="KB95" s="60"/>
      <c r="KC95" s="60"/>
      <c r="KD95" s="60"/>
      <c r="KE95" s="60"/>
      <c r="KF95" s="60"/>
      <c r="KG95" s="60"/>
      <c r="KH95" s="60"/>
      <c r="KI95" s="60"/>
      <c r="KJ95" s="60"/>
      <c r="KK95" s="60"/>
      <c r="KL95" s="60"/>
      <c r="KM95" s="60"/>
      <c r="KN95" s="60"/>
      <c r="KO95" s="60"/>
      <c r="KP95" s="60"/>
      <c r="KQ95" s="60"/>
      <c r="KR95" s="60"/>
      <c r="KS95" s="60"/>
      <c r="KT95" s="60"/>
      <c r="KU95" s="60"/>
      <c r="KV95" s="60"/>
      <c r="KW95" s="60"/>
      <c r="KX95" s="60"/>
      <c r="KY95" s="60"/>
      <c r="KZ95" s="60"/>
      <c r="LA95" s="60"/>
      <c r="LB95" s="60"/>
      <c r="LC95" s="60"/>
      <c r="LD95" s="60"/>
      <c r="LE95" s="60"/>
      <c r="LF95" s="60"/>
      <c r="LG95" s="60"/>
      <c r="LH95" s="60"/>
      <c r="LI95" s="60"/>
      <c r="LJ95" s="60"/>
      <c r="LK95" s="60"/>
      <c r="LL95" s="60"/>
      <c r="LM95" s="60"/>
      <c r="LN95" s="60"/>
      <c r="LO95" s="60"/>
      <c r="LP95" s="60"/>
      <c r="LQ95" s="60"/>
      <c r="LR95" s="60"/>
      <c r="LS95" s="60"/>
      <c r="LT95" s="60"/>
      <c r="LU95" s="60"/>
      <c r="LV95" s="60"/>
      <c r="LW95" s="60"/>
      <c r="LX95" s="60"/>
      <c r="LY95" s="60"/>
      <c r="LZ95" s="60"/>
      <c r="MA95" s="60"/>
      <c r="MB95" s="60"/>
      <c r="MC95" s="60"/>
      <c r="MD95" s="60"/>
      <c r="ME95" s="60"/>
      <c r="MF95" s="60"/>
      <c r="MG95" s="60"/>
      <c r="MH95" s="60"/>
      <c r="MI95" s="60"/>
      <c r="MJ95" s="60"/>
      <c r="MK95" s="60"/>
      <c r="ML95" s="60"/>
      <c r="MM95" s="60"/>
      <c r="MN95" s="60"/>
      <c r="MO95" s="60"/>
      <c r="MP95" s="60"/>
      <c r="MQ95" s="60"/>
      <c r="MR95" s="60"/>
      <c r="MS95" s="60"/>
      <c r="MT95" s="60"/>
      <c r="MU95" s="60"/>
      <c r="MV95" s="60"/>
      <c r="MW95" s="60"/>
      <c r="MX95" s="60"/>
      <c r="MY95" s="60"/>
      <c r="MZ95" s="60"/>
      <c r="NA95" s="60"/>
      <c r="NB95" s="60"/>
      <c r="NC95" s="60"/>
      <c r="ND95" s="60"/>
      <c r="NE95" s="60"/>
      <c r="NF95" s="60"/>
      <c r="NG95" s="60"/>
      <c r="NH95" s="60"/>
      <c r="NI95" s="60"/>
      <c r="NJ95" s="60"/>
      <c r="NK95" s="60"/>
      <c r="NL95" s="60"/>
      <c r="NM95" s="60"/>
      <c r="NN95" s="60"/>
      <c r="NO95" s="60"/>
      <c r="NP95" s="60"/>
      <c r="NQ95" s="60"/>
      <c r="NR95" s="60"/>
      <c r="NS95" s="60"/>
      <c r="NT95" s="60"/>
      <c r="NU95" s="60"/>
      <c r="NV95" s="60"/>
      <c r="NW95" s="60"/>
      <c r="NX95" s="60"/>
      <c r="NY95" s="60"/>
      <c r="NZ95" s="60"/>
      <c r="OA95" s="60"/>
      <c r="OB95" s="60"/>
      <c r="OC95" s="60"/>
      <c r="OD95" s="60"/>
      <c r="OE95" s="60"/>
      <c r="OF95" s="60"/>
      <c r="OG95" s="60"/>
      <c r="OH95" s="60"/>
      <c r="OI95" s="60"/>
      <c r="OJ95" s="60"/>
      <c r="OK95" s="60"/>
      <c r="OL95" s="60"/>
      <c r="OM95" s="60"/>
      <c r="ON95" s="60"/>
      <c r="OO95" s="60"/>
      <c r="OP95" s="60"/>
      <c r="OQ95" s="60"/>
      <c r="OR95" s="60"/>
      <c r="OS95" s="60"/>
      <c r="OT95" s="60"/>
      <c r="OU95" s="60"/>
      <c r="OV95" s="60"/>
      <c r="OW95" s="60"/>
      <c r="OX95" s="60"/>
      <c r="OY95" s="60"/>
      <c r="OZ95" s="60"/>
      <c r="PA95" s="60"/>
      <c r="PB95" s="60"/>
      <c r="PC95" s="60"/>
      <c r="PD95" s="60"/>
      <c r="PE95" s="60"/>
      <c r="PF95" s="60"/>
      <c r="PG95" s="60"/>
      <c r="PH95" s="60"/>
      <c r="PI95" s="60"/>
      <c r="PJ95" s="60"/>
      <c r="PK95" s="60"/>
      <c r="PL95" s="60"/>
      <c r="PM95" s="60"/>
      <c r="PN95" s="60"/>
      <c r="PO95" s="60"/>
      <c r="PP95" s="60"/>
      <c r="PQ95" s="60"/>
      <c r="PR95" s="60"/>
      <c r="PS95" s="60"/>
      <c r="PT95" s="60"/>
      <c r="PU95" s="60"/>
      <c r="PV95" s="60"/>
      <c r="PW95" s="60"/>
      <c r="PX95" s="60"/>
      <c r="PY95" s="60"/>
      <c r="PZ95" s="60"/>
      <c r="QA95" s="60"/>
      <c r="QB95" s="60"/>
      <c r="QC95" s="60"/>
      <c r="QD95" s="60"/>
      <c r="QE95" s="60"/>
      <c r="QF95" s="60"/>
      <c r="QG95" s="60"/>
      <c r="QH95" s="60"/>
      <c r="QI95" s="60"/>
      <c r="QJ95" s="60"/>
      <c r="QK95" s="60"/>
      <c r="QL95" s="60"/>
      <c r="QM95" s="60"/>
      <c r="QN95" s="60"/>
      <c r="QO95" s="60"/>
      <c r="QP95" s="60"/>
      <c r="QQ95" s="60"/>
      <c r="QR95" s="60"/>
      <c r="QS95" s="60"/>
      <c r="QT95" s="60"/>
      <c r="QU95" s="60"/>
      <c r="QV95" s="60"/>
      <c r="QW95" s="60"/>
      <c r="QX95" s="60"/>
      <c r="QY95" s="60"/>
      <c r="QZ95" s="60"/>
      <c r="RA95" s="60"/>
      <c r="RB95" s="60"/>
      <c r="RC95" s="60"/>
      <c r="RD95" s="60"/>
      <c r="RE95" s="60"/>
      <c r="RF95" s="60"/>
      <c r="RG95" s="60"/>
      <c r="RH95" s="60"/>
      <c r="RI95" s="60"/>
      <c r="RJ95" s="60"/>
      <c r="RK95" s="60"/>
      <c r="RL95" s="60"/>
      <c r="RM95" s="60"/>
      <c r="RN95" s="60"/>
      <c r="RO95" s="60"/>
      <c r="RP95" s="60"/>
      <c r="RQ95" s="60"/>
      <c r="RR95" s="60"/>
      <c r="RS95" s="60"/>
      <c r="RT95" s="60"/>
      <c r="RU95" s="60"/>
      <c r="RV95" s="60"/>
      <c r="RW95" s="60"/>
      <c r="RX95" s="60"/>
      <c r="RY95" s="60"/>
      <c r="RZ95" s="60"/>
      <c r="SA95" s="60"/>
      <c r="SB95" s="60"/>
      <c r="SC95" s="60"/>
      <c r="SD95" s="60"/>
      <c r="SE95" s="60"/>
      <c r="SF95" s="60"/>
      <c r="SG95" s="60"/>
      <c r="SH95" s="60"/>
      <c r="SI95" s="60"/>
      <c r="SJ95" s="60"/>
      <c r="SK95" s="60"/>
      <c r="SL95" s="60"/>
      <c r="SM95" s="60"/>
      <c r="SN95" s="60"/>
      <c r="SO95" s="60"/>
      <c r="SP95" s="60"/>
      <c r="SQ95" s="60"/>
      <c r="SR95" s="60"/>
      <c r="SS95" s="60"/>
      <c r="ST95" s="60"/>
      <c r="SU95" s="60"/>
      <c r="SV95" s="60"/>
      <c r="SW95" s="60"/>
      <c r="SX95" s="60"/>
      <c r="SY95" s="60"/>
      <c r="SZ95" s="60"/>
      <c r="TA95" s="60"/>
      <c r="TB95" s="60"/>
      <c r="TC95" s="60"/>
      <c r="TD95" s="60"/>
      <c r="TE95" s="60"/>
      <c r="TF95" s="60"/>
      <c r="TG95" s="60"/>
      <c r="TH95" s="60"/>
      <c r="TI95" s="60"/>
      <c r="TJ95" s="60"/>
      <c r="TK95" s="60"/>
      <c r="TL95" s="60"/>
      <c r="TM95" s="60"/>
      <c r="TN95" s="60"/>
      <c r="TO95" s="60"/>
      <c r="TP95" s="60"/>
      <c r="TQ95" s="60"/>
      <c r="TR95" s="60"/>
      <c r="TS95" s="60"/>
      <c r="TT95" s="60"/>
      <c r="TU95" s="60"/>
      <c r="TV95" s="60"/>
      <c r="TW95" s="60"/>
      <c r="TX95" s="60"/>
      <c r="TY95" s="60"/>
      <c r="TZ95" s="60"/>
      <c r="UA95" s="60"/>
      <c r="UB95" s="60"/>
      <c r="UC95" s="60"/>
      <c r="UD95" s="60"/>
      <c r="UE95" s="60"/>
      <c r="UF95" s="60"/>
      <c r="UG95" s="60"/>
      <c r="UH95" s="60"/>
      <c r="UI95" s="60"/>
      <c r="UJ95" s="60"/>
      <c r="UK95" s="60"/>
      <c r="UL95" s="60"/>
      <c r="UM95" s="60"/>
      <c r="UN95" s="60"/>
      <c r="UO95" s="60"/>
      <c r="UP95" s="60"/>
      <c r="UQ95" s="60"/>
      <c r="UR95" s="60"/>
      <c r="US95" s="60"/>
      <c r="UT95" s="60"/>
      <c r="UU95" s="60"/>
      <c r="UV95" s="60"/>
      <c r="UW95" s="60"/>
      <c r="UX95" s="60"/>
      <c r="UY95" s="60"/>
      <c r="UZ95" s="60"/>
      <c r="VA95" s="60"/>
      <c r="VB95" s="60"/>
      <c r="VC95" s="60"/>
      <c r="VD95" s="60"/>
      <c r="VE95" s="60"/>
      <c r="VF95" s="60"/>
      <c r="VG95" s="60"/>
      <c r="VH95" s="60"/>
      <c r="VI95" s="60"/>
      <c r="VJ95" s="60"/>
      <c r="VK95" s="60"/>
      <c r="VL95" s="60"/>
      <c r="VM95" s="60"/>
      <c r="VN95" s="60"/>
      <c r="VO95" s="60"/>
      <c r="VP95" s="60"/>
      <c r="VQ95" s="60"/>
      <c r="VR95" s="60"/>
      <c r="VS95" s="60"/>
      <c r="VT95" s="60"/>
      <c r="VU95" s="60"/>
      <c r="VV95" s="60"/>
      <c r="VW95" s="60"/>
      <c r="VX95" s="60"/>
      <c r="VY95" s="60"/>
      <c r="VZ95" s="60"/>
      <c r="WA95" s="60"/>
      <c r="WB95" s="60"/>
      <c r="WC95" s="60"/>
      <c r="WD95" s="60"/>
      <c r="WE95" s="60"/>
      <c r="WF95" s="60"/>
      <c r="WG95" s="60"/>
      <c r="WH95" s="60"/>
      <c r="WI95" s="60"/>
      <c r="WJ95" s="60"/>
      <c r="WK95" s="60"/>
      <c r="WL95" s="60"/>
      <c r="WM95" s="60"/>
      <c r="WN95" s="60"/>
      <c r="WO95" s="60"/>
      <c r="WP95" s="60"/>
      <c r="WQ95" s="60"/>
      <c r="WR95" s="60"/>
      <c r="WS95" s="60"/>
      <c r="WT95" s="60"/>
      <c r="WU95" s="60"/>
      <c r="WV95" s="60"/>
      <c r="WW95" s="60"/>
      <c r="WX95" s="60"/>
      <c r="WY95" s="60"/>
      <c r="WZ95" s="60"/>
      <c r="XA95" s="60"/>
      <c r="XB95" s="60"/>
      <c r="XC95" s="60"/>
      <c r="XD95" s="60"/>
      <c r="XE95" s="60"/>
      <c r="XF95" s="60"/>
      <c r="XG95" s="60"/>
      <c r="XH95" s="60"/>
      <c r="XI95" s="60"/>
      <c r="XJ95" s="60"/>
      <c r="XK95" s="60"/>
      <c r="XL95" s="60"/>
      <c r="XM95" s="60"/>
      <c r="XN95" s="60"/>
      <c r="XO95" s="60"/>
      <c r="XP95" s="60"/>
      <c r="XQ95" s="60"/>
      <c r="XR95" s="60"/>
      <c r="XS95" s="60"/>
      <c r="XT95" s="60"/>
      <c r="XU95" s="60"/>
      <c r="XV95" s="60"/>
      <c r="XW95" s="60"/>
      <c r="XX95" s="60"/>
      <c r="XY95" s="60"/>
      <c r="XZ95" s="60"/>
      <c r="YA95" s="60"/>
      <c r="YB95" s="60"/>
      <c r="YC95" s="60"/>
      <c r="YD95" s="60"/>
      <c r="YE95" s="60"/>
      <c r="YF95" s="60"/>
      <c r="YG95" s="60"/>
      <c r="YH95" s="60"/>
      <c r="YI95" s="60"/>
      <c r="YJ95" s="60"/>
      <c r="YK95" s="60"/>
      <c r="YL95" s="60"/>
      <c r="YM95" s="60"/>
      <c r="YN95" s="60"/>
      <c r="YO95" s="60"/>
      <c r="YP95" s="60"/>
      <c r="YQ95" s="60"/>
      <c r="YR95" s="60"/>
      <c r="YS95" s="60"/>
      <c r="YT95" s="60"/>
      <c r="YU95" s="60"/>
      <c r="YV95" s="60"/>
      <c r="YW95" s="60"/>
      <c r="YX95" s="60"/>
      <c r="YY95" s="60"/>
      <c r="YZ95" s="60"/>
      <c r="ZA95" s="60"/>
      <c r="ZB95" s="60"/>
      <c r="ZC95" s="60"/>
      <c r="ZD95" s="60"/>
      <c r="ZE95" s="60"/>
      <c r="ZF95" s="60"/>
      <c r="ZG95" s="60"/>
      <c r="ZH95" s="60"/>
      <c r="ZI95" s="60"/>
      <c r="ZJ95" s="60"/>
      <c r="ZK95" s="60"/>
      <c r="ZL95" s="60"/>
      <c r="ZM95" s="60"/>
      <c r="ZN95" s="60"/>
      <c r="ZO95" s="60"/>
      <c r="ZP95" s="60"/>
      <c r="ZQ95" s="60"/>
      <c r="ZR95" s="60"/>
      <c r="ZS95" s="60"/>
      <c r="ZT95" s="60"/>
      <c r="ZU95" s="60"/>
      <c r="ZV95" s="60"/>
      <c r="ZW95" s="60"/>
      <c r="ZX95" s="60"/>
      <c r="ZY95" s="60"/>
      <c r="ZZ95" s="60"/>
      <c r="AAA95" s="60"/>
      <c r="AAB95" s="60"/>
      <c r="AAC95" s="60"/>
      <c r="AAD95" s="60"/>
      <c r="AAE95" s="60"/>
      <c r="AAF95" s="60"/>
      <c r="AAG95" s="60"/>
      <c r="AAH95" s="60"/>
      <c r="AAI95" s="60"/>
      <c r="AAJ95" s="60"/>
      <c r="AAK95" s="60"/>
      <c r="AAL95" s="60"/>
      <c r="AAM95" s="60"/>
      <c r="AAN95" s="60"/>
      <c r="AAO95" s="60"/>
      <c r="AAP95" s="60"/>
      <c r="AAQ95" s="60"/>
      <c r="AAR95" s="60"/>
      <c r="AAS95" s="60"/>
      <c r="AAT95" s="60"/>
      <c r="AAU95" s="60"/>
      <c r="AAV95" s="60"/>
      <c r="AAW95" s="60"/>
      <c r="AAX95" s="60"/>
      <c r="AAY95" s="60"/>
      <c r="AAZ95" s="60"/>
      <c r="ABA95" s="60"/>
      <c r="ABB95" s="60"/>
      <c r="ABC95" s="60"/>
      <c r="ABD95" s="60"/>
      <c r="ABE95" s="60"/>
      <c r="ABF95" s="60"/>
      <c r="ABG95" s="60"/>
      <c r="ABH95" s="60"/>
      <c r="ABI95" s="60"/>
      <c r="ABJ95" s="60"/>
      <c r="ABK95" s="60"/>
      <c r="ABL95" s="60"/>
      <c r="ABM95" s="60"/>
      <c r="ABN95" s="60"/>
      <c r="ABO95" s="60"/>
      <c r="ABP95" s="60"/>
      <c r="ABQ95" s="60"/>
      <c r="ABR95" s="60"/>
      <c r="ABS95" s="60"/>
      <c r="ABT95" s="60"/>
      <c r="ABU95" s="60"/>
      <c r="ABV95" s="60"/>
      <c r="ABW95" s="60"/>
      <c r="ABX95" s="60"/>
      <c r="ABY95" s="60"/>
      <c r="ABZ95" s="60"/>
      <c r="ACA95" s="60"/>
      <c r="ACB95" s="60"/>
      <c r="ACC95" s="60"/>
      <c r="ACD95" s="60"/>
      <c r="ACE95" s="60"/>
      <c r="ACF95" s="60"/>
      <c r="ACG95" s="60"/>
      <c r="ACH95" s="60"/>
      <c r="ACI95" s="60"/>
      <c r="ACJ95" s="60"/>
      <c r="ACK95" s="60"/>
      <c r="ACL95" s="60"/>
      <c r="ACM95" s="60"/>
      <c r="ACN95" s="60"/>
      <c r="ACO95" s="60"/>
      <c r="ACP95" s="60"/>
      <c r="ACQ95" s="60"/>
      <c r="ACR95" s="60"/>
      <c r="ACS95" s="60"/>
      <c r="ACT95" s="60"/>
      <c r="ACU95" s="60"/>
      <c r="ACV95" s="60"/>
      <c r="ACW95" s="60"/>
      <c r="ACX95" s="60"/>
      <c r="ACY95" s="60"/>
      <c r="ACZ95" s="60"/>
      <c r="ADA95" s="60"/>
      <c r="ADB95" s="60"/>
      <c r="ADC95" s="60"/>
      <c r="ADD95" s="60"/>
      <c r="ADE95" s="60"/>
      <c r="ADF95" s="60"/>
      <c r="ADG95" s="60"/>
      <c r="ADH95" s="60"/>
      <c r="ADI95" s="60"/>
      <c r="ADJ95" s="60"/>
      <c r="ADK95" s="60"/>
      <c r="ADL95" s="60"/>
      <c r="ADM95" s="60"/>
      <c r="ADN95" s="60"/>
      <c r="ADO95" s="60"/>
      <c r="ADP95" s="60"/>
      <c r="ADQ95" s="60"/>
      <c r="ADR95" s="60"/>
      <c r="ADS95" s="60"/>
      <c r="ADT95" s="60"/>
      <c r="ADU95" s="60"/>
      <c r="ADV95" s="60"/>
      <c r="ADW95" s="60"/>
      <c r="ADX95" s="60"/>
      <c r="ADY95" s="60"/>
      <c r="ADZ95" s="60"/>
      <c r="AEA95" s="60"/>
      <c r="AEB95" s="60"/>
      <c r="AEC95" s="60"/>
      <c r="AED95" s="60"/>
      <c r="AEE95" s="60"/>
      <c r="AEF95" s="60"/>
      <c r="AEG95" s="60"/>
      <c r="AEH95" s="60"/>
      <c r="AEI95" s="60"/>
      <c r="AEJ95" s="60"/>
      <c r="AEK95" s="60"/>
      <c r="AEL95" s="60"/>
      <c r="AEM95" s="60"/>
      <c r="AEN95" s="60"/>
      <c r="AEO95" s="60"/>
      <c r="AEP95" s="60"/>
      <c r="AEQ95" s="60"/>
      <c r="AER95" s="60"/>
      <c r="AES95" s="60"/>
      <c r="AET95" s="60"/>
      <c r="AEU95" s="60"/>
      <c r="AEV95" s="60"/>
      <c r="AEW95" s="60"/>
      <c r="AEX95" s="60"/>
      <c r="AEY95" s="60"/>
      <c r="AEZ95" s="60"/>
      <c r="AFA95" s="60"/>
      <c r="AFB95" s="60"/>
      <c r="AFC95" s="60"/>
      <c r="AFD95" s="60"/>
      <c r="AFE95" s="60"/>
      <c r="AFF95" s="60"/>
      <c r="AFG95" s="60"/>
      <c r="AFH95" s="60"/>
      <c r="AFI95" s="60"/>
      <c r="AFJ95" s="60"/>
      <c r="AFK95" s="60"/>
      <c r="AFL95" s="60"/>
      <c r="AFM95" s="60"/>
      <c r="AFN95" s="60"/>
      <c r="AFO95" s="60"/>
      <c r="AFP95" s="60"/>
      <c r="AFQ95" s="60"/>
      <c r="AFR95" s="60"/>
      <c r="AFS95" s="60"/>
      <c r="AFT95" s="60"/>
      <c r="AFU95" s="60"/>
      <c r="AFV95" s="60"/>
      <c r="AFW95" s="60"/>
      <c r="AFX95" s="60"/>
      <c r="AFY95" s="60"/>
      <c r="AFZ95" s="60"/>
      <c r="AGA95" s="60"/>
      <c r="AGB95" s="60"/>
      <c r="AGC95" s="60"/>
      <c r="AGD95" s="60"/>
      <c r="AGE95" s="60"/>
      <c r="AGF95" s="60"/>
      <c r="AGG95" s="60"/>
      <c r="AGH95" s="60"/>
      <c r="AGI95" s="60"/>
      <c r="AGJ95" s="60"/>
      <c r="AGK95" s="60"/>
      <c r="AGL95" s="60"/>
      <c r="AGM95" s="60"/>
      <c r="AGN95" s="60"/>
      <c r="AGO95" s="60"/>
      <c r="AGP95" s="60"/>
      <c r="AGQ95" s="60"/>
      <c r="AGR95" s="60"/>
      <c r="AGS95" s="60"/>
      <c r="AGT95" s="60"/>
      <c r="AGU95" s="60"/>
      <c r="AGV95" s="60"/>
      <c r="AGW95" s="60"/>
      <c r="AGX95" s="60"/>
      <c r="AGY95" s="60"/>
      <c r="AGZ95" s="60"/>
      <c r="AHA95" s="60"/>
      <c r="AHB95" s="60"/>
      <c r="AHC95" s="60"/>
      <c r="AHD95" s="60"/>
      <c r="AHE95" s="60"/>
      <c r="AHF95" s="60"/>
      <c r="AHG95" s="60"/>
      <c r="AHH95" s="60"/>
      <c r="AHI95" s="60"/>
      <c r="AHJ95" s="60"/>
      <c r="AHK95" s="60"/>
      <c r="AHL95" s="60"/>
      <c r="AHM95" s="60"/>
      <c r="AHN95" s="60"/>
      <c r="AHO95" s="60"/>
      <c r="AHP95" s="60"/>
      <c r="AHQ95" s="60"/>
      <c r="AHR95" s="60"/>
      <c r="AHS95" s="60"/>
      <c r="AHT95" s="60"/>
      <c r="AHU95" s="60"/>
      <c r="AHV95" s="60"/>
      <c r="AHW95" s="60"/>
      <c r="AHX95" s="60"/>
      <c r="AHY95" s="60"/>
      <c r="AHZ95" s="60"/>
      <c r="AIA95" s="60"/>
      <c r="AIB95" s="60"/>
      <c r="AIC95" s="60"/>
      <c r="AID95" s="60"/>
      <c r="AIE95" s="60"/>
      <c r="AIF95" s="60"/>
      <c r="AIG95" s="60"/>
      <c r="AIH95" s="60"/>
      <c r="AII95" s="60"/>
      <c r="AIJ95" s="60"/>
      <c r="AIK95" s="60"/>
      <c r="AIL95" s="60"/>
      <c r="AIM95" s="60"/>
      <c r="AIN95" s="60"/>
      <c r="AIO95" s="60"/>
      <c r="AIP95" s="60"/>
      <c r="AIQ95" s="60"/>
      <c r="AIR95" s="60"/>
      <c r="AIS95" s="60"/>
      <c r="AIT95" s="60"/>
      <c r="AIU95" s="60"/>
      <c r="AIV95" s="60"/>
      <c r="AIW95" s="60"/>
      <c r="AIX95" s="60"/>
      <c r="AIY95" s="60"/>
      <c r="AIZ95" s="60"/>
      <c r="AJA95" s="60"/>
      <c r="AJB95" s="60"/>
      <c r="AJC95" s="60"/>
      <c r="AJD95" s="60"/>
      <c r="AJE95" s="60"/>
      <c r="AJF95" s="60"/>
      <c r="AJG95" s="60"/>
      <c r="AJH95" s="60"/>
      <c r="AJI95" s="60"/>
      <c r="AJJ95" s="60"/>
      <c r="AJK95" s="60"/>
      <c r="AJL95" s="60"/>
      <c r="AJM95" s="60"/>
      <c r="AJN95" s="60"/>
      <c r="AJO95" s="60"/>
      <c r="AJP95" s="60"/>
      <c r="AJQ95" s="60"/>
      <c r="AJR95" s="60"/>
      <c r="AJS95" s="60"/>
      <c r="AJT95" s="60"/>
      <c r="AJU95" s="60"/>
      <c r="AJV95" s="60"/>
      <c r="AJW95" s="60"/>
      <c r="AJX95" s="60"/>
      <c r="AJY95" s="60"/>
      <c r="AJZ95" s="60"/>
      <c r="AKA95" s="60"/>
      <c r="AKB95" s="60"/>
      <c r="AKC95" s="60"/>
      <c r="AKD95" s="60"/>
      <c r="AKE95" s="60"/>
      <c r="AKF95" s="60"/>
      <c r="AKG95" s="60"/>
      <c r="AKH95" s="60"/>
      <c r="AKI95" s="60"/>
      <c r="AKJ95" s="60"/>
      <c r="AKK95" s="60"/>
      <c r="AKL95" s="60"/>
      <c r="AKM95" s="60"/>
      <c r="AKN95" s="60"/>
      <c r="AKO95" s="60"/>
      <c r="AKP95" s="60"/>
      <c r="AKQ95" s="60"/>
      <c r="AKR95" s="60"/>
      <c r="AKS95" s="60"/>
      <c r="AKT95" s="60"/>
      <c r="AKU95" s="60"/>
      <c r="AKV95" s="60"/>
      <c r="AKW95" s="60"/>
      <c r="AKX95" s="60"/>
      <c r="AKY95" s="60"/>
      <c r="AKZ95" s="60"/>
      <c r="ALA95" s="60"/>
      <c r="ALB95" s="60"/>
      <c r="ALC95" s="60"/>
      <c r="ALD95" s="60"/>
      <c r="ALE95" s="60"/>
      <c r="ALF95" s="60"/>
      <c r="ALG95" s="60"/>
      <c r="ALH95" s="60"/>
      <c r="ALI95" s="60"/>
      <c r="ALJ95" s="60"/>
      <c r="ALK95" s="60"/>
      <c r="ALL95" s="60"/>
      <c r="ALM95" s="60"/>
      <c r="ALN95" s="60"/>
      <c r="ALO95" s="60"/>
      <c r="ALP95" s="60"/>
      <c r="ALQ95" s="60"/>
      <c r="ALR95" s="60"/>
      <c r="ALS95" s="60"/>
      <c r="ALT95" s="60"/>
      <c r="ALU95" s="60"/>
      <c r="ALV95" s="60"/>
      <c r="ALW95" s="60"/>
      <c r="ALX95" s="60"/>
      <c r="ALY95" s="60"/>
      <c r="ALZ95" s="60"/>
      <c r="AMA95" s="60"/>
      <c r="AMB95" s="60"/>
      <c r="AMC95" s="60"/>
      <c r="AMD95" s="60"/>
      <c r="AME95" s="60"/>
      <c r="AMF95" s="60"/>
      <c r="AMG95" s="60"/>
      <c r="AMH95" s="60"/>
      <c r="AMI95" s="60"/>
      <c r="AMJ95" s="60"/>
      <c r="AMK95" s="60"/>
    </row>
    <row r="96" spans="1:1025" ht="51" x14ac:dyDescent="0.2">
      <c r="A96" s="24" t="s">
        <v>205</v>
      </c>
      <c r="B96" s="54" t="s">
        <v>206</v>
      </c>
      <c r="C96" s="20" t="s">
        <v>207</v>
      </c>
      <c r="D96" s="18">
        <f t="shared" si="158"/>
        <v>13.617924515999999</v>
      </c>
      <c r="E96" s="74">
        <v>0</v>
      </c>
      <c r="F96" s="74">
        <v>0</v>
      </c>
      <c r="G96" s="70">
        <v>13.617924515999999</v>
      </c>
      <c r="H96" s="74">
        <v>0</v>
      </c>
      <c r="I96" s="18">
        <v>0</v>
      </c>
      <c r="J96" s="74">
        <v>0</v>
      </c>
      <c r="K96" s="74">
        <v>0</v>
      </c>
      <c r="L96" s="18">
        <v>0</v>
      </c>
      <c r="M96" s="74">
        <v>0</v>
      </c>
      <c r="N96" s="18">
        <f t="shared" ref="N96" si="247">I96-D96</f>
        <v>-13.617924515999999</v>
      </c>
      <c r="O96" s="18" t="s">
        <v>32</v>
      </c>
      <c r="P96" s="18">
        <f t="shared" ref="P96" si="248">J96-E96</f>
        <v>0</v>
      </c>
      <c r="Q96" s="74" t="s">
        <v>32</v>
      </c>
      <c r="R96" s="18">
        <f t="shared" ref="R96" si="249">K96-F96</f>
        <v>0</v>
      </c>
      <c r="S96" s="74" t="s">
        <v>32</v>
      </c>
      <c r="T96" s="18">
        <f t="shared" ref="T96" si="250">L96-G96</f>
        <v>-13.617924515999999</v>
      </c>
      <c r="U96" s="70" t="s">
        <v>32</v>
      </c>
      <c r="V96" s="74">
        <f t="shared" ref="V96" si="251">M96-H96</f>
        <v>0</v>
      </c>
      <c r="W96" s="74" t="s">
        <v>32</v>
      </c>
      <c r="X96" s="56"/>
    </row>
    <row r="97" spans="1:1025" s="59" customFormat="1" ht="15.75" x14ac:dyDescent="0.25">
      <c r="A97" s="23" t="s">
        <v>208</v>
      </c>
      <c r="B97" s="20" t="s">
        <v>151</v>
      </c>
      <c r="C97" s="20" t="s">
        <v>32</v>
      </c>
      <c r="D97" s="71">
        <f t="shared" si="158"/>
        <v>22.1388</v>
      </c>
      <c r="E97" s="71">
        <f t="shared" ref="E97" si="252">SUM(E98)</f>
        <v>0</v>
      </c>
      <c r="F97" s="71">
        <f t="shared" ref="F97" si="253">SUM(F98)</f>
        <v>0</v>
      </c>
      <c r="G97" s="71">
        <v>22.1388</v>
      </c>
      <c r="H97" s="71">
        <f t="shared" ref="H97" si="254">SUM(H98)</f>
        <v>0</v>
      </c>
      <c r="I97" s="71">
        <f t="shared" ref="I97" si="255">SUM(I98)</f>
        <v>0</v>
      </c>
      <c r="J97" s="71">
        <f t="shared" ref="J97" si="256">SUM(J98)</f>
        <v>0</v>
      </c>
      <c r="K97" s="71">
        <f t="shared" ref="K97" si="257">SUM(K98)</f>
        <v>0</v>
      </c>
      <c r="L97" s="71">
        <f t="shared" ref="L97" si="258">SUM(L98)</f>
        <v>0</v>
      </c>
      <c r="M97" s="71">
        <f t="shared" ref="M97" si="259">SUM(M98)</f>
        <v>0</v>
      </c>
      <c r="N97" s="71">
        <f t="shared" ref="N97" si="260">SUM(N98)</f>
        <v>-22.1388</v>
      </c>
      <c r="O97" s="71" t="s">
        <v>32</v>
      </c>
      <c r="P97" s="71">
        <f t="shared" ref="P97" si="261">SUM(P98)</f>
        <v>0</v>
      </c>
      <c r="Q97" s="71" t="s">
        <v>32</v>
      </c>
      <c r="R97" s="71">
        <f t="shared" ref="R97" si="262">SUM(R98)</f>
        <v>0</v>
      </c>
      <c r="S97" s="71" t="s">
        <v>32</v>
      </c>
      <c r="T97" s="71">
        <f t="shared" ref="T97" si="263">SUM(T98)</f>
        <v>-22.1388</v>
      </c>
      <c r="U97" s="71" t="s">
        <v>32</v>
      </c>
      <c r="V97" s="71">
        <f t="shared" ref="V97" si="264">SUM(V98)</f>
        <v>0</v>
      </c>
      <c r="W97" s="71" t="s">
        <v>32</v>
      </c>
      <c r="X97" s="63"/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60"/>
      <c r="AS97" s="60"/>
      <c r="AT97" s="60"/>
      <c r="AU97" s="60"/>
      <c r="AV97" s="60"/>
      <c r="AW97" s="60"/>
      <c r="AX97" s="60"/>
      <c r="AY97" s="60"/>
      <c r="AZ97" s="60"/>
      <c r="BA97" s="60"/>
      <c r="BB97" s="60"/>
      <c r="BC97" s="60"/>
      <c r="BD97" s="60"/>
      <c r="BE97" s="60"/>
      <c r="BF97" s="60"/>
      <c r="BG97" s="60"/>
      <c r="BH97" s="60"/>
      <c r="BI97" s="60"/>
      <c r="BJ97" s="60"/>
      <c r="BK97" s="60"/>
      <c r="BL97" s="60"/>
      <c r="BM97" s="60"/>
      <c r="BN97" s="60"/>
      <c r="BO97" s="60"/>
      <c r="BP97" s="60"/>
      <c r="BQ97" s="60"/>
      <c r="BR97" s="60"/>
      <c r="BS97" s="60"/>
      <c r="BT97" s="60"/>
      <c r="BU97" s="60"/>
      <c r="BV97" s="60"/>
      <c r="BW97" s="60"/>
      <c r="BX97" s="60"/>
      <c r="BY97" s="60"/>
      <c r="BZ97" s="60"/>
      <c r="CA97" s="60"/>
      <c r="CB97" s="60"/>
      <c r="CC97" s="60"/>
      <c r="CD97" s="60"/>
      <c r="CE97" s="60"/>
      <c r="CF97" s="60"/>
      <c r="CG97" s="60"/>
      <c r="CH97" s="60"/>
      <c r="CI97" s="60"/>
      <c r="CJ97" s="60"/>
      <c r="CK97" s="60"/>
      <c r="CL97" s="60"/>
      <c r="CM97" s="60"/>
      <c r="CN97" s="60"/>
      <c r="CO97" s="60"/>
      <c r="CP97" s="60"/>
      <c r="CQ97" s="60"/>
      <c r="CR97" s="60"/>
      <c r="CS97" s="60"/>
      <c r="CT97" s="60"/>
      <c r="CU97" s="60"/>
      <c r="CV97" s="60"/>
      <c r="CW97" s="60"/>
      <c r="CX97" s="60"/>
      <c r="CY97" s="60"/>
      <c r="CZ97" s="60"/>
      <c r="DA97" s="60"/>
      <c r="DB97" s="60"/>
      <c r="DC97" s="60"/>
      <c r="DD97" s="60"/>
      <c r="DE97" s="60"/>
      <c r="DF97" s="60"/>
      <c r="DG97" s="60"/>
      <c r="DH97" s="60"/>
      <c r="DI97" s="60"/>
      <c r="DJ97" s="60"/>
      <c r="DK97" s="60"/>
      <c r="DL97" s="60"/>
      <c r="DM97" s="60"/>
      <c r="DN97" s="60"/>
      <c r="DO97" s="60"/>
      <c r="DP97" s="60"/>
      <c r="DQ97" s="60"/>
      <c r="DR97" s="60"/>
      <c r="DS97" s="60"/>
      <c r="DT97" s="60"/>
      <c r="DU97" s="60"/>
      <c r="DV97" s="60"/>
      <c r="DW97" s="60"/>
      <c r="DX97" s="60"/>
      <c r="DY97" s="60"/>
      <c r="DZ97" s="60"/>
      <c r="EA97" s="60"/>
      <c r="EB97" s="60"/>
      <c r="EC97" s="60"/>
      <c r="ED97" s="60"/>
      <c r="EE97" s="60"/>
      <c r="EF97" s="60"/>
      <c r="EG97" s="60"/>
      <c r="EH97" s="60"/>
      <c r="EI97" s="60"/>
      <c r="EJ97" s="60"/>
      <c r="EK97" s="60"/>
      <c r="EL97" s="60"/>
      <c r="EM97" s="60"/>
      <c r="EN97" s="60"/>
      <c r="EO97" s="60"/>
      <c r="EP97" s="60"/>
      <c r="EQ97" s="60"/>
      <c r="ER97" s="60"/>
      <c r="ES97" s="60"/>
      <c r="ET97" s="60"/>
      <c r="EU97" s="60"/>
      <c r="EV97" s="60"/>
      <c r="EW97" s="60"/>
      <c r="EX97" s="60"/>
      <c r="EY97" s="60"/>
      <c r="EZ97" s="60"/>
      <c r="FA97" s="60"/>
      <c r="FB97" s="60"/>
      <c r="FC97" s="60"/>
      <c r="FD97" s="60"/>
      <c r="FE97" s="60"/>
      <c r="FF97" s="60"/>
      <c r="FG97" s="60"/>
      <c r="FH97" s="60"/>
      <c r="FI97" s="60"/>
      <c r="FJ97" s="60"/>
      <c r="FK97" s="60"/>
      <c r="FL97" s="60"/>
      <c r="FM97" s="60"/>
      <c r="FN97" s="60"/>
      <c r="FO97" s="60"/>
      <c r="FP97" s="60"/>
      <c r="FQ97" s="60"/>
      <c r="FR97" s="60"/>
      <c r="FS97" s="60"/>
      <c r="FT97" s="60"/>
      <c r="FU97" s="60"/>
      <c r="FV97" s="60"/>
      <c r="FW97" s="60"/>
      <c r="FX97" s="60"/>
      <c r="FY97" s="60"/>
      <c r="FZ97" s="60"/>
      <c r="GA97" s="60"/>
      <c r="GB97" s="60"/>
      <c r="GC97" s="60"/>
      <c r="GD97" s="60"/>
      <c r="GE97" s="60"/>
      <c r="GF97" s="60"/>
      <c r="GG97" s="60"/>
      <c r="GH97" s="60"/>
      <c r="GI97" s="60"/>
      <c r="GJ97" s="60"/>
      <c r="GK97" s="60"/>
      <c r="GL97" s="60"/>
      <c r="GM97" s="60"/>
      <c r="GN97" s="60"/>
      <c r="GO97" s="60"/>
      <c r="GP97" s="60"/>
      <c r="GQ97" s="60"/>
      <c r="GR97" s="60"/>
      <c r="GS97" s="60"/>
      <c r="GT97" s="60"/>
      <c r="GU97" s="60"/>
      <c r="GV97" s="60"/>
      <c r="GW97" s="60"/>
      <c r="GX97" s="60"/>
      <c r="GY97" s="60"/>
      <c r="GZ97" s="60"/>
      <c r="HA97" s="60"/>
      <c r="HB97" s="60"/>
      <c r="HC97" s="60"/>
      <c r="HD97" s="60"/>
      <c r="HE97" s="60"/>
      <c r="HF97" s="60"/>
      <c r="HG97" s="60"/>
      <c r="HH97" s="60"/>
      <c r="HI97" s="60"/>
      <c r="HJ97" s="60"/>
      <c r="HK97" s="60"/>
      <c r="HL97" s="60"/>
      <c r="HM97" s="60"/>
      <c r="HN97" s="60"/>
      <c r="HO97" s="60"/>
      <c r="HP97" s="60"/>
      <c r="HQ97" s="60"/>
      <c r="HR97" s="60"/>
      <c r="HS97" s="60"/>
      <c r="HT97" s="60"/>
      <c r="HU97" s="60"/>
      <c r="HV97" s="60"/>
      <c r="HW97" s="60"/>
      <c r="HX97" s="60"/>
      <c r="HY97" s="60"/>
      <c r="HZ97" s="60"/>
      <c r="IA97" s="60"/>
      <c r="IB97" s="60"/>
      <c r="IC97" s="60"/>
      <c r="ID97" s="60"/>
      <c r="IE97" s="60"/>
      <c r="IF97" s="60"/>
      <c r="IG97" s="60"/>
      <c r="IH97" s="60"/>
      <c r="II97" s="60"/>
      <c r="IJ97" s="60"/>
      <c r="IK97" s="60"/>
      <c r="IL97" s="60"/>
      <c r="IM97" s="60"/>
      <c r="IN97" s="60"/>
      <c r="IO97" s="60"/>
      <c r="IP97" s="60"/>
      <c r="IQ97" s="60"/>
      <c r="IR97" s="60"/>
      <c r="IS97" s="60"/>
      <c r="IT97" s="60"/>
      <c r="IU97" s="60"/>
      <c r="IV97" s="60"/>
      <c r="IW97" s="60"/>
      <c r="IX97" s="60"/>
      <c r="IY97" s="60"/>
      <c r="IZ97" s="60"/>
      <c r="JA97" s="60"/>
      <c r="JB97" s="60"/>
      <c r="JC97" s="60"/>
      <c r="JD97" s="60"/>
      <c r="JE97" s="60"/>
      <c r="JF97" s="60"/>
      <c r="JG97" s="60"/>
      <c r="JH97" s="60"/>
      <c r="JI97" s="60"/>
      <c r="JJ97" s="60"/>
      <c r="JK97" s="60"/>
      <c r="JL97" s="60"/>
      <c r="JM97" s="60"/>
      <c r="JN97" s="60"/>
      <c r="JO97" s="60"/>
      <c r="JP97" s="60"/>
      <c r="JQ97" s="60"/>
      <c r="JR97" s="60"/>
      <c r="JS97" s="60"/>
      <c r="JT97" s="60"/>
      <c r="JU97" s="60"/>
      <c r="JV97" s="60"/>
      <c r="JW97" s="60"/>
      <c r="JX97" s="60"/>
      <c r="JY97" s="60"/>
      <c r="JZ97" s="60"/>
      <c r="KA97" s="60"/>
      <c r="KB97" s="60"/>
      <c r="KC97" s="60"/>
      <c r="KD97" s="60"/>
      <c r="KE97" s="60"/>
      <c r="KF97" s="60"/>
      <c r="KG97" s="60"/>
      <c r="KH97" s="60"/>
      <c r="KI97" s="60"/>
      <c r="KJ97" s="60"/>
      <c r="KK97" s="60"/>
      <c r="KL97" s="60"/>
      <c r="KM97" s="60"/>
      <c r="KN97" s="60"/>
      <c r="KO97" s="60"/>
      <c r="KP97" s="60"/>
      <c r="KQ97" s="60"/>
      <c r="KR97" s="60"/>
      <c r="KS97" s="60"/>
      <c r="KT97" s="60"/>
      <c r="KU97" s="60"/>
      <c r="KV97" s="60"/>
      <c r="KW97" s="60"/>
      <c r="KX97" s="60"/>
      <c r="KY97" s="60"/>
      <c r="KZ97" s="60"/>
      <c r="LA97" s="60"/>
      <c r="LB97" s="60"/>
      <c r="LC97" s="60"/>
      <c r="LD97" s="60"/>
      <c r="LE97" s="60"/>
      <c r="LF97" s="60"/>
      <c r="LG97" s="60"/>
      <c r="LH97" s="60"/>
      <c r="LI97" s="60"/>
      <c r="LJ97" s="60"/>
      <c r="LK97" s="60"/>
      <c r="LL97" s="60"/>
      <c r="LM97" s="60"/>
      <c r="LN97" s="60"/>
      <c r="LO97" s="60"/>
      <c r="LP97" s="60"/>
      <c r="LQ97" s="60"/>
      <c r="LR97" s="60"/>
      <c r="LS97" s="60"/>
      <c r="LT97" s="60"/>
      <c r="LU97" s="60"/>
      <c r="LV97" s="60"/>
      <c r="LW97" s="60"/>
      <c r="LX97" s="60"/>
      <c r="LY97" s="60"/>
      <c r="LZ97" s="60"/>
      <c r="MA97" s="60"/>
      <c r="MB97" s="60"/>
      <c r="MC97" s="60"/>
      <c r="MD97" s="60"/>
      <c r="ME97" s="60"/>
      <c r="MF97" s="60"/>
      <c r="MG97" s="60"/>
      <c r="MH97" s="60"/>
      <c r="MI97" s="60"/>
      <c r="MJ97" s="60"/>
      <c r="MK97" s="60"/>
      <c r="ML97" s="60"/>
      <c r="MM97" s="60"/>
      <c r="MN97" s="60"/>
      <c r="MO97" s="60"/>
      <c r="MP97" s="60"/>
      <c r="MQ97" s="60"/>
      <c r="MR97" s="60"/>
      <c r="MS97" s="60"/>
      <c r="MT97" s="60"/>
      <c r="MU97" s="60"/>
      <c r="MV97" s="60"/>
      <c r="MW97" s="60"/>
      <c r="MX97" s="60"/>
      <c r="MY97" s="60"/>
      <c r="MZ97" s="60"/>
      <c r="NA97" s="60"/>
      <c r="NB97" s="60"/>
      <c r="NC97" s="60"/>
      <c r="ND97" s="60"/>
      <c r="NE97" s="60"/>
      <c r="NF97" s="60"/>
      <c r="NG97" s="60"/>
      <c r="NH97" s="60"/>
      <c r="NI97" s="60"/>
      <c r="NJ97" s="60"/>
      <c r="NK97" s="60"/>
      <c r="NL97" s="60"/>
      <c r="NM97" s="60"/>
      <c r="NN97" s="60"/>
      <c r="NO97" s="60"/>
      <c r="NP97" s="60"/>
      <c r="NQ97" s="60"/>
      <c r="NR97" s="60"/>
      <c r="NS97" s="60"/>
      <c r="NT97" s="60"/>
      <c r="NU97" s="60"/>
      <c r="NV97" s="60"/>
      <c r="NW97" s="60"/>
      <c r="NX97" s="60"/>
      <c r="NY97" s="60"/>
      <c r="NZ97" s="60"/>
      <c r="OA97" s="60"/>
      <c r="OB97" s="60"/>
      <c r="OC97" s="60"/>
      <c r="OD97" s="60"/>
      <c r="OE97" s="60"/>
      <c r="OF97" s="60"/>
      <c r="OG97" s="60"/>
      <c r="OH97" s="60"/>
      <c r="OI97" s="60"/>
      <c r="OJ97" s="60"/>
      <c r="OK97" s="60"/>
      <c r="OL97" s="60"/>
      <c r="OM97" s="60"/>
      <c r="ON97" s="60"/>
      <c r="OO97" s="60"/>
      <c r="OP97" s="60"/>
      <c r="OQ97" s="60"/>
      <c r="OR97" s="60"/>
      <c r="OS97" s="60"/>
      <c r="OT97" s="60"/>
      <c r="OU97" s="60"/>
      <c r="OV97" s="60"/>
      <c r="OW97" s="60"/>
      <c r="OX97" s="60"/>
      <c r="OY97" s="60"/>
      <c r="OZ97" s="60"/>
      <c r="PA97" s="60"/>
      <c r="PB97" s="60"/>
      <c r="PC97" s="60"/>
      <c r="PD97" s="60"/>
      <c r="PE97" s="60"/>
      <c r="PF97" s="60"/>
      <c r="PG97" s="60"/>
      <c r="PH97" s="60"/>
      <c r="PI97" s="60"/>
      <c r="PJ97" s="60"/>
      <c r="PK97" s="60"/>
      <c r="PL97" s="60"/>
      <c r="PM97" s="60"/>
      <c r="PN97" s="60"/>
      <c r="PO97" s="60"/>
      <c r="PP97" s="60"/>
      <c r="PQ97" s="60"/>
      <c r="PR97" s="60"/>
      <c r="PS97" s="60"/>
      <c r="PT97" s="60"/>
      <c r="PU97" s="60"/>
      <c r="PV97" s="60"/>
      <c r="PW97" s="60"/>
      <c r="PX97" s="60"/>
      <c r="PY97" s="60"/>
      <c r="PZ97" s="60"/>
      <c r="QA97" s="60"/>
      <c r="QB97" s="60"/>
      <c r="QC97" s="60"/>
      <c r="QD97" s="60"/>
      <c r="QE97" s="60"/>
      <c r="QF97" s="60"/>
      <c r="QG97" s="60"/>
      <c r="QH97" s="60"/>
      <c r="QI97" s="60"/>
      <c r="QJ97" s="60"/>
      <c r="QK97" s="60"/>
      <c r="QL97" s="60"/>
      <c r="QM97" s="60"/>
      <c r="QN97" s="60"/>
      <c r="QO97" s="60"/>
      <c r="QP97" s="60"/>
      <c r="QQ97" s="60"/>
      <c r="QR97" s="60"/>
      <c r="QS97" s="60"/>
      <c r="QT97" s="60"/>
      <c r="QU97" s="60"/>
      <c r="QV97" s="60"/>
      <c r="QW97" s="60"/>
      <c r="QX97" s="60"/>
      <c r="QY97" s="60"/>
      <c r="QZ97" s="60"/>
      <c r="RA97" s="60"/>
      <c r="RB97" s="60"/>
      <c r="RC97" s="60"/>
      <c r="RD97" s="60"/>
      <c r="RE97" s="60"/>
      <c r="RF97" s="60"/>
      <c r="RG97" s="60"/>
      <c r="RH97" s="60"/>
      <c r="RI97" s="60"/>
      <c r="RJ97" s="60"/>
      <c r="RK97" s="60"/>
      <c r="RL97" s="60"/>
      <c r="RM97" s="60"/>
      <c r="RN97" s="60"/>
      <c r="RO97" s="60"/>
      <c r="RP97" s="60"/>
      <c r="RQ97" s="60"/>
      <c r="RR97" s="60"/>
      <c r="RS97" s="60"/>
      <c r="RT97" s="60"/>
      <c r="RU97" s="60"/>
      <c r="RV97" s="60"/>
      <c r="RW97" s="60"/>
      <c r="RX97" s="60"/>
      <c r="RY97" s="60"/>
      <c r="RZ97" s="60"/>
      <c r="SA97" s="60"/>
      <c r="SB97" s="60"/>
      <c r="SC97" s="60"/>
      <c r="SD97" s="60"/>
      <c r="SE97" s="60"/>
      <c r="SF97" s="60"/>
      <c r="SG97" s="60"/>
      <c r="SH97" s="60"/>
      <c r="SI97" s="60"/>
      <c r="SJ97" s="60"/>
      <c r="SK97" s="60"/>
      <c r="SL97" s="60"/>
      <c r="SM97" s="60"/>
      <c r="SN97" s="60"/>
      <c r="SO97" s="60"/>
      <c r="SP97" s="60"/>
      <c r="SQ97" s="60"/>
      <c r="SR97" s="60"/>
      <c r="SS97" s="60"/>
      <c r="ST97" s="60"/>
      <c r="SU97" s="60"/>
      <c r="SV97" s="60"/>
      <c r="SW97" s="60"/>
      <c r="SX97" s="60"/>
      <c r="SY97" s="60"/>
      <c r="SZ97" s="60"/>
      <c r="TA97" s="60"/>
      <c r="TB97" s="60"/>
      <c r="TC97" s="60"/>
      <c r="TD97" s="60"/>
      <c r="TE97" s="60"/>
      <c r="TF97" s="60"/>
      <c r="TG97" s="60"/>
      <c r="TH97" s="60"/>
      <c r="TI97" s="60"/>
      <c r="TJ97" s="60"/>
      <c r="TK97" s="60"/>
      <c r="TL97" s="60"/>
      <c r="TM97" s="60"/>
      <c r="TN97" s="60"/>
      <c r="TO97" s="60"/>
      <c r="TP97" s="60"/>
      <c r="TQ97" s="60"/>
      <c r="TR97" s="60"/>
      <c r="TS97" s="60"/>
      <c r="TT97" s="60"/>
      <c r="TU97" s="60"/>
      <c r="TV97" s="60"/>
      <c r="TW97" s="60"/>
      <c r="TX97" s="60"/>
      <c r="TY97" s="60"/>
      <c r="TZ97" s="60"/>
      <c r="UA97" s="60"/>
      <c r="UB97" s="60"/>
      <c r="UC97" s="60"/>
      <c r="UD97" s="60"/>
      <c r="UE97" s="60"/>
      <c r="UF97" s="60"/>
      <c r="UG97" s="60"/>
      <c r="UH97" s="60"/>
      <c r="UI97" s="60"/>
      <c r="UJ97" s="60"/>
      <c r="UK97" s="60"/>
      <c r="UL97" s="60"/>
      <c r="UM97" s="60"/>
      <c r="UN97" s="60"/>
      <c r="UO97" s="60"/>
      <c r="UP97" s="60"/>
      <c r="UQ97" s="60"/>
      <c r="UR97" s="60"/>
      <c r="US97" s="60"/>
      <c r="UT97" s="60"/>
      <c r="UU97" s="60"/>
      <c r="UV97" s="60"/>
      <c r="UW97" s="60"/>
      <c r="UX97" s="60"/>
      <c r="UY97" s="60"/>
      <c r="UZ97" s="60"/>
      <c r="VA97" s="60"/>
      <c r="VB97" s="60"/>
      <c r="VC97" s="60"/>
      <c r="VD97" s="60"/>
      <c r="VE97" s="60"/>
      <c r="VF97" s="60"/>
      <c r="VG97" s="60"/>
      <c r="VH97" s="60"/>
      <c r="VI97" s="60"/>
      <c r="VJ97" s="60"/>
      <c r="VK97" s="60"/>
      <c r="VL97" s="60"/>
      <c r="VM97" s="60"/>
      <c r="VN97" s="60"/>
      <c r="VO97" s="60"/>
      <c r="VP97" s="60"/>
      <c r="VQ97" s="60"/>
      <c r="VR97" s="60"/>
      <c r="VS97" s="60"/>
      <c r="VT97" s="60"/>
      <c r="VU97" s="60"/>
      <c r="VV97" s="60"/>
      <c r="VW97" s="60"/>
      <c r="VX97" s="60"/>
      <c r="VY97" s="60"/>
      <c r="VZ97" s="60"/>
      <c r="WA97" s="60"/>
      <c r="WB97" s="60"/>
      <c r="WC97" s="60"/>
      <c r="WD97" s="60"/>
      <c r="WE97" s="60"/>
      <c r="WF97" s="60"/>
      <c r="WG97" s="60"/>
      <c r="WH97" s="60"/>
      <c r="WI97" s="60"/>
      <c r="WJ97" s="60"/>
      <c r="WK97" s="60"/>
      <c r="WL97" s="60"/>
      <c r="WM97" s="60"/>
      <c r="WN97" s="60"/>
      <c r="WO97" s="60"/>
      <c r="WP97" s="60"/>
      <c r="WQ97" s="60"/>
      <c r="WR97" s="60"/>
      <c r="WS97" s="60"/>
      <c r="WT97" s="60"/>
      <c r="WU97" s="60"/>
      <c r="WV97" s="60"/>
      <c r="WW97" s="60"/>
      <c r="WX97" s="60"/>
      <c r="WY97" s="60"/>
      <c r="WZ97" s="60"/>
      <c r="XA97" s="60"/>
      <c r="XB97" s="60"/>
      <c r="XC97" s="60"/>
      <c r="XD97" s="60"/>
      <c r="XE97" s="60"/>
      <c r="XF97" s="60"/>
      <c r="XG97" s="60"/>
      <c r="XH97" s="60"/>
      <c r="XI97" s="60"/>
      <c r="XJ97" s="60"/>
      <c r="XK97" s="60"/>
      <c r="XL97" s="60"/>
      <c r="XM97" s="60"/>
      <c r="XN97" s="60"/>
      <c r="XO97" s="60"/>
      <c r="XP97" s="60"/>
      <c r="XQ97" s="60"/>
      <c r="XR97" s="60"/>
      <c r="XS97" s="60"/>
      <c r="XT97" s="60"/>
      <c r="XU97" s="60"/>
      <c r="XV97" s="60"/>
      <c r="XW97" s="60"/>
      <c r="XX97" s="60"/>
      <c r="XY97" s="60"/>
      <c r="XZ97" s="60"/>
      <c r="YA97" s="60"/>
      <c r="YB97" s="60"/>
      <c r="YC97" s="60"/>
      <c r="YD97" s="60"/>
      <c r="YE97" s="60"/>
      <c r="YF97" s="60"/>
      <c r="YG97" s="60"/>
      <c r="YH97" s="60"/>
      <c r="YI97" s="60"/>
      <c r="YJ97" s="60"/>
      <c r="YK97" s="60"/>
      <c r="YL97" s="60"/>
      <c r="YM97" s="60"/>
      <c r="YN97" s="60"/>
      <c r="YO97" s="60"/>
      <c r="YP97" s="60"/>
      <c r="YQ97" s="60"/>
      <c r="YR97" s="60"/>
      <c r="YS97" s="60"/>
      <c r="YT97" s="60"/>
      <c r="YU97" s="60"/>
      <c r="YV97" s="60"/>
      <c r="YW97" s="60"/>
      <c r="YX97" s="60"/>
      <c r="YY97" s="60"/>
      <c r="YZ97" s="60"/>
      <c r="ZA97" s="60"/>
      <c r="ZB97" s="60"/>
      <c r="ZC97" s="60"/>
      <c r="ZD97" s="60"/>
      <c r="ZE97" s="60"/>
      <c r="ZF97" s="60"/>
      <c r="ZG97" s="60"/>
      <c r="ZH97" s="60"/>
      <c r="ZI97" s="60"/>
      <c r="ZJ97" s="60"/>
      <c r="ZK97" s="60"/>
      <c r="ZL97" s="60"/>
      <c r="ZM97" s="60"/>
      <c r="ZN97" s="60"/>
      <c r="ZO97" s="60"/>
      <c r="ZP97" s="60"/>
      <c r="ZQ97" s="60"/>
      <c r="ZR97" s="60"/>
      <c r="ZS97" s="60"/>
      <c r="ZT97" s="60"/>
      <c r="ZU97" s="60"/>
      <c r="ZV97" s="60"/>
      <c r="ZW97" s="60"/>
      <c r="ZX97" s="60"/>
      <c r="ZY97" s="60"/>
      <c r="ZZ97" s="60"/>
      <c r="AAA97" s="60"/>
      <c r="AAB97" s="60"/>
      <c r="AAC97" s="60"/>
      <c r="AAD97" s="60"/>
      <c r="AAE97" s="60"/>
      <c r="AAF97" s="60"/>
      <c r="AAG97" s="60"/>
      <c r="AAH97" s="60"/>
      <c r="AAI97" s="60"/>
      <c r="AAJ97" s="60"/>
      <c r="AAK97" s="60"/>
      <c r="AAL97" s="60"/>
      <c r="AAM97" s="60"/>
      <c r="AAN97" s="60"/>
      <c r="AAO97" s="60"/>
      <c r="AAP97" s="60"/>
      <c r="AAQ97" s="60"/>
      <c r="AAR97" s="60"/>
      <c r="AAS97" s="60"/>
      <c r="AAT97" s="60"/>
      <c r="AAU97" s="60"/>
      <c r="AAV97" s="60"/>
      <c r="AAW97" s="60"/>
      <c r="AAX97" s="60"/>
      <c r="AAY97" s="60"/>
      <c r="AAZ97" s="60"/>
      <c r="ABA97" s="60"/>
      <c r="ABB97" s="60"/>
      <c r="ABC97" s="60"/>
      <c r="ABD97" s="60"/>
      <c r="ABE97" s="60"/>
      <c r="ABF97" s="60"/>
      <c r="ABG97" s="60"/>
      <c r="ABH97" s="60"/>
      <c r="ABI97" s="60"/>
      <c r="ABJ97" s="60"/>
      <c r="ABK97" s="60"/>
      <c r="ABL97" s="60"/>
      <c r="ABM97" s="60"/>
      <c r="ABN97" s="60"/>
      <c r="ABO97" s="60"/>
      <c r="ABP97" s="60"/>
      <c r="ABQ97" s="60"/>
      <c r="ABR97" s="60"/>
      <c r="ABS97" s="60"/>
      <c r="ABT97" s="60"/>
      <c r="ABU97" s="60"/>
      <c r="ABV97" s="60"/>
      <c r="ABW97" s="60"/>
      <c r="ABX97" s="60"/>
      <c r="ABY97" s="60"/>
      <c r="ABZ97" s="60"/>
      <c r="ACA97" s="60"/>
      <c r="ACB97" s="60"/>
      <c r="ACC97" s="60"/>
      <c r="ACD97" s="60"/>
      <c r="ACE97" s="60"/>
      <c r="ACF97" s="60"/>
      <c r="ACG97" s="60"/>
      <c r="ACH97" s="60"/>
      <c r="ACI97" s="60"/>
      <c r="ACJ97" s="60"/>
      <c r="ACK97" s="60"/>
      <c r="ACL97" s="60"/>
      <c r="ACM97" s="60"/>
      <c r="ACN97" s="60"/>
      <c r="ACO97" s="60"/>
      <c r="ACP97" s="60"/>
      <c r="ACQ97" s="60"/>
      <c r="ACR97" s="60"/>
      <c r="ACS97" s="60"/>
      <c r="ACT97" s="60"/>
      <c r="ACU97" s="60"/>
      <c r="ACV97" s="60"/>
      <c r="ACW97" s="60"/>
      <c r="ACX97" s="60"/>
      <c r="ACY97" s="60"/>
      <c r="ACZ97" s="60"/>
      <c r="ADA97" s="60"/>
      <c r="ADB97" s="60"/>
      <c r="ADC97" s="60"/>
      <c r="ADD97" s="60"/>
      <c r="ADE97" s="60"/>
      <c r="ADF97" s="60"/>
      <c r="ADG97" s="60"/>
      <c r="ADH97" s="60"/>
      <c r="ADI97" s="60"/>
      <c r="ADJ97" s="60"/>
      <c r="ADK97" s="60"/>
      <c r="ADL97" s="60"/>
      <c r="ADM97" s="60"/>
      <c r="ADN97" s="60"/>
      <c r="ADO97" s="60"/>
      <c r="ADP97" s="60"/>
      <c r="ADQ97" s="60"/>
      <c r="ADR97" s="60"/>
      <c r="ADS97" s="60"/>
      <c r="ADT97" s="60"/>
      <c r="ADU97" s="60"/>
      <c r="ADV97" s="60"/>
      <c r="ADW97" s="60"/>
      <c r="ADX97" s="60"/>
      <c r="ADY97" s="60"/>
      <c r="ADZ97" s="60"/>
      <c r="AEA97" s="60"/>
      <c r="AEB97" s="60"/>
      <c r="AEC97" s="60"/>
      <c r="AED97" s="60"/>
      <c r="AEE97" s="60"/>
      <c r="AEF97" s="60"/>
      <c r="AEG97" s="60"/>
      <c r="AEH97" s="60"/>
      <c r="AEI97" s="60"/>
      <c r="AEJ97" s="60"/>
      <c r="AEK97" s="60"/>
      <c r="AEL97" s="60"/>
      <c r="AEM97" s="60"/>
      <c r="AEN97" s="60"/>
      <c r="AEO97" s="60"/>
      <c r="AEP97" s="60"/>
      <c r="AEQ97" s="60"/>
      <c r="AER97" s="60"/>
      <c r="AES97" s="60"/>
      <c r="AET97" s="60"/>
      <c r="AEU97" s="60"/>
      <c r="AEV97" s="60"/>
      <c r="AEW97" s="60"/>
      <c r="AEX97" s="60"/>
      <c r="AEY97" s="60"/>
      <c r="AEZ97" s="60"/>
      <c r="AFA97" s="60"/>
      <c r="AFB97" s="60"/>
      <c r="AFC97" s="60"/>
      <c r="AFD97" s="60"/>
      <c r="AFE97" s="60"/>
      <c r="AFF97" s="60"/>
      <c r="AFG97" s="60"/>
      <c r="AFH97" s="60"/>
      <c r="AFI97" s="60"/>
      <c r="AFJ97" s="60"/>
      <c r="AFK97" s="60"/>
      <c r="AFL97" s="60"/>
      <c r="AFM97" s="60"/>
      <c r="AFN97" s="60"/>
      <c r="AFO97" s="60"/>
      <c r="AFP97" s="60"/>
      <c r="AFQ97" s="60"/>
      <c r="AFR97" s="60"/>
      <c r="AFS97" s="60"/>
      <c r="AFT97" s="60"/>
      <c r="AFU97" s="60"/>
      <c r="AFV97" s="60"/>
      <c r="AFW97" s="60"/>
      <c r="AFX97" s="60"/>
      <c r="AFY97" s="60"/>
      <c r="AFZ97" s="60"/>
      <c r="AGA97" s="60"/>
      <c r="AGB97" s="60"/>
      <c r="AGC97" s="60"/>
      <c r="AGD97" s="60"/>
      <c r="AGE97" s="60"/>
      <c r="AGF97" s="60"/>
      <c r="AGG97" s="60"/>
      <c r="AGH97" s="60"/>
      <c r="AGI97" s="60"/>
      <c r="AGJ97" s="60"/>
      <c r="AGK97" s="60"/>
      <c r="AGL97" s="60"/>
      <c r="AGM97" s="60"/>
      <c r="AGN97" s="60"/>
      <c r="AGO97" s="60"/>
      <c r="AGP97" s="60"/>
      <c r="AGQ97" s="60"/>
      <c r="AGR97" s="60"/>
      <c r="AGS97" s="60"/>
      <c r="AGT97" s="60"/>
      <c r="AGU97" s="60"/>
      <c r="AGV97" s="60"/>
      <c r="AGW97" s="60"/>
      <c r="AGX97" s="60"/>
      <c r="AGY97" s="60"/>
      <c r="AGZ97" s="60"/>
      <c r="AHA97" s="60"/>
      <c r="AHB97" s="60"/>
      <c r="AHC97" s="60"/>
      <c r="AHD97" s="60"/>
      <c r="AHE97" s="60"/>
      <c r="AHF97" s="60"/>
      <c r="AHG97" s="60"/>
      <c r="AHH97" s="60"/>
      <c r="AHI97" s="60"/>
      <c r="AHJ97" s="60"/>
      <c r="AHK97" s="60"/>
      <c r="AHL97" s="60"/>
      <c r="AHM97" s="60"/>
      <c r="AHN97" s="60"/>
      <c r="AHO97" s="60"/>
      <c r="AHP97" s="60"/>
      <c r="AHQ97" s="60"/>
      <c r="AHR97" s="60"/>
      <c r="AHS97" s="60"/>
      <c r="AHT97" s="60"/>
      <c r="AHU97" s="60"/>
      <c r="AHV97" s="60"/>
      <c r="AHW97" s="60"/>
      <c r="AHX97" s="60"/>
      <c r="AHY97" s="60"/>
      <c r="AHZ97" s="60"/>
      <c r="AIA97" s="60"/>
      <c r="AIB97" s="60"/>
      <c r="AIC97" s="60"/>
      <c r="AID97" s="60"/>
      <c r="AIE97" s="60"/>
      <c r="AIF97" s="60"/>
      <c r="AIG97" s="60"/>
      <c r="AIH97" s="60"/>
      <c r="AII97" s="60"/>
      <c r="AIJ97" s="60"/>
      <c r="AIK97" s="60"/>
      <c r="AIL97" s="60"/>
      <c r="AIM97" s="60"/>
      <c r="AIN97" s="60"/>
      <c r="AIO97" s="60"/>
      <c r="AIP97" s="60"/>
      <c r="AIQ97" s="60"/>
      <c r="AIR97" s="60"/>
      <c r="AIS97" s="60"/>
      <c r="AIT97" s="60"/>
      <c r="AIU97" s="60"/>
      <c r="AIV97" s="60"/>
      <c r="AIW97" s="60"/>
      <c r="AIX97" s="60"/>
      <c r="AIY97" s="60"/>
      <c r="AIZ97" s="60"/>
      <c r="AJA97" s="60"/>
      <c r="AJB97" s="60"/>
      <c r="AJC97" s="60"/>
      <c r="AJD97" s="60"/>
      <c r="AJE97" s="60"/>
      <c r="AJF97" s="60"/>
      <c r="AJG97" s="60"/>
      <c r="AJH97" s="60"/>
      <c r="AJI97" s="60"/>
      <c r="AJJ97" s="60"/>
      <c r="AJK97" s="60"/>
      <c r="AJL97" s="60"/>
      <c r="AJM97" s="60"/>
      <c r="AJN97" s="60"/>
      <c r="AJO97" s="60"/>
      <c r="AJP97" s="60"/>
      <c r="AJQ97" s="60"/>
      <c r="AJR97" s="60"/>
      <c r="AJS97" s="60"/>
      <c r="AJT97" s="60"/>
      <c r="AJU97" s="60"/>
      <c r="AJV97" s="60"/>
      <c r="AJW97" s="60"/>
      <c r="AJX97" s="60"/>
      <c r="AJY97" s="60"/>
      <c r="AJZ97" s="60"/>
      <c r="AKA97" s="60"/>
      <c r="AKB97" s="60"/>
      <c r="AKC97" s="60"/>
      <c r="AKD97" s="60"/>
      <c r="AKE97" s="60"/>
      <c r="AKF97" s="60"/>
      <c r="AKG97" s="60"/>
      <c r="AKH97" s="60"/>
      <c r="AKI97" s="60"/>
      <c r="AKJ97" s="60"/>
      <c r="AKK97" s="60"/>
      <c r="AKL97" s="60"/>
      <c r="AKM97" s="60"/>
      <c r="AKN97" s="60"/>
      <c r="AKO97" s="60"/>
      <c r="AKP97" s="60"/>
      <c r="AKQ97" s="60"/>
      <c r="AKR97" s="60"/>
      <c r="AKS97" s="60"/>
      <c r="AKT97" s="60"/>
      <c r="AKU97" s="60"/>
      <c r="AKV97" s="60"/>
      <c r="AKW97" s="60"/>
      <c r="AKX97" s="60"/>
      <c r="AKY97" s="60"/>
      <c r="AKZ97" s="60"/>
      <c r="ALA97" s="60"/>
      <c r="ALB97" s="60"/>
      <c r="ALC97" s="60"/>
      <c r="ALD97" s="60"/>
      <c r="ALE97" s="60"/>
      <c r="ALF97" s="60"/>
      <c r="ALG97" s="60"/>
      <c r="ALH97" s="60"/>
      <c r="ALI97" s="60"/>
      <c r="ALJ97" s="60"/>
      <c r="ALK97" s="60"/>
      <c r="ALL97" s="60"/>
      <c r="ALM97" s="60"/>
      <c r="ALN97" s="60"/>
      <c r="ALO97" s="60"/>
      <c r="ALP97" s="60"/>
      <c r="ALQ97" s="60"/>
      <c r="ALR97" s="60"/>
      <c r="ALS97" s="60"/>
      <c r="ALT97" s="60"/>
      <c r="ALU97" s="60"/>
      <c r="ALV97" s="60"/>
      <c r="ALW97" s="60"/>
      <c r="ALX97" s="60"/>
      <c r="ALY97" s="60"/>
      <c r="ALZ97" s="60"/>
      <c r="AMA97" s="60"/>
      <c r="AMB97" s="60"/>
      <c r="AMC97" s="60"/>
      <c r="AMD97" s="60"/>
      <c r="AME97" s="60"/>
      <c r="AMF97" s="60"/>
      <c r="AMG97" s="60"/>
      <c r="AMH97" s="60"/>
      <c r="AMI97" s="60"/>
      <c r="AMJ97" s="60"/>
      <c r="AMK97" s="60"/>
    </row>
    <row r="98" spans="1:1025" ht="38.25" x14ac:dyDescent="0.2">
      <c r="A98" s="24" t="s">
        <v>208</v>
      </c>
      <c r="B98" s="54" t="s">
        <v>209</v>
      </c>
      <c r="C98" s="20" t="s">
        <v>210</v>
      </c>
      <c r="D98" s="18">
        <f t="shared" si="158"/>
        <v>22.1388</v>
      </c>
      <c r="E98" s="74">
        <v>0</v>
      </c>
      <c r="F98" s="74">
        <v>0</v>
      </c>
      <c r="G98" s="70">
        <v>22.1388</v>
      </c>
      <c r="H98" s="74">
        <v>0</v>
      </c>
      <c r="I98" s="18">
        <v>0</v>
      </c>
      <c r="J98" s="74">
        <v>0</v>
      </c>
      <c r="K98" s="74">
        <v>0</v>
      </c>
      <c r="L98" s="18">
        <v>0</v>
      </c>
      <c r="M98" s="74">
        <v>0</v>
      </c>
      <c r="N98" s="18">
        <f t="shared" ref="N98" si="265">I98-D98</f>
        <v>-22.1388</v>
      </c>
      <c r="O98" s="18" t="s">
        <v>32</v>
      </c>
      <c r="P98" s="18">
        <f t="shared" ref="P98" si="266">J98-E98</f>
        <v>0</v>
      </c>
      <c r="Q98" s="74" t="s">
        <v>32</v>
      </c>
      <c r="R98" s="18">
        <f t="shared" ref="R98" si="267">K98-F98</f>
        <v>0</v>
      </c>
      <c r="S98" s="74" t="s">
        <v>32</v>
      </c>
      <c r="T98" s="18">
        <f t="shared" ref="T98" si="268">L98-G98</f>
        <v>-22.1388</v>
      </c>
      <c r="U98" s="70" t="s">
        <v>32</v>
      </c>
      <c r="V98" s="74">
        <f t="shared" ref="V98" si="269">M98-H98</f>
        <v>0</v>
      </c>
      <c r="W98" s="74" t="s">
        <v>32</v>
      </c>
      <c r="X98" s="56"/>
    </row>
    <row r="99" spans="1:1025" s="59" customFormat="1" ht="15.75" x14ac:dyDescent="0.25">
      <c r="A99" s="23" t="s">
        <v>211</v>
      </c>
      <c r="B99" s="20" t="s">
        <v>157</v>
      </c>
      <c r="C99" s="20" t="s">
        <v>32</v>
      </c>
      <c r="D99" s="71">
        <f t="shared" si="158"/>
        <v>44.518603835999997</v>
      </c>
      <c r="E99" s="71">
        <f t="shared" ref="E99" si="270">SUM(E100)</f>
        <v>0</v>
      </c>
      <c r="F99" s="71">
        <f t="shared" ref="F99" si="271">SUM(F100)</f>
        <v>0</v>
      </c>
      <c r="G99" s="71">
        <v>44.518603835999997</v>
      </c>
      <c r="H99" s="71">
        <f t="shared" ref="H99" si="272">SUM(H100)</f>
        <v>0</v>
      </c>
      <c r="I99" s="71">
        <f t="shared" ref="I99" si="273">SUM(I100)</f>
        <v>0</v>
      </c>
      <c r="J99" s="71">
        <f t="shared" ref="J99" si="274">SUM(J100)</f>
        <v>0</v>
      </c>
      <c r="K99" s="71">
        <f t="shared" ref="K99" si="275">SUM(K100)</f>
        <v>0</v>
      </c>
      <c r="L99" s="71">
        <f t="shared" ref="L99" si="276">SUM(L100)</f>
        <v>0</v>
      </c>
      <c r="M99" s="71">
        <f t="shared" ref="M99" si="277">SUM(M100)</f>
        <v>0</v>
      </c>
      <c r="N99" s="71">
        <f t="shared" ref="N99" si="278">SUM(N100)</f>
        <v>-44.518603835999997</v>
      </c>
      <c r="O99" s="71" t="s">
        <v>32</v>
      </c>
      <c r="P99" s="71">
        <f t="shared" ref="P99" si="279">SUM(P100)</f>
        <v>0</v>
      </c>
      <c r="Q99" s="71" t="s">
        <v>32</v>
      </c>
      <c r="R99" s="71">
        <f t="shared" ref="R99" si="280">SUM(R100)</f>
        <v>0</v>
      </c>
      <c r="S99" s="71" t="s">
        <v>32</v>
      </c>
      <c r="T99" s="71">
        <f t="shared" ref="T99" si="281">SUM(T100)</f>
        <v>-44.518603835999997</v>
      </c>
      <c r="U99" s="71" t="s">
        <v>32</v>
      </c>
      <c r="V99" s="71">
        <f t="shared" ref="V99" si="282">SUM(V100)</f>
        <v>0</v>
      </c>
      <c r="W99" s="71" t="s">
        <v>32</v>
      </c>
      <c r="X99" s="63"/>
      <c r="Y99" s="60"/>
      <c r="Z99" s="60"/>
      <c r="AA99" s="60"/>
      <c r="AB99" s="60"/>
      <c r="AC99" s="60"/>
      <c r="AD99" s="60"/>
      <c r="AE99" s="60"/>
      <c r="AF99" s="60"/>
      <c r="AG99" s="60"/>
      <c r="AH99" s="60"/>
      <c r="AI99" s="60"/>
      <c r="AJ99" s="60"/>
      <c r="AK99" s="60"/>
      <c r="AL99" s="60"/>
      <c r="AM99" s="60"/>
      <c r="AN99" s="60"/>
      <c r="AO99" s="60"/>
      <c r="AP99" s="60"/>
      <c r="AQ99" s="60"/>
      <c r="AR99" s="60"/>
      <c r="AS99" s="60"/>
      <c r="AT99" s="60"/>
      <c r="AU99" s="60"/>
      <c r="AV99" s="60"/>
      <c r="AW99" s="60"/>
      <c r="AX99" s="60"/>
      <c r="AY99" s="60"/>
      <c r="AZ99" s="60"/>
      <c r="BA99" s="60"/>
      <c r="BB99" s="60"/>
      <c r="BC99" s="60"/>
      <c r="BD99" s="60"/>
      <c r="BE99" s="60"/>
      <c r="BF99" s="60"/>
      <c r="BG99" s="60"/>
      <c r="BH99" s="60"/>
      <c r="BI99" s="60"/>
      <c r="BJ99" s="60"/>
      <c r="BK99" s="60"/>
      <c r="BL99" s="60"/>
      <c r="BM99" s="60"/>
      <c r="BN99" s="60"/>
      <c r="BO99" s="60"/>
      <c r="BP99" s="60"/>
      <c r="BQ99" s="60"/>
      <c r="BR99" s="60"/>
      <c r="BS99" s="60"/>
      <c r="BT99" s="60"/>
      <c r="BU99" s="60"/>
      <c r="BV99" s="60"/>
      <c r="BW99" s="60"/>
      <c r="BX99" s="60"/>
      <c r="BY99" s="60"/>
      <c r="BZ99" s="60"/>
      <c r="CA99" s="60"/>
      <c r="CB99" s="60"/>
      <c r="CC99" s="60"/>
      <c r="CD99" s="60"/>
      <c r="CE99" s="60"/>
      <c r="CF99" s="60"/>
      <c r="CG99" s="60"/>
      <c r="CH99" s="60"/>
      <c r="CI99" s="60"/>
      <c r="CJ99" s="60"/>
      <c r="CK99" s="60"/>
      <c r="CL99" s="60"/>
      <c r="CM99" s="60"/>
      <c r="CN99" s="60"/>
      <c r="CO99" s="60"/>
      <c r="CP99" s="60"/>
      <c r="CQ99" s="60"/>
      <c r="CR99" s="60"/>
      <c r="CS99" s="60"/>
      <c r="CT99" s="60"/>
      <c r="CU99" s="60"/>
      <c r="CV99" s="60"/>
      <c r="CW99" s="60"/>
      <c r="CX99" s="60"/>
      <c r="CY99" s="60"/>
      <c r="CZ99" s="60"/>
      <c r="DA99" s="60"/>
      <c r="DB99" s="60"/>
      <c r="DC99" s="60"/>
      <c r="DD99" s="60"/>
      <c r="DE99" s="60"/>
      <c r="DF99" s="60"/>
      <c r="DG99" s="60"/>
      <c r="DH99" s="60"/>
      <c r="DI99" s="60"/>
      <c r="DJ99" s="60"/>
      <c r="DK99" s="60"/>
      <c r="DL99" s="60"/>
      <c r="DM99" s="60"/>
      <c r="DN99" s="60"/>
      <c r="DO99" s="60"/>
      <c r="DP99" s="60"/>
      <c r="DQ99" s="60"/>
      <c r="DR99" s="60"/>
      <c r="DS99" s="60"/>
      <c r="DT99" s="60"/>
      <c r="DU99" s="60"/>
      <c r="DV99" s="60"/>
      <c r="DW99" s="60"/>
      <c r="DX99" s="60"/>
      <c r="DY99" s="60"/>
      <c r="DZ99" s="60"/>
      <c r="EA99" s="60"/>
      <c r="EB99" s="60"/>
      <c r="EC99" s="60"/>
      <c r="ED99" s="60"/>
      <c r="EE99" s="60"/>
      <c r="EF99" s="60"/>
      <c r="EG99" s="60"/>
      <c r="EH99" s="60"/>
      <c r="EI99" s="60"/>
      <c r="EJ99" s="60"/>
      <c r="EK99" s="60"/>
      <c r="EL99" s="60"/>
      <c r="EM99" s="60"/>
      <c r="EN99" s="60"/>
      <c r="EO99" s="60"/>
      <c r="EP99" s="60"/>
      <c r="EQ99" s="60"/>
      <c r="ER99" s="60"/>
      <c r="ES99" s="60"/>
      <c r="ET99" s="60"/>
      <c r="EU99" s="60"/>
      <c r="EV99" s="60"/>
      <c r="EW99" s="60"/>
      <c r="EX99" s="60"/>
      <c r="EY99" s="60"/>
      <c r="EZ99" s="60"/>
      <c r="FA99" s="60"/>
      <c r="FB99" s="60"/>
      <c r="FC99" s="60"/>
      <c r="FD99" s="60"/>
      <c r="FE99" s="60"/>
      <c r="FF99" s="60"/>
      <c r="FG99" s="60"/>
      <c r="FH99" s="60"/>
      <c r="FI99" s="60"/>
      <c r="FJ99" s="60"/>
      <c r="FK99" s="60"/>
      <c r="FL99" s="60"/>
      <c r="FM99" s="60"/>
      <c r="FN99" s="60"/>
      <c r="FO99" s="60"/>
      <c r="FP99" s="60"/>
      <c r="FQ99" s="60"/>
      <c r="FR99" s="60"/>
      <c r="FS99" s="60"/>
      <c r="FT99" s="60"/>
      <c r="FU99" s="60"/>
      <c r="FV99" s="60"/>
      <c r="FW99" s="60"/>
      <c r="FX99" s="60"/>
      <c r="FY99" s="60"/>
      <c r="FZ99" s="60"/>
      <c r="GA99" s="60"/>
      <c r="GB99" s="60"/>
      <c r="GC99" s="60"/>
      <c r="GD99" s="60"/>
      <c r="GE99" s="60"/>
      <c r="GF99" s="60"/>
      <c r="GG99" s="60"/>
      <c r="GH99" s="60"/>
      <c r="GI99" s="60"/>
      <c r="GJ99" s="60"/>
      <c r="GK99" s="60"/>
      <c r="GL99" s="60"/>
      <c r="GM99" s="60"/>
      <c r="GN99" s="60"/>
      <c r="GO99" s="60"/>
      <c r="GP99" s="60"/>
      <c r="GQ99" s="60"/>
      <c r="GR99" s="60"/>
      <c r="GS99" s="60"/>
      <c r="GT99" s="60"/>
      <c r="GU99" s="60"/>
      <c r="GV99" s="60"/>
      <c r="GW99" s="60"/>
      <c r="GX99" s="60"/>
      <c r="GY99" s="60"/>
      <c r="GZ99" s="60"/>
      <c r="HA99" s="60"/>
      <c r="HB99" s="60"/>
      <c r="HC99" s="60"/>
      <c r="HD99" s="60"/>
      <c r="HE99" s="60"/>
      <c r="HF99" s="60"/>
      <c r="HG99" s="60"/>
      <c r="HH99" s="60"/>
      <c r="HI99" s="60"/>
      <c r="HJ99" s="60"/>
      <c r="HK99" s="60"/>
      <c r="HL99" s="60"/>
      <c r="HM99" s="60"/>
      <c r="HN99" s="60"/>
      <c r="HO99" s="60"/>
      <c r="HP99" s="60"/>
      <c r="HQ99" s="60"/>
      <c r="HR99" s="60"/>
      <c r="HS99" s="60"/>
      <c r="HT99" s="60"/>
      <c r="HU99" s="60"/>
      <c r="HV99" s="60"/>
      <c r="HW99" s="60"/>
      <c r="HX99" s="60"/>
      <c r="HY99" s="60"/>
      <c r="HZ99" s="60"/>
      <c r="IA99" s="60"/>
      <c r="IB99" s="60"/>
      <c r="IC99" s="60"/>
      <c r="ID99" s="60"/>
      <c r="IE99" s="60"/>
      <c r="IF99" s="60"/>
      <c r="IG99" s="60"/>
      <c r="IH99" s="60"/>
      <c r="II99" s="60"/>
      <c r="IJ99" s="60"/>
      <c r="IK99" s="60"/>
      <c r="IL99" s="60"/>
      <c r="IM99" s="60"/>
      <c r="IN99" s="60"/>
      <c r="IO99" s="60"/>
      <c r="IP99" s="60"/>
      <c r="IQ99" s="60"/>
      <c r="IR99" s="60"/>
      <c r="IS99" s="60"/>
      <c r="IT99" s="60"/>
      <c r="IU99" s="60"/>
      <c r="IV99" s="60"/>
      <c r="IW99" s="60"/>
      <c r="IX99" s="60"/>
      <c r="IY99" s="60"/>
      <c r="IZ99" s="60"/>
      <c r="JA99" s="60"/>
      <c r="JB99" s="60"/>
      <c r="JC99" s="60"/>
      <c r="JD99" s="60"/>
      <c r="JE99" s="60"/>
      <c r="JF99" s="60"/>
      <c r="JG99" s="60"/>
      <c r="JH99" s="60"/>
      <c r="JI99" s="60"/>
      <c r="JJ99" s="60"/>
      <c r="JK99" s="60"/>
      <c r="JL99" s="60"/>
      <c r="JM99" s="60"/>
      <c r="JN99" s="60"/>
      <c r="JO99" s="60"/>
      <c r="JP99" s="60"/>
      <c r="JQ99" s="60"/>
      <c r="JR99" s="60"/>
      <c r="JS99" s="60"/>
      <c r="JT99" s="60"/>
      <c r="JU99" s="60"/>
      <c r="JV99" s="60"/>
      <c r="JW99" s="60"/>
      <c r="JX99" s="60"/>
      <c r="JY99" s="60"/>
      <c r="JZ99" s="60"/>
      <c r="KA99" s="60"/>
      <c r="KB99" s="60"/>
      <c r="KC99" s="60"/>
      <c r="KD99" s="60"/>
      <c r="KE99" s="60"/>
      <c r="KF99" s="60"/>
      <c r="KG99" s="60"/>
      <c r="KH99" s="60"/>
      <c r="KI99" s="60"/>
      <c r="KJ99" s="60"/>
      <c r="KK99" s="60"/>
      <c r="KL99" s="60"/>
      <c r="KM99" s="60"/>
      <c r="KN99" s="60"/>
      <c r="KO99" s="60"/>
      <c r="KP99" s="60"/>
      <c r="KQ99" s="60"/>
      <c r="KR99" s="60"/>
      <c r="KS99" s="60"/>
      <c r="KT99" s="60"/>
      <c r="KU99" s="60"/>
      <c r="KV99" s="60"/>
      <c r="KW99" s="60"/>
      <c r="KX99" s="60"/>
      <c r="KY99" s="60"/>
      <c r="KZ99" s="60"/>
      <c r="LA99" s="60"/>
      <c r="LB99" s="60"/>
      <c r="LC99" s="60"/>
      <c r="LD99" s="60"/>
      <c r="LE99" s="60"/>
      <c r="LF99" s="60"/>
      <c r="LG99" s="60"/>
      <c r="LH99" s="60"/>
      <c r="LI99" s="60"/>
      <c r="LJ99" s="60"/>
      <c r="LK99" s="60"/>
      <c r="LL99" s="60"/>
      <c r="LM99" s="60"/>
      <c r="LN99" s="60"/>
      <c r="LO99" s="60"/>
      <c r="LP99" s="60"/>
      <c r="LQ99" s="60"/>
      <c r="LR99" s="60"/>
      <c r="LS99" s="60"/>
      <c r="LT99" s="60"/>
      <c r="LU99" s="60"/>
      <c r="LV99" s="60"/>
      <c r="LW99" s="60"/>
      <c r="LX99" s="60"/>
      <c r="LY99" s="60"/>
      <c r="LZ99" s="60"/>
      <c r="MA99" s="60"/>
      <c r="MB99" s="60"/>
      <c r="MC99" s="60"/>
      <c r="MD99" s="60"/>
      <c r="ME99" s="60"/>
      <c r="MF99" s="60"/>
      <c r="MG99" s="60"/>
      <c r="MH99" s="60"/>
      <c r="MI99" s="60"/>
      <c r="MJ99" s="60"/>
      <c r="MK99" s="60"/>
      <c r="ML99" s="60"/>
      <c r="MM99" s="60"/>
      <c r="MN99" s="60"/>
      <c r="MO99" s="60"/>
      <c r="MP99" s="60"/>
      <c r="MQ99" s="60"/>
      <c r="MR99" s="60"/>
      <c r="MS99" s="60"/>
      <c r="MT99" s="60"/>
      <c r="MU99" s="60"/>
      <c r="MV99" s="60"/>
      <c r="MW99" s="60"/>
      <c r="MX99" s="60"/>
      <c r="MY99" s="60"/>
      <c r="MZ99" s="60"/>
      <c r="NA99" s="60"/>
      <c r="NB99" s="60"/>
      <c r="NC99" s="60"/>
      <c r="ND99" s="60"/>
      <c r="NE99" s="60"/>
      <c r="NF99" s="60"/>
      <c r="NG99" s="60"/>
      <c r="NH99" s="60"/>
      <c r="NI99" s="60"/>
      <c r="NJ99" s="60"/>
      <c r="NK99" s="60"/>
      <c r="NL99" s="60"/>
      <c r="NM99" s="60"/>
      <c r="NN99" s="60"/>
      <c r="NO99" s="60"/>
      <c r="NP99" s="60"/>
      <c r="NQ99" s="60"/>
      <c r="NR99" s="60"/>
      <c r="NS99" s="60"/>
      <c r="NT99" s="60"/>
      <c r="NU99" s="60"/>
      <c r="NV99" s="60"/>
      <c r="NW99" s="60"/>
      <c r="NX99" s="60"/>
      <c r="NY99" s="60"/>
      <c r="NZ99" s="60"/>
      <c r="OA99" s="60"/>
      <c r="OB99" s="60"/>
      <c r="OC99" s="60"/>
      <c r="OD99" s="60"/>
      <c r="OE99" s="60"/>
      <c r="OF99" s="60"/>
      <c r="OG99" s="60"/>
      <c r="OH99" s="60"/>
      <c r="OI99" s="60"/>
      <c r="OJ99" s="60"/>
      <c r="OK99" s="60"/>
      <c r="OL99" s="60"/>
      <c r="OM99" s="60"/>
      <c r="ON99" s="60"/>
      <c r="OO99" s="60"/>
      <c r="OP99" s="60"/>
      <c r="OQ99" s="60"/>
      <c r="OR99" s="60"/>
      <c r="OS99" s="60"/>
      <c r="OT99" s="60"/>
      <c r="OU99" s="60"/>
      <c r="OV99" s="60"/>
      <c r="OW99" s="60"/>
      <c r="OX99" s="60"/>
      <c r="OY99" s="60"/>
      <c r="OZ99" s="60"/>
      <c r="PA99" s="60"/>
      <c r="PB99" s="60"/>
      <c r="PC99" s="60"/>
      <c r="PD99" s="60"/>
      <c r="PE99" s="60"/>
      <c r="PF99" s="60"/>
      <c r="PG99" s="60"/>
      <c r="PH99" s="60"/>
      <c r="PI99" s="60"/>
      <c r="PJ99" s="60"/>
      <c r="PK99" s="60"/>
      <c r="PL99" s="60"/>
      <c r="PM99" s="60"/>
      <c r="PN99" s="60"/>
      <c r="PO99" s="60"/>
      <c r="PP99" s="60"/>
      <c r="PQ99" s="60"/>
      <c r="PR99" s="60"/>
      <c r="PS99" s="60"/>
      <c r="PT99" s="60"/>
      <c r="PU99" s="60"/>
      <c r="PV99" s="60"/>
      <c r="PW99" s="60"/>
      <c r="PX99" s="60"/>
      <c r="PY99" s="60"/>
      <c r="PZ99" s="60"/>
      <c r="QA99" s="60"/>
      <c r="QB99" s="60"/>
      <c r="QC99" s="60"/>
      <c r="QD99" s="60"/>
      <c r="QE99" s="60"/>
      <c r="QF99" s="60"/>
      <c r="QG99" s="60"/>
      <c r="QH99" s="60"/>
      <c r="QI99" s="60"/>
      <c r="QJ99" s="60"/>
      <c r="QK99" s="60"/>
      <c r="QL99" s="60"/>
      <c r="QM99" s="60"/>
      <c r="QN99" s="60"/>
      <c r="QO99" s="60"/>
      <c r="QP99" s="60"/>
      <c r="QQ99" s="60"/>
      <c r="QR99" s="60"/>
      <c r="QS99" s="60"/>
      <c r="QT99" s="60"/>
      <c r="QU99" s="60"/>
      <c r="QV99" s="60"/>
      <c r="QW99" s="60"/>
      <c r="QX99" s="60"/>
      <c r="QY99" s="60"/>
      <c r="QZ99" s="60"/>
      <c r="RA99" s="60"/>
      <c r="RB99" s="60"/>
      <c r="RC99" s="60"/>
      <c r="RD99" s="60"/>
      <c r="RE99" s="60"/>
      <c r="RF99" s="60"/>
      <c r="RG99" s="60"/>
      <c r="RH99" s="60"/>
      <c r="RI99" s="60"/>
      <c r="RJ99" s="60"/>
      <c r="RK99" s="60"/>
      <c r="RL99" s="60"/>
      <c r="RM99" s="60"/>
      <c r="RN99" s="60"/>
      <c r="RO99" s="60"/>
      <c r="RP99" s="60"/>
      <c r="RQ99" s="60"/>
      <c r="RR99" s="60"/>
      <c r="RS99" s="60"/>
      <c r="RT99" s="60"/>
      <c r="RU99" s="60"/>
      <c r="RV99" s="60"/>
      <c r="RW99" s="60"/>
      <c r="RX99" s="60"/>
      <c r="RY99" s="60"/>
      <c r="RZ99" s="60"/>
      <c r="SA99" s="60"/>
      <c r="SB99" s="60"/>
      <c r="SC99" s="60"/>
      <c r="SD99" s="60"/>
      <c r="SE99" s="60"/>
      <c r="SF99" s="60"/>
      <c r="SG99" s="60"/>
      <c r="SH99" s="60"/>
      <c r="SI99" s="60"/>
      <c r="SJ99" s="60"/>
      <c r="SK99" s="60"/>
      <c r="SL99" s="60"/>
      <c r="SM99" s="60"/>
      <c r="SN99" s="60"/>
      <c r="SO99" s="60"/>
      <c r="SP99" s="60"/>
      <c r="SQ99" s="60"/>
      <c r="SR99" s="60"/>
      <c r="SS99" s="60"/>
      <c r="ST99" s="60"/>
      <c r="SU99" s="60"/>
      <c r="SV99" s="60"/>
      <c r="SW99" s="60"/>
      <c r="SX99" s="60"/>
      <c r="SY99" s="60"/>
      <c r="SZ99" s="60"/>
      <c r="TA99" s="60"/>
      <c r="TB99" s="60"/>
      <c r="TC99" s="60"/>
      <c r="TD99" s="60"/>
      <c r="TE99" s="60"/>
      <c r="TF99" s="60"/>
      <c r="TG99" s="60"/>
      <c r="TH99" s="60"/>
      <c r="TI99" s="60"/>
      <c r="TJ99" s="60"/>
      <c r="TK99" s="60"/>
      <c r="TL99" s="60"/>
      <c r="TM99" s="60"/>
      <c r="TN99" s="60"/>
      <c r="TO99" s="60"/>
      <c r="TP99" s="60"/>
      <c r="TQ99" s="60"/>
      <c r="TR99" s="60"/>
      <c r="TS99" s="60"/>
      <c r="TT99" s="60"/>
      <c r="TU99" s="60"/>
      <c r="TV99" s="60"/>
      <c r="TW99" s="60"/>
      <c r="TX99" s="60"/>
      <c r="TY99" s="60"/>
      <c r="TZ99" s="60"/>
      <c r="UA99" s="60"/>
      <c r="UB99" s="60"/>
      <c r="UC99" s="60"/>
      <c r="UD99" s="60"/>
      <c r="UE99" s="60"/>
      <c r="UF99" s="60"/>
      <c r="UG99" s="60"/>
      <c r="UH99" s="60"/>
      <c r="UI99" s="60"/>
      <c r="UJ99" s="60"/>
      <c r="UK99" s="60"/>
      <c r="UL99" s="60"/>
      <c r="UM99" s="60"/>
      <c r="UN99" s="60"/>
      <c r="UO99" s="60"/>
      <c r="UP99" s="60"/>
      <c r="UQ99" s="60"/>
      <c r="UR99" s="60"/>
      <c r="US99" s="60"/>
      <c r="UT99" s="60"/>
      <c r="UU99" s="60"/>
      <c r="UV99" s="60"/>
      <c r="UW99" s="60"/>
      <c r="UX99" s="60"/>
      <c r="UY99" s="60"/>
      <c r="UZ99" s="60"/>
      <c r="VA99" s="60"/>
      <c r="VB99" s="60"/>
      <c r="VC99" s="60"/>
      <c r="VD99" s="60"/>
      <c r="VE99" s="60"/>
      <c r="VF99" s="60"/>
      <c r="VG99" s="60"/>
      <c r="VH99" s="60"/>
      <c r="VI99" s="60"/>
      <c r="VJ99" s="60"/>
      <c r="VK99" s="60"/>
      <c r="VL99" s="60"/>
      <c r="VM99" s="60"/>
      <c r="VN99" s="60"/>
      <c r="VO99" s="60"/>
      <c r="VP99" s="60"/>
      <c r="VQ99" s="60"/>
      <c r="VR99" s="60"/>
      <c r="VS99" s="60"/>
      <c r="VT99" s="60"/>
      <c r="VU99" s="60"/>
      <c r="VV99" s="60"/>
      <c r="VW99" s="60"/>
      <c r="VX99" s="60"/>
      <c r="VY99" s="60"/>
      <c r="VZ99" s="60"/>
      <c r="WA99" s="60"/>
      <c r="WB99" s="60"/>
      <c r="WC99" s="60"/>
      <c r="WD99" s="60"/>
      <c r="WE99" s="60"/>
      <c r="WF99" s="60"/>
      <c r="WG99" s="60"/>
      <c r="WH99" s="60"/>
      <c r="WI99" s="60"/>
      <c r="WJ99" s="60"/>
      <c r="WK99" s="60"/>
      <c r="WL99" s="60"/>
      <c r="WM99" s="60"/>
      <c r="WN99" s="60"/>
      <c r="WO99" s="60"/>
      <c r="WP99" s="60"/>
      <c r="WQ99" s="60"/>
      <c r="WR99" s="60"/>
      <c r="WS99" s="60"/>
      <c r="WT99" s="60"/>
      <c r="WU99" s="60"/>
      <c r="WV99" s="60"/>
      <c r="WW99" s="60"/>
      <c r="WX99" s="60"/>
      <c r="WY99" s="60"/>
      <c r="WZ99" s="60"/>
      <c r="XA99" s="60"/>
      <c r="XB99" s="60"/>
      <c r="XC99" s="60"/>
      <c r="XD99" s="60"/>
      <c r="XE99" s="60"/>
      <c r="XF99" s="60"/>
      <c r="XG99" s="60"/>
      <c r="XH99" s="60"/>
      <c r="XI99" s="60"/>
      <c r="XJ99" s="60"/>
      <c r="XK99" s="60"/>
      <c r="XL99" s="60"/>
      <c r="XM99" s="60"/>
      <c r="XN99" s="60"/>
      <c r="XO99" s="60"/>
      <c r="XP99" s="60"/>
      <c r="XQ99" s="60"/>
      <c r="XR99" s="60"/>
      <c r="XS99" s="60"/>
      <c r="XT99" s="60"/>
      <c r="XU99" s="60"/>
      <c r="XV99" s="60"/>
      <c r="XW99" s="60"/>
      <c r="XX99" s="60"/>
      <c r="XY99" s="60"/>
      <c r="XZ99" s="60"/>
      <c r="YA99" s="60"/>
      <c r="YB99" s="60"/>
      <c r="YC99" s="60"/>
      <c r="YD99" s="60"/>
      <c r="YE99" s="60"/>
      <c r="YF99" s="60"/>
      <c r="YG99" s="60"/>
      <c r="YH99" s="60"/>
      <c r="YI99" s="60"/>
      <c r="YJ99" s="60"/>
      <c r="YK99" s="60"/>
      <c r="YL99" s="60"/>
      <c r="YM99" s="60"/>
      <c r="YN99" s="60"/>
      <c r="YO99" s="60"/>
      <c r="YP99" s="60"/>
      <c r="YQ99" s="60"/>
      <c r="YR99" s="60"/>
      <c r="YS99" s="60"/>
      <c r="YT99" s="60"/>
      <c r="YU99" s="60"/>
      <c r="YV99" s="60"/>
      <c r="YW99" s="60"/>
      <c r="YX99" s="60"/>
      <c r="YY99" s="60"/>
      <c r="YZ99" s="60"/>
      <c r="ZA99" s="60"/>
      <c r="ZB99" s="60"/>
      <c r="ZC99" s="60"/>
      <c r="ZD99" s="60"/>
      <c r="ZE99" s="60"/>
      <c r="ZF99" s="60"/>
      <c r="ZG99" s="60"/>
      <c r="ZH99" s="60"/>
      <c r="ZI99" s="60"/>
      <c r="ZJ99" s="60"/>
      <c r="ZK99" s="60"/>
      <c r="ZL99" s="60"/>
      <c r="ZM99" s="60"/>
      <c r="ZN99" s="60"/>
      <c r="ZO99" s="60"/>
      <c r="ZP99" s="60"/>
      <c r="ZQ99" s="60"/>
      <c r="ZR99" s="60"/>
      <c r="ZS99" s="60"/>
      <c r="ZT99" s="60"/>
      <c r="ZU99" s="60"/>
      <c r="ZV99" s="60"/>
      <c r="ZW99" s="60"/>
      <c r="ZX99" s="60"/>
      <c r="ZY99" s="60"/>
      <c r="ZZ99" s="60"/>
      <c r="AAA99" s="60"/>
      <c r="AAB99" s="60"/>
      <c r="AAC99" s="60"/>
      <c r="AAD99" s="60"/>
      <c r="AAE99" s="60"/>
      <c r="AAF99" s="60"/>
      <c r="AAG99" s="60"/>
      <c r="AAH99" s="60"/>
      <c r="AAI99" s="60"/>
      <c r="AAJ99" s="60"/>
      <c r="AAK99" s="60"/>
      <c r="AAL99" s="60"/>
      <c r="AAM99" s="60"/>
      <c r="AAN99" s="60"/>
      <c r="AAO99" s="60"/>
      <c r="AAP99" s="60"/>
      <c r="AAQ99" s="60"/>
      <c r="AAR99" s="60"/>
      <c r="AAS99" s="60"/>
      <c r="AAT99" s="60"/>
      <c r="AAU99" s="60"/>
      <c r="AAV99" s="60"/>
      <c r="AAW99" s="60"/>
      <c r="AAX99" s="60"/>
      <c r="AAY99" s="60"/>
      <c r="AAZ99" s="60"/>
      <c r="ABA99" s="60"/>
      <c r="ABB99" s="60"/>
      <c r="ABC99" s="60"/>
      <c r="ABD99" s="60"/>
      <c r="ABE99" s="60"/>
      <c r="ABF99" s="60"/>
      <c r="ABG99" s="60"/>
      <c r="ABH99" s="60"/>
      <c r="ABI99" s="60"/>
      <c r="ABJ99" s="60"/>
      <c r="ABK99" s="60"/>
      <c r="ABL99" s="60"/>
      <c r="ABM99" s="60"/>
      <c r="ABN99" s="60"/>
      <c r="ABO99" s="60"/>
      <c r="ABP99" s="60"/>
      <c r="ABQ99" s="60"/>
      <c r="ABR99" s="60"/>
      <c r="ABS99" s="60"/>
      <c r="ABT99" s="60"/>
      <c r="ABU99" s="60"/>
      <c r="ABV99" s="60"/>
      <c r="ABW99" s="60"/>
      <c r="ABX99" s="60"/>
      <c r="ABY99" s="60"/>
      <c r="ABZ99" s="60"/>
      <c r="ACA99" s="60"/>
      <c r="ACB99" s="60"/>
      <c r="ACC99" s="60"/>
      <c r="ACD99" s="60"/>
      <c r="ACE99" s="60"/>
      <c r="ACF99" s="60"/>
      <c r="ACG99" s="60"/>
      <c r="ACH99" s="60"/>
      <c r="ACI99" s="60"/>
      <c r="ACJ99" s="60"/>
      <c r="ACK99" s="60"/>
      <c r="ACL99" s="60"/>
      <c r="ACM99" s="60"/>
      <c r="ACN99" s="60"/>
      <c r="ACO99" s="60"/>
      <c r="ACP99" s="60"/>
      <c r="ACQ99" s="60"/>
      <c r="ACR99" s="60"/>
      <c r="ACS99" s="60"/>
      <c r="ACT99" s="60"/>
      <c r="ACU99" s="60"/>
      <c r="ACV99" s="60"/>
      <c r="ACW99" s="60"/>
      <c r="ACX99" s="60"/>
      <c r="ACY99" s="60"/>
      <c r="ACZ99" s="60"/>
      <c r="ADA99" s="60"/>
      <c r="ADB99" s="60"/>
      <c r="ADC99" s="60"/>
      <c r="ADD99" s="60"/>
      <c r="ADE99" s="60"/>
      <c r="ADF99" s="60"/>
      <c r="ADG99" s="60"/>
      <c r="ADH99" s="60"/>
      <c r="ADI99" s="60"/>
      <c r="ADJ99" s="60"/>
      <c r="ADK99" s="60"/>
      <c r="ADL99" s="60"/>
      <c r="ADM99" s="60"/>
      <c r="ADN99" s="60"/>
      <c r="ADO99" s="60"/>
      <c r="ADP99" s="60"/>
      <c r="ADQ99" s="60"/>
      <c r="ADR99" s="60"/>
      <c r="ADS99" s="60"/>
      <c r="ADT99" s="60"/>
      <c r="ADU99" s="60"/>
      <c r="ADV99" s="60"/>
      <c r="ADW99" s="60"/>
      <c r="ADX99" s="60"/>
      <c r="ADY99" s="60"/>
      <c r="ADZ99" s="60"/>
      <c r="AEA99" s="60"/>
      <c r="AEB99" s="60"/>
      <c r="AEC99" s="60"/>
      <c r="AED99" s="60"/>
      <c r="AEE99" s="60"/>
      <c r="AEF99" s="60"/>
      <c r="AEG99" s="60"/>
      <c r="AEH99" s="60"/>
      <c r="AEI99" s="60"/>
      <c r="AEJ99" s="60"/>
      <c r="AEK99" s="60"/>
      <c r="AEL99" s="60"/>
      <c r="AEM99" s="60"/>
      <c r="AEN99" s="60"/>
      <c r="AEO99" s="60"/>
      <c r="AEP99" s="60"/>
      <c r="AEQ99" s="60"/>
      <c r="AER99" s="60"/>
      <c r="AES99" s="60"/>
      <c r="AET99" s="60"/>
      <c r="AEU99" s="60"/>
      <c r="AEV99" s="60"/>
      <c r="AEW99" s="60"/>
      <c r="AEX99" s="60"/>
      <c r="AEY99" s="60"/>
      <c r="AEZ99" s="60"/>
      <c r="AFA99" s="60"/>
      <c r="AFB99" s="60"/>
      <c r="AFC99" s="60"/>
      <c r="AFD99" s="60"/>
      <c r="AFE99" s="60"/>
      <c r="AFF99" s="60"/>
      <c r="AFG99" s="60"/>
      <c r="AFH99" s="60"/>
      <c r="AFI99" s="60"/>
      <c r="AFJ99" s="60"/>
      <c r="AFK99" s="60"/>
      <c r="AFL99" s="60"/>
      <c r="AFM99" s="60"/>
      <c r="AFN99" s="60"/>
      <c r="AFO99" s="60"/>
      <c r="AFP99" s="60"/>
      <c r="AFQ99" s="60"/>
      <c r="AFR99" s="60"/>
      <c r="AFS99" s="60"/>
      <c r="AFT99" s="60"/>
      <c r="AFU99" s="60"/>
      <c r="AFV99" s="60"/>
      <c r="AFW99" s="60"/>
      <c r="AFX99" s="60"/>
      <c r="AFY99" s="60"/>
      <c r="AFZ99" s="60"/>
      <c r="AGA99" s="60"/>
      <c r="AGB99" s="60"/>
      <c r="AGC99" s="60"/>
      <c r="AGD99" s="60"/>
      <c r="AGE99" s="60"/>
      <c r="AGF99" s="60"/>
      <c r="AGG99" s="60"/>
      <c r="AGH99" s="60"/>
      <c r="AGI99" s="60"/>
      <c r="AGJ99" s="60"/>
      <c r="AGK99" s="60"/>
      <c r="AGL99" s="60"/>
      <c r="AGM99" s="60"/>
      <c r="AGN99" s="60"/>
      <c r="AGO99" s="60"/>
      <c r="AGP99" s="60"/>
      <c r="AGQ99" s="60"/>
      <c r="AGR99" s="60"/>
      <c r="AGS99" s="60"/>
      <c r="AGT99" s="60"/>
      <c r="AGU99" s="60"/>
      <c r="AGV99" s="60"/>
      <c r="AGW99" s="60"/>
      <c r="AGX99" s="60"/>
      <c r="AGY99" s="60"/>
      <c r="AGZ99" s="60"/>
      <c r="AHA99" s="60"/>
      <c r="AHB99" s="60"/>
      <c r="AHC99" s="60"/>
      <c r="AHD99" s="60"/>
      <c r="AHE99" s="60"/>
      <c r="AHF99" s="60"/>
      <c r="AHG99" s="60"/>
      <c r="AHH99" s="60"/>
      <c r="AHI99" s="60"/>
      <c r="AHJ99" s="60"/>
      <c r="AHK99" s="60"/>
      <c r="AHL99" s="60"/>
      <c r="AHM99" s="60"/>
      <c r="AHN99" s="60"/>
      <c r="AHO99" s="60"/>
      <c r="AHP99" s="60"/>
      <c r="AHQ99" s="60"/>
      <c r="AHR99" s="60"/>
      <c r="AHS99" s="60"/>
      <c r="AHT99" s="60"/>
      <c r="AHU99" s="60"/>
      <c r="AHV99" s="60"/>
      <c r="AHW99" s="60"/>
      <c r="AHX99" s="60"/>
      <c r="AHY99" s="60"/>
      <c r="AHZ99" s="60"/>
      <c r="AIA99" s="60"/>
      <c r="AIB99" s="60"/>
      <c r="AIC99" s="60"/>
      <c r="AID99" s="60"/>
      <c r="AIE99" s="60"/>
      <c r="AIF99" s="60"/>
      <c r="AIG99" s="60"/>
      <c r="AIH99" s="60"/>
      <c r="AII99" s="60"/>
      <c r="AIJ99" s="60"/>
      <c r="AIK99" s="60"/>
      <c r="AIL99" s="60"/>
      <c r="AIM99" s="60"/>
      <c r="AIN99" s="60"/>
      <c r="AIO99" s="60"/>
      <c r="AIP99" s="60"/>
      <c r="AIQ99" s="60"/>
      <c r="AIR99" s="60"/>
      <c r="AIS99" s="60"/>
      <c r="AIT99" s="60"/>
      <c r="AIU99" s="60"/>
      <c r="AIV99" s="60"/>
      <c r="AIW99" s="60"/>
      <c r="AIX99" s="60"/>
      <c r="AIY99" s="60"/>
      <c r="AIZ99" s="60"/>
      <c r="AJA99" s="60"/>
      <c r="AJB99" s="60"/>
      <c r="AJC99" s="60"/>
      <c r="AJD99" s="60"/>
      <c r="AJE99" s="60"/>
      <c r="AJF99" s="60"/>
      <c r="AJG99" s="60"/>
      <c r="AJH99" s="60"/>
      <c r="AJI99" s="60"/>
      <c r="AJJ99" s="60"/>
      <c r="AJK99" s="60"/>
      <c r="AJL99" s="60"/>
      <c r="AJM99" s="60"/>
      <c r="AJN99" s="60"/>
      <c r="AJO99" s="60"/>
      <c r="AJP99" s="60"/>
      <c r="AJQ99" s="60"/>
      <c r="AJR99" s="60"/>
      <c r="AJS99" s="60"/>
      <c r="AJT99" s="60"/>
      <c r="AJU99" s="60"/>
      <c r="AJV99" s="60"/>
      <c r="AJW99" s="60"/>
      <c r="AJX99" s="60"/>
      <c r="AJY99" s="60"/>
      <c r="AJZ99" s="60"/>
      <c r="AKA99" s="60"/>
      <c r="AKB99" s="60"/>
      <c r="AKC99" s="60"/>
      <c r="AKD99" s="60"/>
      <c r="AKE99" s="60"/>
      <c r="AKF99" s="60"/>
      <c r="AKG99" s="60"/>
      <c r="AKH99" s="60"/>
      <c r="AKI99" s="60"/>
      <c r="AKJ99" s="60"/>
      <c r="AKK99" s="60"/>
      <c r="AKL99" s="60"/>
      <c r="AKM99" s="60"/>
      <c r="AKN99" s="60"/>
      <c r="AKO99" s="60"/>
      <c r="AKP99" s="60"/>
      <c r="AKQ99" s="60"/>
      <c r="AKR99" s="60"/>
      <c r="AKS99" s="60"/>
      <c r="AKT99" s="60"/>
      <c r="AKU99" s="60"/>
      <c r="AKV99" s="60"/>
      <c r="AKW99" s="60"/>
      <c r="AKX99" s="60"/>
      <c r="AKY99" s="60"/>
      <c r="AKZ99" s="60"/>
      <c r="ALA99" s="60"/>
      <c r="ALB99" s="60"/>
      <c r="ALC99" s="60"/>
      <c r="ALD99" s="60"/>
      <c r="ALE99" s="60"/>
      <c r="ALF99" s="60"/>
      <c r="ALG99" s="60"/>
      <c r="ALH99" s="60"/>
      <c r="ALI99" s="60"/>
      <c r="ALJ99" s="60"/>
      <c r="ALK99" s="60"/>
      <c r="ALL99" s="60"/>
      <c r="ALM99" s="60"/>
      <c r="ALN99" s="60"/>
      <c r="ALO99" s="60"/>
      <c r="ALP99" s="60"/>
      <c r="ALQ99" s="60"/>
      <c r="ALR99" s="60"/>
      <c r="ALS99" s="60"/>
      <c r="ALT99" s="60"/>
      <c r="ALU99" s="60"/>
      <c r="ALV99" s="60"/>
      <c r="ALW99" s="60"/>
      <c r="ALX99" s="60"/>
      <c r="ALY99" s="60"/>
      <c r="ALZ99" s="60"/>
      <c r="AMA99" s="60"/>
      <c r="AMB99" s="60"/>
      <c r="AMC99" s="60"/>
      <c r="AMD99" s="60"/>
      <c r="AME99" s="60"/>
      <c r="AMF99" s="60"/>
      <c r="AMG99" s="60"/>
      <c r="AMH99" s="60"/>
      <c r="AMI99" s="60"/>
      <c r="AMJ99" s="60"/>
      <c r="AMK99" s="60"/>
    </row>
    <row r="100" spans="1:1025" ht="51" x14ac:dyDescent="0.2">
      <c r="A100" s="24" t="s">
        <v>211</v>
      </c>
      <c r="B100" s="54" t="s">
        <v>212</v>
      </c>
      <c r="C100" s="20" t="s">
        <v>213</v>
      </c>
      <c r="D100" s="18">
        <f t="shared" si="158"/>
        <v>44.518603835999997</v>
      </c>
      <c r="E100" s="74">
        <v>0</v>
      </c>
      <c r="F100" s="74">
        <v>0</v>
      </c>
      <c r="G100" s="70">
        <v>44.518603835999997</v>
      </c>
      <c r="H100" s="74">
        <v>0</v>
      </c>
      <c r="I100" s="18">
        <v>0</v>
      </c>
      <c r="J100" s="74">
        <v>0</v>
      </c>
      <c r="K100" s="74">
        <v>0</v>
      </c>
      <c r="L100" s="18">
        <v>0</v>
      </c>
      <c r="M100" s="74">
        <v>0</v>
      </c>
      <c r="N100" s="18">
        <f t="shared" ref="N100" si="283">I100-D100</f>
        <v>-44.518603835999997</v>
      </c>
      <c r="O100" s="18" t="s">
        <v>32</v>
      </c>
      <c r="P100" s="18">
        <f t="shared" ref="P100" si="284">J100-E100</f>
        <v>0</v>
      </c>
      <c r="Q100" s="74" t="s">
        <v>32</v>
      </c>
      <c r="R100" s="18">
        <f t="shared" ref="R100" si="285">K100-F100</f>
        <v>0</v>
      </c>
      <c r="S100" s="74" t="s">
        <v>32</v>
      </c>
      <c r="T100" s="18">
        <f t="shared" ref="T100" si="286">L100-G100</f>
        <v>-44.518603835999997</v>
      </c>
      <c r="U100" s="70" t="s">
        <v>32</v>
      </c>
      <c r="V100" s="74">
        <f t="shared" ref="V100" si="287">M100-H100</f>
        <v>0</v>
      </c>
      <c r="W100" s="74" t="s">
        <v>32</v>
      </c>
      <c r="X100" s="56"/>
    </row>
    <row r="101" spans="1:1025" s="59" customFormat="1" ht="25.5" x14ac:dyDescent="0.25">
      <c r="A101" s="23" t="s">
        <v>89</v>
      </c>
      <c r="B101" s="20" t="s">
        <v>90</v>
      </c>
      <c r="C101" s="20" t="s">
        <v>31</v>
      </c>
      <c r="D101" s="71">
        <f t="shared" si="158"/>
        <v>0</v>
      </c>
      <c r="E101" s="71">
        <v>0</v>
      </c>
      <c r="F101" s="71">
        <v>0</v>
      </c>
      <c r="G101" s="71">
        <v>0</v>
      </c>
      <c r="H101" s="71">
        <v>0</v>
      </c>
      <c r="I101" s="71">
        <v>0</v>
      </c>
      <c r="J101" s="71">
        <v>0</v>
      </c>
      <c r="K101" s="71">
        <v>0</v>
      </c>
      <c r="L101" s="71">
        <v>0</v>
      </c>
      <c r="M101" s="71">
        <v>0</v>
      </c>
      <c r="N101" s="71">
        <v>0</v>
      </c>
      <c r="O101" s="71" t="s">
        <v>32</v>
      </c>
      <c r="P101" s="71">
        <v>0</v>
      </c>
      <c r="Q101" s="71" t="s">
        <v>32</v>
      </c>
      <c r="R101" s="71">
        <v>0</v>
      </c>
      <c r="S101" s="71" t="s">
        <v>32</v>
      </c>
      <c r="T101" s="71">
        <v>0</v>
      </c>
      <c r="U101" s="71" t="s">
        <v>32</v>
      </c>
      <c r="V101" s="71">
        <v>0</v>
      </c>
      <c r="W101" s="71" t="s">
        <v>32</v>
      </c>
      <c r="X101" s="63"/>
      <c r="Y101" s="60"/>
      <c r="Z101" s="60"/>
      <c r="AA101" s="60"/>
      <c r="AB101" s="60"/>
      <c r="AC101" s="60"/>
      <c r="AD101" s="60"/>
      <c r="AE101" s="60"/>
      <c r="AF101" s="60"/>
      <c r="AG101" s="60"/>
      <c r="AH101" s="60"/>
      <c r="AI101" s="60"/>
      <c r="AJ101" s="60"/>
      <c r="AK101" s="60"/>
      <c r="AL101" s="60"/>
      <c r="AM101" s="60"/>
      <c r="AN101" s="60"/>
      <c r="AO101" s="60"/>
      <c r="AP101" s="60"/>
      <c r="AQ101" s="60"/>
      <c r="AR101" s="60"/>
      <c r="AS101" s="60"/>
      <c r="AT101" s="60"/>
      <c r="AU101" s="60"/>
      <c r="AV101" s="60"/>
      <c r="AW101" s="60"/>
      <c r="AX101" s="60"/>
      <c r="AY101" s="60"/>
      <c r="AZ101" s="60"/>
      <c r="BA101" s="60"/>
      <c r="BB101" s="60"/>
      <c r="BC101" s="60"/>
      <c r="BD101" s="60"/>
      <c r="BE101" s="60"/>
      <c r="BF101" s="60"/>
      <c r="BG101" s="60"/>
      <c r="BH101" s="60"/>
      <c r="BI101" s="60"/>
      <c r="BJ101" s="60"/>
      <c r="BK101" s="60"/>
      <c r="BL101" s="60"/>
      <c r="BM101" s="60"/>
      <c r="BN101" s="60"/>
      <c r="BO101" s="60"/>
      <c r="BP101" s="60"/>
      <c r="BQ101" s="60"/>
      <c r="BR101" s="60"/>
      <c r="BS101" s="60"/>
      <c r="BT101" s="60"/>
      <c r="BU101" s="60"/>
      <c r="BV101" s="60"/>
      <c r="BW101" s="60"/>
      <c r="BX101" s="60"/>
      <c r="BY101" s="60"/>
      <c r="BZ101" s="60"/>
      <c r="CA101" s="60"/>
      <c r="CB101" s="60"/>
      <c r="CC101" s="60"/>
      <c r="CD101" s="60"/>
      <c r="CE101" s="60"/>
      <c r="CF101" s="60"/>
      <c r="CG101" s="60"/>
      <c r="CH101" s="60"/>
      <c r="CI101" s="60"/>
      <c r="CJ101" s="60"/>
      <c r="CK101" s="60"/>
      <c r="CL101" s="60"/>
      <c r="CM101" s="60"/>
      <c r="CN101" s="60"/>
      <c r="CO101" s="60"/>
      <c r="CP101" s="60"/>
      <c r="CQ101" s="60"/>
      <c r="CR101" s="60"/>
      <c r="CS101" s="60"/>
      <c r="CT101" s="60"/>
      <c r="CU101" s="60"/>
      <c r="CV101" s="60"/>
      <c r="CW101" s="60"/>
      <c r="CX101" s="60"/>
      <c r="CY101" s="60"/>
      <c r="CZ101" s="60"/>
      <c r="DA101" s="60"/>
      <c r="DB101" s="60"/>
      <c r="DC101" s="60"/>
      <c r="DD101" s="60"/>
      <c r="DE101" s="60"/>
      <c r="DF101" s="60"/>
      <c r="DG101" s="60"/>
      <c r="DH101" s="60"/>
      <c r="DI101" s="60"/>
      <c r="DJ101" s="60"/>
      <c r="DK101" s="60"/>
      <c r="DL101" s="60"/>
      <c r="DM101" s="60"/>
      <c r="DN101" s="60"/>
      <c r="DO101" s="60"/>
      <c r="DP101" s="60"/>
      <c r="DQ101" s="60"/>
      <c r="DR101" s="60"/>
      <c r="DS101" s="60"/>
      <c r="DT101" s="60"/>
      <c r="DU101" s="60"/>
      <c r="DV101" s="60"/>
      <c r="DW101" s="60"/>
      <c r="DX101" s="60"/>
      <c r="DY101" s="60"/>
      <c r="DZ101" s="60"/>
      <c r="EA101" s="60"/>
      <c r="EB101" s="60"/>
      <c r="EC101" s="60"/>
      <c r="ED101" s="60"/>
      <c r="EE101" s="60"/>
      <c r="EF101" s="60"/>
      <c r="EG101" s="60"/>
      <c r="EH101" s="60"/>
      <c r="EI101" s="60"/>
      <c r="EJ101" s="60"/>
      <c r="EK101" s="60"/>
      <c r="EL101" s="60"/>
      <c r="EM101" s="60"/>
      <c r="EN101" s="60"/>
      <c r="EO101" s="60"/>
      <c r="EP101" s="60"/>
      <c r="EQ101" s="60"/>
      <c r="ER101" s="60"/>
      <c r="ES101" s="60"/>
      <c r="ET101" s="60"/>
      <c r="EU101" s="60"/>
      <c r="EV101" s="60"/>
      <c r="EW101" s="60"/>
      <c r="EX101" s="60"/>
      <c r="EY101" s="60"/>
      <c r="EZ101" s="60"/>
      <c r="FA101" s="60"/>
      <c r="FB101" s="60"/>
      <c r="FC101" s="60"/>
      <c r="FD101" s="60"/>
      <c r="FE101" s="60"/>
      <c r="FF101" s="60"/>
      <c r="FG101" s="60"/>
      <c r="FH101" s="60"/>
      <c r="FI101" s="60"/>
      <c r="FJ101" s="60"/>
      <c r="FK101" s="60"/>
      <c r="FL101" s="60"/>
      <c r="FM101" s="60"/>
      <c r="FN101" s="60"/>
      <c r="FO101" s="60"/>
      <c r="FP101" s="60"/>
      <c r="FQ101" s="60"/>
      <c r="FR101" s="60"/>
      <c r="FS101" s="60"/>
      <c r="FT101" s="60"/>
      <c r="FU101" s="60"/>
      <c r="FV101" s="60"/>
      <c r="FW101" s="60"/>
      <c r="FX101" s="60"/>
      <c r="FY101" s="60"/>
      <c r="FZ101" s="60"/>
      <c r="GA101" s="60"/>
      <c r="GB101" s="60"/>
      <c r="GC101" s="60"/>
      <c r="GD101" s="60"/>
      <c r="GE101" s="60"/>
      <c r="GF101" s="60"/>
      <c r="GG101" s="60"/>
      <c r="GH101" s="60"/>
      <c r="GI101" s="60"/>
      <c r="GJ101" s="60"/>
      <c r="GK101" s="60"/>
      <c r="GL101" s="60"/>
      <c r="GM101" s="60"/>
      <c r="GN101" s="60"/>
      <c r="GO101" s="60"/>
      <c r="GP101" s="60"/>
      <c r="GQ101" s="60"/>
      <c r="GR101" s="60"/>
      <c r="GS101" s="60"/>
      <c r="GT101" s="60"/>
      <c r="GU101" s="60"/>
      <c r="GV101" s="60"/>
      <c r="GW101" s="60"/>
      <c r="GX101" s="60"/>
      <c r="GY101" s="60"/>
      <c r="GZ101" s="60"/>
      <c r="HA101" s="60"/>
      <c r="HB101" s="60"/>
      <c r="HC101" s="60"/>
      <c r="HD101" s="60"/>
      <c r="HE101" s="60"/>
      <c r="HF101" s="60"/>
      <c r="HG101" s="60"/>
      <c r="HH101" s="60"/>
      <c r="HI101" s="60"/>
      <c r="HJ101" s="60"/>
      <c r="HK101" s="60"/>
      <c r="HL101" s="60"/>
      <c r="HM101" s="60"/>
      <c r="HN101" s="60"/>
      <c r="HO101" s="60"/>
      <c r="HP101" s="60"/>
      <c r="HQ101" s="60"/>
      <c r="HR101" s="60"/>
      <c r="HS101" s="60"/>
      <c r="HT101" s="60"/>
      <c r="HU101" s="60"/>
      <c r="HV101" s="60"/>
      <c r="HW101" s="60"/>
      <c r="HX101" s="60"/>
      <c r="HY101" s="60"/>
      <c r="HZ101" s="60"/>
      <c r="IA101" s="60"/>
      <c r="IB101" s="60"/>
      <c r="IC101" s="60"/>
      <c r="ID101" s="60"/>
      <c r="IE101" s="60"/>
      <c r="IF101" s="60"/>
      <c r="IG101" s="60"/>
      <c r="IH101" s="60"/>
      <c r="II101" s="60"/>
      <c r="IJ101" s="60"/>
      <c r="IK101" s="60"/>
      <c r="IL101" s="60"/>
      <c r="IM101" s="60"/>
      <c r="IN101" s="60"/>
      <c r="IO101" s="60"/>
      <c r="IP101" s="60"/>
      <c r="IQ101" s="60"/>
      <c r="IR101" s="60"/>
      <c r="IS101" s="60"/>
      <c r="IT101" s="60"/>
      <c r="IU101" s="60"/>
      <c r="IV101" s="60"/>
      <c r="IW101" s="60"/>
      <c r="IX101" s="60"/>
      <c r="IY101" s="60"/>
      <c r="IZ101" s="60"/>
      <c r="JA101" s="60"/>
      <c r="JB101" s="60"/>
      <c r="JC101" s="60"/>
      <c r="JD101" s="60"/>
      <c r="JE101" s="60"/>
      <c r="JF101" s="60"/>
      <c r="JG101" s="60"/>
      <c r="JH101" s="60"/>
      <c r="JI101" s="60"/>
      <c r="JJ101" s="60"/>
      <c r="JK101" s="60"/>
      <c r="JL101" s="60"/>
      <c r="JM101" s="60"/>
      <c r="JN101" s="60"/>
      <c r="JO101" s="60"/>
      <c r="JP101" s="60"/>
      <c r="JQ101" s="60"/>
      <c r="JR101" s="60"/>
      <c r="JS101" s="60"/>
      <c r="JT101" s="60"/>
      <c r="JU101" s="60"/>
      <c r="JV101" s="60"/>
      <c r="JW101" s="60"/>
      <c r="JX101" s="60"/>
      <c r="JY101" s="60"/>
      <c r="JZ101" s="60"/>
      <c r="KA101" s="60"/>
      <c r="KB101" s="60"/>
      <c r="KC101" s="60"/>
      <c r="KD101" s="60"/>
      <c r="KE101" s="60"/>
      <c r="KF101" s="60"/>
      <c r="KG101" s="60"/>
      <c r="KH101" s="60"/>
      <c r="KI101" s="60"/>
      <c r="KJ101" s="60"/>
      <c r="KK101" s="60"/>
      <c r="KL101" s="60"/>
      <c r="KM101" s="60"/>
      <c r="KN101" s="60"/>
      <c r="KO101" s="60"/>
      <c r="KP101" s="60"/>
      <c r="KQ101" s="60"/>
      <c r="KR101" s="60"/>
      <c r="KS101" s="60"/>
      <c r="KT101" s="60"/>
      <c r="KU101" s="60"/>
      <c r="KV101" s="60"/>
      <c r="KW101" s="60"/>
      <c r="KX101" s="60"/>
      <c r="KY101" s="60"/>
      <c r="KZ101" s="60"/>
      <c r="LA101" s="60"/>
      <c r="LB101" s="60"/>
      <c r="LC101" s="60"/>
      <c r="LD101" s="60"/>
      <c r="LE101" s="60"/>
      <c r="LF101" s="60"/>
      <c r="LG101" s="60"/>
      <c r="LH101" s="60"/>
      <c r="LI101" s="60"/>
      <c r="LJ101" s="60"/>
      <c r="LK101" s="60"/>
      <c r="LL101" s="60"/>
      <c r="LM101" s="60"/>
      <c r="LN101" s="60"/>
      <c r="LO101" s="60"/>
      <c r="LP101" s="60"/>
      <c r="LQ101" s="60"/>
      <c r="LR101" s="60"/>
      <c r="LS101" s="60"/>
      <c r="LT101" s="60"/>
      <c r="LU101" s="60"/>
      <c r="LV101" s="60"/>
      <c r="LW101" s="60"/>
      <c r="LX101" s="60"/>
      <c r="LY101" s="60"/>
      <c r="LZ101" s="60"/>
      <c r="MA101" s="60"/>
      <c r="MB101" s="60"/>
      <c r="MC101" s="60"/>
      <c r="MD101" s="60"/>
      <c r="ME101" s="60"/>
      <c r="MF101" s="60"/>
      <c r="MG101" s="60"/>
      <c r="MH101" s="60"/>
      <c r="MI101" s="60"/>
      <c r="MJ101" s="60"/>
      <c r="MK101" s="60"/>
      <c r="ML101" s="60"/>
      <c r="MM101" s="60"/>
      <c r="MN101" s="60"/>
      <c r="MO101" s="60"/>
      <c r="MP101" s="60"/>
      <c r="MQ101" s="60"/>
      <c r="MR101" s="60"/>
      <c r="MS101" s="60"/>
      <c r="MT101" s="60"/>
      <c r="MU101" s="60"/>
      <c r="MV101" s="60"/>
      <c r="MW101" s="60"/>
      <c r="MX101" s="60"/>
      <c r="MY101" s="60"/>
      <c r="MZ101" s="60"/>
      <c r="NA101" s="60"/>
      <c r="NB101" s="60"/>
      <c r="NC101" s="60"/>
      <c r="ND101" s="60"/>
      <c r="NE101" s="60"/>
      <c r="NF101" s="60"/>
      <c r="NG101" s="60"/>
      <c r="NH101" s="60"/>
      <c r="NI101" s="60"/>
      <c r="NJ101" s="60"/>
      <c r="NK101" s="60"/>
      <c r="NL101" s="60"/>
      <c r="NM101" s="60"/>
      <c r="NN101" s="60"/>
      <c r="NO101" s="60"/>
      <c r="NP101" s="60"/>
      <c r="NQ101" s="60"/>
      <c r="NR101" s="60"/>
      <c r="NS101" s="60"/>
      <c r="NT101" s="60"/>
      <c r="NU101" s="60"/>
      <c r="NV101" s="60"/>
      <c r="NW101" s="60"/>
      <c r="NX101" s="60"/>
      <c r="NY101" s="60"/>
      <c r="NZ101" s="60"/>
      <c r="OA101" s="60"/>
      <c r="OB101" s="60"/>
      <c r="OC101" s="60"/>
      <c r="OD101" s="60"/>
      <c r="OE101" s="60"/>
      <c r="OF101" s="60"/>
      <c r="OG101" s="60"/>
      <c r="OH101" s="60"/>
      <c r="OI101" s="60"/>
      <c r="OJ101" s="60"/>
      <c r="OK101" s="60"/>
      <c r="OL101" s="60"/>
      <c r="OM101" s="60"/>
      <c r="ON101" s="60"/>
      <c r="OO101" s="60"/>
      <c r="OP101" s="60"/>
      <c r="OQ101" s="60"/>
      <c r="OR101" s="60"/>
      <c r="OS101" s="60"/>
      <c r="OT101" s="60"/>
      <c r="OU101" s="60"/>
      <c r="OV101" s="60"/>
      <c r="OW101" s="60"/>
      <c r="OX101" s="60"/>
      <c r="OY101" s="60"/>
      <c r="OZ101" s="60"/>
      <c r="PA101" s="60"/>
      <c r="PB101" s="60"/>
      <c r="PC101" s="60"/>
      <c r="PD101" s="60"/>
      <c r="PE101" s="60"/>
      <c r="PF101" s="60"/>
      <c r="PG101" s="60"/>
      <c r="PH101" s="60"/>
      <c r="PI101" s="60"/>
      <c r="PJ101" s="60"/>
      <c r="PK101" s="60"/>
      <c r="PL101" s="60"/>
      <c r="PM101" s="60"/>
      <c r="PN101" s="60"/>
      <c r="PO101" s="60"/>
      <c r="PP101" s="60"/>
      <c r="PQ101" s="60"/>
      <c r="PR101" s="60"/>
      <c r="PS101" s="60"/>
      <c r="PT101" s="60"/>
      <c r="PU101" s="60"/>
      <c r="PV101" s="60"/>
      <c r="PW101" s="60"/>
      <c r="PX101" s="60"/>
      <c r="PY101" s="60"/>
      <c r="PZ101" s="60"/>
      <c r="QA101" s="60"/>
      <c r="QB101" s="60"/>
      <c r="QC101" s="60"/>
      <c r="QD101" s="60"/>
      <c r="QE101" s="60"/>
      <c r="QF101" s="60"/>
      <c r="QG101" s="60"/>
      <c r="QH101" s="60"/>
      <c r="QI101" s="60"/>
      <c r="QJ101" s="60"/>
      <c r="QK101" s="60"/>
      <c r="QL101" s="60"/>
      <c r="QM101" s="60"/>
      <c r="QN101" s="60"/>
      <c r="QO101" s="60"/>
      <c r="QP101" s="60"/>
      <c r="QQ101" s="60"/>
      <c r="QR101" s="60"/>
      <c r="QS101" s="60"/>
      <c r="QT101" s="60"/>
      <c r="QU101" s="60"/>
      <c r="QV101" s="60"/>
      <c r="QW101" s="60"/>
      <c r="QX101" s="60"/>
      <c r="QY101" s="60"/>
      <c r="QZ101" s="60"/>
      <c r="RA101" s="60"/>
      <c r="RB101" s="60"/>
      <c r="RC101" s="60"/>
      <c r="RD101" s="60"/>
      <c r="RE101" s="60"/>
      <c r="RF101" s="60"/>
      <c r="RG101" s="60"/>
      <c r="RH101" s="60"/>
      <c r="RI101" s="60"/>
      <c r="RJ101" s="60"/>
      <c r="RK101" s="60"/>
      <c r="RL101" s="60"/>
      <c r="RM101" s="60"/>
      <c r="RN101" s="60"/>
      <c r="RO101" s="60"/>
      <c r="RP101" s="60"/>
      <c r="RQ101" s="60"/>
      <c r="RR101" s="60"/>
      <c r="RS101" s="60"/>
      <c r="RT101" s="60"/>
      <c r="RU101" s="60"/>
      <c r="RV101" s="60"/>
      <c r="RW101" s="60"/>
      <c r="RX101" s="60"/>
      <c r="RY101" s="60"/>
      <c r="RZ101" s="60"/>
      <c r="SA101" s="60"/>
      <c r="SB101" s="60"/>
      <c r="SC101" s="60"/>
      <c r="SD101" s="60"/>
      <c r="SE101" s="60"/>
      <c r="SF101" s="60"/>
      <c r="SG101" s="60"/>
      <c r="SH101" s="60"/>
      <c r="SI101" s="60"/>
      <c r="SJ101" s="60"/>
      <c r="SK101" s="60"/>
      <c r="SL101" s="60"/>
      <c r="SM101" s="60"/>
      <c r="SN101" s="60"/>
      <c r="SO101" s="60"/>
      <c r="SP101" s="60"/>
      <c r="SQ101" s="60"/>
      <c r="SR101" s="60"/>
      <c r="SS101" s="60"/>
      <c r="ST101" s="60"/>
      <c r="SU101" s="60"/>
      <c r="SV101" s="60"/>
      <c r="SW101" s="60"/>
      <c r="SX101" s="60"/>
      <c r="SY101" s="60"/>
      <c r="SZ101" s="60"/>
      <c r="TA101" s="60"/>
      <c r="TB101" s="60"/>
      <c r="TC101" s="60"/>
      <c r="TD101" s="60"/>
      <c r="TE101" s="60"/>
      <c r="TF101" s="60"/>
      <c r="TG101" s="60"/>
      <c r="TH101" s="60"/>
      <c r="TI101" s="60"/>
      <c r="TJ101" s="60"/>
      <c r="TK101" s="60"/>
      <c r="TL101" s="60"/>
      <c r="TM101" s="60"/>
      <c r="TN101" s="60"/>
      <c r="TO101" s="60"/>
      <c r="TP101" s="60"/>
      <c r="TQ101" s="60"/>
      <c r="TR101" s="60"/>
      <c r="TS101" s="60"/>
      <c r="TT101" s="60"/>
      <c r="TU101" s="60"/>
      <c r="TV101" s="60"/>
      <c r="TW101" s="60"/>
      <c r="TX101" s="60"/>
      <c r="TY101" s="60"/>
      <c r="TZ101" s="60"/>
      <c r="UA101" s="60"/>
      <c r="UB101" s="60"/>
      <c r="UC101" s="60"/>
      <c r="UD101" s="60"/>
      <c r="UE101" s="60"/>
      <c r="UF101" s="60"/>
      <c r="UG101" s="60"/>
      <c r="UH101" s="60"/>
      <c r="UI101" s="60"/>
      <c r="UJ101" s="60"/>
      <c r="UK101" s="60"/>
      <c r="UL101" s="60"/>
      <c r="UM101" s="60"/>
      <c r="UN101" s="60"/>
      <c r="UO101" s="60"/>
      <c r="UP101" s="60"/>
      <c r="UQ101" s="60"/>
      <c r="UR101" s="60"/>
      <c r="US101" s="60"/>
      <c r="UT101" s="60"/>
      <c r="UU101" s="60"/>
      <c r="UV101" s="60"/>
      <c r="UW101" s="60"/>
      <c r="UX101" s="60"/>
      <c r="UY101" s="60"/>
      <c r="UZ101" s="60"/>
      <c r="VA101" s="60"/>
      <c r="VB101" s="60"/>
      <c r="VC101" s="60"/>
      <c r="VD101" s="60"/>
      <c r="VE101" s="60"/>
      <c r="VF101" s="60"/>
      <c r="VG101" s="60"/>
      <c r="VH101" s="60"/>
      <c r="VI101" s="60"/>
      <c r="VJ101" s="60"/>
      <c r="VK101" s="60"/>
      <c r="VL101" s="60"/>
      <c r="VM101" s="60"/>
      <c r="VN101" s="60"/>
      <c r="VO101" s="60"/>
      <c r="VP101" s="60"/>
      <c r="VQ101" s="60"/>
      <c r="VR101" s="60"/>
      <c r="VS101" s="60"/>
      <c r="VT101" s="60"/>
      <c r="VU101" s="60"/>
      <c r="VV101" s="60"/>
      <c r="VW101" s="60"/>
      <c r="VX101" s="60"/>
      <c r="VY101" s="60"/>
      <c r="VZ101" s="60"/>
      <c r="WA101" s="60"/>
      <c r="WB101" s="60"/>
      <c r="WC101" s="60"/>
      <c r="WD101" s="60"/>
      <c r="WE101" s="60"/>
      <c r="WF101" s="60"/>
      <c r="WG101" s="60"/>
      <c r="WH101" s="60"/>
      <c r="WI101" s="60"/>
      <c r="WJ101" s="60"/>
      <c r="WK101" s="60"/>
      <c r="WL101" s="60"/>
      <c r="WM101" s="60"/>
      <c r="WN101" s="60"/>
      <c r="WO101" s="60"/>
      <c r="WP101" s="60"/>
      <c r="WQ101" s="60"/>
      <c r="WR101" s="60"/>
      <c r="WS101" s="60"/>
      <c r="WT101" s="60"/>
      <c r="WU101" s="60"/>
      <c r="WV101" s="60"/>
      <c r="WW101" s="60"/>
      <c r="WX101" s="60"/>
      <c r="WY101" s="60"/>
      <c r="WZ101" s="60"/>
      <c r="XA101" s="60"/>
      <c r="XB101" s="60"/>
      <c r="XC101" s="60"/>
      <c r="XD101" s="60"/>
      <c r="XE101" s="60"/>
      <c r="XF101" s="60"/>
      <c r="XG101" s="60"/>
      <c r="XH101" s="60"/>
      <c r="XI101" s="60"/>
      <c r="XJ101" s="60"/>
      <c r="XK101" s="60"/>
      <c r="XL101" s="60"/>
      <c r="XM101" s="60"/>
      <c r="XN101" s="60"/>
      <c r="XO101" s="60"/>
      <c r="XP101" s="60"/>
      <c r="XQ101" s="60"/>
      <c r="XR101" s="60"/>
      <c r="XS101" s="60"/>
      <c r="XT101" s="60"/>
      <c r="XU101" s="60"/>
      <c r="XV101" s="60"/>
      <c r="XW101" s="60"/>
      <c r="XX101" s="60"/>
      <c r="XY101" s="60"/>
      <c r="XZ101" s="60"/>
      <c r="YA101" s="60"/>
      <c r="YB101" s="60"/>
      <c r="YC101" s="60"/>
      <c r="YD101" s="60"/>
      <c r="YE101" s="60"/>
      <c r="YF101" s="60"/>
      <c r="YG101" s="60"/>
      <c r="YH101" s="60"/>
      <c r="YI101" s="60"/>
      <c r="YJ101" s="60"/>
      <c r="YK101" s="60"/>
      <c r="YL101" s="60"/>
      <c r="YM101" s="60"/>
      <c r="YN101" s="60"/>
      <c r="YO101" s="60"/>
      <c r="YP101" s="60"/>
      <c r="YQ101" s="60"/>
      <c r="YR101" s="60"/>
      <c r="YS101" s="60"/>
      <c r="YT101" s="60"/>
      <c r="YU101" s="60"/>
      <c r="YV101" s="60"/>
      <c r="YW101" s="60"/>
      <c r="YX101" s="60"/>
      <c r="YY101" s="60"/>
      <c r="YZ101" s="60"/>
      <c r="ZA101" s="60"/>
      <c r="ZB101" s="60"/>
      <c r="ZC101" s="60"/>
      <c r="ZD101" s="60"/>
      <c r="ZE101" s="60"/>
      <c r="ZF101" s="60"/>
      <c r="ZG101" s="60"/>
      <c r="ZH101" s="60"/>
      <c r="ZI101" s="60"/>
      <c r="ZJ101" s="60"/>
      <c r="ZK101" s="60"/>
      <c r="ZL101" s="60"/>
      <c r="ZM101" s="60"/>
      <c r="ZN101" s="60"/>
      <c r="ZO101" s="60"/>
      <c r="ZP101" s="60"/>
      <c r="ZQ101" s="60"/>
      <c r="ZR101" s="60"/>
      <c r="ZS101" s="60"/>
      <c r="ZT101" s="60"/>
      <c r="ZU101" s="60"/>
      <c r="ZV101" s="60"/>
      <c r="ZW101" s="60"/>
      <c r="ZX101" s="60"/>
      <c r="ZY101" s="60"/>
      <c r="ZZ101" s="60"/>
      <c r="AAA101" s="60"/>
      <c r="AAB101" s="60"/>
      <c r="AAC101" s="60"/>
      <c r="AAD101" s="60"/>
      <c r="AAE101" s="60"/>
      <c r="AAF101" s="60"/>
      <c r="AAG101" s="60"/>
      <c r="AAH101" s="60"/>
      <c r="AAI101" s="60"/>
      <c r="AAJ101" s="60"/>
      <c r="AAK101" s="60"/>
      <c r="AAL101" s="60"/>
      <c r="AAM101" s="60"/>
      <c r="AAN101" s="60"/>
      <c r="AAO101" s="60"/>
      <c r="AAP101" s="60"/>
      <c r="AAQ101" s="60"/>
      <c r="AAR101" s="60"/>
      <c r="AAS101" s="60"/>
      <c r="AAT101" s="60"/>
      <c r="AAU101" s="60"/>
      <c r="AAV101" s="60"/>
      <c r="AAW101" s="60"/>
      <c r="AAX101" s="60"/>
      <c r="AAY101" s="60"/>
      <c r="AAZ101" s="60"/>
      <c r="ABA101" s="60"/>
      <c r="ABB101" s="60"/>
      <c r="ABC101" s="60"/>
      <c r="ABD101" s="60"/>
      <c r="ABE101" s="60"/>
      <c r="ABF101" s="60"/>
      <c r="ABG101" s="60"/>
      <c r="ABH101" s="60"/>
      <c r="ABI101" s="60"/>
      <c r="ABJ101" s="60"/>
      <c r="ABK101" s="60"/>
      <c r="ABL101" s="60"/>
      <c r="ABM101" s="60"/>
      <c r="ABN101" s="60"/>
      <c r="ABO101" s="60"/>
      <c r="ABP101" s="60"/>
      <c r="ABQ101" s="60"/>
      <c r="ABR101" s="60"/>
      <c r="ABS101" s="60"/>
      <c r="ABT101" s="60"/>
      <c r="ABU101" s="60"/>
      <c r="ABV101" s="60"/>
      <c r="ABW101" s="60"/>
      <c r="ABX101" s="60"/>
      <c r="ABY101" s="60"/>
      <c r="ABZ101" s="60"/>
      <c r="ACA101" s="60"/>
      <c r="ACB101" s="60"/>
      <c r="ACC101" s="60"/>
      <c r="ACD101" s="60"/>
      <c r="ACE101" s="60"/>
      <c r="ACF101" s="60"/>
      <c r="ACG101" s="60"/>
      <c r="ACH101" s="60"/>
      <c r="ACI101" s="60"/>
      <c r="ACJ101" s="60"/>
      <c r="ACK101" s="60"/>
      <c r="ACL101" s="60"/>
      <c r="ACM101" s="60"/>
      <c r="ACN101" s="60"/>
      <c r="ACO101" s="60"/>
      <c r="ACP101" s="60"/>
      <c r="ACQ101" s="60"/>
      <c r="ACR101" s="60"/>
      <c r="ACS101" s="60"/>
      <c r="ACT101" s="60"/>
      <c r="ACU101" s="60"/>
      <c r="ACV101" s="60"/>
      <c r="ACW101" s="60"/>
      <c r="ACX101" s="60"/>
      <c r="ACY101" s="60"/>
      <c r="ACZ101" s="60"/>
      <c r="ADA101" s="60"/>
      <c r="ADB101" s="60"/>
      <c r="ADC101" s="60"/>
      <c r="ADD101" s="60"/>
      <c r="ADE101" s="60"/>
      <c r="ADF101" s="60"/>
      <c r="ADG101" s="60"/>
      <c r="ADH101" s="60"/>
      <c r="ADI101" s="60"/>
      <c r="ADJ101" s="60"/>
      <c r="ADK101" s="60"/>
      <c r="ADL101" s="60"/>
      <c r="ADM101" s="60"/>
      <c r="ADN101" s="60"/>
      <c r="ADO101" s="60"/>
      <c r="ADP101" s="60"/>
      <c r="ADQ101" s="60"/>
      <c r="ADR101" s="60"/>
      <c r="ADS101" s="60"/>
      <c r="ADT101" s="60"/>
      <c r="ADU101" s="60"/>
      <c r="ADV101" s="60"/>
      <c r="ADW101" s="60"/>
      <c r="ADX101" s="60"/>
      <c r="ADY101" s="60"/>
      <c r="ADZ101" s="60"/>
      <c r="AEA101" s="60"/>
      <c r="AEB101" s="60"/>
      <c r="AEC101" s="60"/>
      <c r="AED101" s="60"/>
      <c r="AEE101" s="60"/>
      <c r="AEF101" s="60"/>
      <c r="AEG101" s="60"/>
      <c r="AEH101" s="60"/>
      <c r="AEI101" s="60"/>
      <c r="AEJ101" s="60"/>
      <c r="AEK101" s="60"/>
      <c r="AEL101" s="60"/>
      <c r="AEM101" s="60"/>
      <c r="AEN101" s="60"/>
      <c r="AEO101" s="60"/>
      <c r="AEP101" s="60"/>
      <c r="AEQ101" s="60"/>
      <c r="AER101" s="60"/>
      <c r="AES101" s="60"/>
      <c r="AET101" s="60"/>
      <c r="AEU101" s="60"/>
      <c r="AEV101" s="60"/>
      <c r="AEW101" s="60"/>
      <c r="AEX101" s="60"/>
      <c r="AEY101" s="60"/>
      <c r="AEZ101" s="60"/>
      <c r="AFA101" s="60"/>
      <c r="AFB101" s="60"/>
      <c r="AFC101" s="60"/>
      <c r="AFD101" s="60"/>
      <c r="AFE101" s="60"/>
      <c r="AFF101" s="60"/>
      <c r="AFG101" s="60"/>
      <c r="AFH101" s="60"/>
      <c r="AFI101" s="60"/>
      <c r="AFJ101" s="60"/>
      <c r="AFK101" s="60"/>
      <c r="AFL101" s="60"/>
      <c r="AFM101" s="60"/>
      <c r="AFN101" s="60"/>
      <c r="AFO101" s="60"/>
      <c r="AFP101" s="60"/>
      <c r="AFQ101" s="60"/>
      <c r="AFR101" s="60"/>
      <c r="AFS101" s="60"/>
      <c r="AFT101" s="60"/>
      <c r="AFU101" s="60"/>
      <c r="AFV101" s="60"/>
      <c r="AFW101" s="60"/>
      <c r="AFX101" s="60"/>
      <c r="AFY101" s="60"/>
      <c r="AFZ101" s="60"/>
      <c r="AGA101" s="60"/>
      <c r="AGB101" s="60"/>
      <c r="AGC101" s="60"/>
      <c r="AGD101" s="60"/>
      <c r="AGE101" s="60"/>
      <c r="AGF101" s="60"/>
      <c r="AGG101" s="60"/>
      <c r="AGH101" s="60"/>
      <c r="AGI101" s="60"/>
      <c r="AGJ101" s="60"/>
      <c r="AGK101" s="60"/>
      <c r="AGL101" s="60"/>
      <c r="AGM101" s="60"/>
      <c r="AGN101" s="60"/>
      <c r="AGO101" s="60"/>
      <c r="AGP101" s="60"/>
      <c r="AGQ101" s="60"/>
      <c r="AGR101" s="60"/>
      <c r="AGS101" s="60"/>
      <c r="AGT101" s="60"/>
      <c r="AGU101" s="60"/>
      <c r="AGV101" s="60"/>
      <c r="AGW101" s="60"/>
      <c r="AGX101" s="60"/>
      <c r="AGY101" s="60"/>
      <c r="AGZ101" s="60"/>
      <c r="AHA101" s="60"/>
      <c r="AHB101" s="60"/>
      <c r="AHC101" s="60"/>
      <c r="AHD101" s="60"/>
      <c r="AHE101" s="60"/>
      <c r="AHF101" s="60"/>
      <c r="AHG101" s="60"/>
      <c r="AHH101" s="60"/>
      <c r="AHI101" s="60"/>
      <c r="AHJ101" s="60"/>
      <c r="AHK101" s="60"/>
      <c r="AHL101" s="60"/>
      <c r="AHM101" s="60"/>
      <c r="AHN101" s="60"/>
      <c r="AHO101" s="60"/>
      <c r="AHP101" s="60"/>
      <c r="AHQ101" s="60"/>
      <c r="AHR101" s="60"/>
      <c r="AHS101" s="60"/>
      <c r="AHT101" s="60"/>
      <c r="AHU101" s="60"/>
      <c r="AHV101" s="60"/>
      <c r="AHW101" s="60"/>
      <c r="AHX101" s="60"/>
      <c r="AHY101" s="60"/>
      <c r="AHZ101" s="60"/>
      <c r="AIA101" s="60"/>
      <c r="AIB101" s="60"/>
      <c r="AIC101" s="60"/>
      <c r="AID101" s="60"/>
      <c r="AIE101" s="60"/>
      <c r="AIF101" s="60"/>
      <c r="AIG101" s="60"/>
      <c r="AIH101" s="60"/>
      <c r="AII101" s="60"/>
      <c r="AIJ101" s="60"/>
      <c r="AIK101" s="60"/>
      <c r="AIL101" s="60"/>
      <c r="AIM101" s="60"/>
      <c r="AIN101" s="60"/>
      <c r="AIO101" s="60"/>
      <c r="AIP101" s="60"/>
      <c r="AIQ101" s="60"/>
      <c r="AIR101" s="60"/>
      <c r="AIS101" s="60"/>
      <c r="AIT101" s="60"/>
      <c r="AIU101" s="60"/>
      <c r="AIV101" s="60"/>
      <c r="AIW101" s="60"/>
      <c r="AIX101" s="60"/>
      <c r="AIY101" s="60"/>
      <c r="AIZ101" s="60"/>
      <c r="AJA101" s="60"/>
      <c r="AJB101" s="60"/>
      <c r="AJC101" s="60"/>
      <c r="AJD101" s="60"/>
      <c r="AJE101" s="60"/>
      <c r="AJF101" s="60"/>
      <c r="AJG101" s="60"/>
      <c r="AJH101" s="60"/>
      <c r="AJI101" s="60"/>
      <c r="AJJ101" s="60"/>
      <c r="AJK101" s="60"/>
      <c r="AJL101" s="60"/>
      <c r="AJM101" s="60"/>
      <c r="AJN101" s="60"/>
      <c r="AJO101" s="60"/>
      <c r="AJP101" s="60"/>
      <c r="AJQ101" s="60"/>
      <c r="AJR101" s="60"/>
      <c r="AJS101" s="60"/>
      <c r="AJT101" s="60"/>
      <c r="AJU101" s="60"/>
      <c r="AJV101" s="60"/>
      <c r="AJW101" s="60"/>
      <c r="AJX101" s="60"/>
      <c r="AJY101" s="60"/>
      <c r="AJZ101" s="60"/>
      <c r="AKA101" s="60"/>
      <c r="AKB101" s="60"/>
      <c r="AKC101" s="60"/>
      <c r="AKD101" s="60"/>
      <c r="AKE101" s="60"/>
      <c r="AKF101" s="60"/>
      <c r="AKG101" s="60"/>
      <c r="AKH101" s="60"/>
      <c r="AKI101" s="60"/>
      <c r="AKJ101" s="60"/>
      <c r="AKK101" s="60"/>
      <c r="AKL101" s="60"/>
      <c r="AKM101" s="60"/>
      <c r="AKN101" s="60"/>
      <c r="AKO101" s="60"/>
      <c r="AKP101" s="60"/>
      <c r="AKQ101" s="60"/>
      <c r="AKR101" s="60"/>
      <c r="AKS101" s="60"/>
      <c r="AKT101" s="60"/>
      <c r="AKU101" s="60"/>
      <c r="AKV101" s="60"/>
      <c r="AKW101" s="60"/>
      <c r="AKX101" s="60"/>
      <c r="AKY101" s="60"/>
      <c r="AKZ101" s="60"/>
      <c r="ALA101" s="60"/>
      <c r="ALB101" s="60"/>
      <c r="ALC101" s="60"/>
      <c r="ALD101" s="60"/>
      <c r="ALE101" s="60"/>
      <c r="ALF101" s="60"/>
      <c r="ALG101" s="60"/>
      <c r="ALH101" s="60"/>
      <c r="ALI101" s="60"/>
      <c r="ALJ101" s="60"/>
      <c r="ALK101" s="60"/>
      <c r="ALL101" s="60"/>
      <c r="ALM101" s="60"/>
      <c r="ALN101" s="60"/>
      <c r="ALO101" s="60"/>
      <c r="ALP101" s="60"/>
      <c r="ALQ101" s="60"/>
      <c r="ALR101" s="60"/>
      <c r="ALS101" s="60"/>
      <c r="ALT101" s="60"/>
      <c r="ALU101" s="60"/>
      <c r="ALV101" s="60"/>
      <c r="ALW101" s="60"/>
      <c r="ALX101" s="60"/>
      <c r="ALY101" s="60"/>
      <c r="ALZ101" s="60"/>
      <c r="AMA101" s="60"/>
      <c r="AMB101" s="60"/>
      <c r="AMC101" s="60"/>
      <c r="AMD101" s="60"/>
      <c r="AME101" s="60"/>
      <c r="AMF101" s="60"/>
      <c r="AMG101" s="60"/>
      <c r="AMH101" s="60"/>
      <c r="AMI101" s="60"/>
      <c r="AMJ101" s="60"/>
      <c r="AMK101" s="60"/>
    </row>
    <row r="102" spans="1:1025" s="59" customFormat="1" ht="25.5" x14ac:dyDescent="0.25">
      <c r="A102" s="23" t="s">
        <v>91</v>
      </c>
      <c r="B102" s="20" t="s">
        <v>92</v>
      </c>
      <c r="C102" s="20" t="s">
        <v>31</v>
      </c>
      <c r="D102" s="71">
        <f t="shared" si="158"/>
        <v>0</v>
      </c>
      <c r="E102" s="71">
        <v>0</v>
      </c>
      <c r="F102" s="71">
        <v>0</v>
      </c>
      <c r="G102" s="71">
        <v>0</v>
      </c>
      <c r="H102" s="71">
        <v>0</v>
      </c>
      <c r="I102" s="71">
        <v>0</v>
      </c>
      <c r="J102" s="71">
        <v>0</v>
      </c>
      <c r="K102" s="71">
        <v>0</v>
      </c>
      <c r="L102" s="71">
        <v>0</v>
      </c>
      <c r="M102" s="71">
        <v>0</v>
      </c>
      <c r="N102" s="71">
        <v>0</v>
      </c>
      <c r="O102" s="71" t="s">
        <v>32</v>
      </c>
      <c r="P102" s="71">
        <v>0</v>
      </c>
      <c r="Q102" s="71" t="s">
        <v>32</v>
      </c>
      <c r="R102" s="71">
        <v>0</v>
      </c>
      <c r="S102" s="71" t="s">
        <v>32</v>
      </c>
      <c r="T102" s="71">
        <v>0</v>
      </c>
      <c r="U102" s="71" t="s">
        <v>32</v>
      </c>
      <c r="V102" s="71">
        <v>0</v>
      </c>
      <c r="W102" s="71" t="s">
        <v>32</v>
      </c>
      <c r="X102" s="63"/>
      <c r="Y102" s="60"/>
      <c r="Z102" s="60"/>
      <c r="AA102" s="60"/>
      <c r="AB102" s="60"/>
      <c r="AC102" s="60"/>
      <c r="AD102" s="60"/>
      <c r="AE102" s="60"/>
      <c r="AF102" s="60"/>
      <c r="AG102" s="60"/>
      <c r="AH102" s="60"/>
      <c r="AI102" s="60"/>
      <c r="AJ102" s="60"/>
      <c r="AK102" s="60"/>
      <c r="AL102" s="60"/>
      <c r="AM102" s="60"/>
      <c r="AN102" s="60"/>
      <c r="AO102" s="60"/>
      <c r="AP102" s="60"/>
      <c r="AQ102" s="60"/>
      <c r="AR102" s="60"/>
      <c r="AS102" s="60"/>
      <c r="AT102" s="60"/>
      <c r="AU102" s="60"/>
      <c r="AV102" s="60"/>
      <c r="AW102" s="60"/>
      <c r="AX102" s="60"/>
      <c r="AY102" s="60"/>
      <c r="AZ102" s="60"/>
      <c r="BA102" s="60"/>
      <c r="BB102" s="60"/>
      <c r="BC102" s="60"/>
      <c r="BD102" s="60"/>
      <c r="BE102" s="60"/>
      <c r="BF102" s="60"/>
      <c r="BG102" s="60"/>
      <c r="BH102" s="60"/>
      <c r="BI102" s="60"/>
      <c r="BJ102" s="60"/>
      <c r="BK102" s="60"/>
      <c r="BL102" s="60"/>
      <c r="BM102" s="60"/>
      <c r="BN102" s="60"/>
      <c r="BO102" s="60"/>
      <c r="BP102" s="60"/>
      <c r="BQ102" s="60"/>
      <c r="BR102" s="60"/>
      <c r="BS102" s="60"/>
      <c r="BT102" s="60"/>
      <c r="BU102" s="60"/>
      <c r="BV102" s="60"/>
      <c r="BW102" s="60"/>
      <c r="BX102" s="60"/>
      <c r="BY102" s="60"/>
      <c r="BZ102" s="60"/>
      <c r="CA102" s="60"/>
      <c r="CB102" s="60"/>
      <c r="CC102" s="60"/>
      <c r="CD102" s="60"/>
      <c r="CE102" s="60"/>
      <c r="CF102" s="60"/>
      <c r="CG102" s="60"/>
      <c r="CH102" s="60"/>
      <c r="CI102" s="60"/>
      <c r="CJ102" s="60"/>
      <c r="CK102" s="60"/>
      <c r="CL102" s="60"/>
      <c r="CM102" s="60"/>
      <c r="CN102" s="60"/>
      <c r="CO102" s="60"/>
      <c r="CP102" s="60"/>
      <c r="CQ102" s="60"/>
      <c r="CR102" s="60"/>
      <c r="CS102" s="60"/>
      <c r="CT102" s="60"/>
      <c r="CU102" s="60"/>
      <c r="CV102" s="60"/>
      <c r="CW102" s="60"/>
      <c r="CX102" s="60"/>
      <c r="CY102" s="60"/>
      <c r="CZ102" s="60"/>
      <c r="DA102" s="60"/>
      <c r="DB102" s="60"/>
      <c r="DC102" s="60"/>
      <c r="DD102" s="60"/>
      <c r="DE102" s="60"/>
      <c r="DF102" s="60"/>
      <c r="DG102" s="60"/>
      <c r="DH102" s="60"/>
      <c r="DI102" s="60"/>
      <c r="DJ102" s="60"/>
      <c r="DK102" s="60"/>
      <c r="DL102" s="60"/>
      <c r="DM102" s="60"/>
      <c r="DN102" s="60"/>
      <c r="DO102" s="60"/>
      <c r="DP102" s="60"/>
      <c r="DQ102" s="60"/>
      <c r="DR102" s="60"/>
      <c r="DS102" s="60"/>
      <c r="DT102" s="60"/>
      <c r="DU102" s="60"/>
      <c r="DV102" s="60"/>
      <c r="DW102" s="60"/>
      <c r="DX102" s="60"/>
      <c r="DY102" s="60"/>
      <c r="DZ102" s="60"/>
      <c r="EA102" s="60"/>
      <c r="EB102" s="60"/>
      <c r="EC102" s="60"/>
      <c r="ED102" s="60"/>
      <c r="EE102" s="60"/>
      <c r="EF102" s="60"/>
      <c r="EG102" s="60"/>
      <c r="EH102" s="60"/>
      <c r="EI102" s="60"/>
      <c r="EJ102" s="60"/>
      <c r="EK102" s="60"/>
      <c r="EL102" s="60"/>
      <c r="EM102" s="60"/>
      <c r="EN102" s="60"/>
      <c r="EO102" s="60"/>
      <c r="EP102" s="60"/>
      <c r="EQ102" s="60"/>
      <c r="ER102" s="60"/>
      <c r="ES102" s="60"/>
      <c r="ET102" s="60"/>
      <c r="EU102" s="60"/>
      <c r="EV102" s="60"/>
      <c r="EW102" s="60"/>
      <c r="EX102" s="60"/>
      <c r="EY102" s="60"/>
      <c r="EZ102" s="60"/>
      <c r="FA102" s="60"/>
      <c r="FB102" s="60"/>
      <c r="FC102" s="60"/>
      <c r="FD102" s="60"/>
      <c r="FE102" s="60"/>
      <c r="FF102" s="60"/>
      <c r="FG102" s="60"/>
      <c r="FH102" s="60"/>
      <c r="FI102" s="60"/>
      <c r="FJ102" s="60"/>
      <c r="FK102" s="60"/>
      <c r="FL102" s="60"/>
      <c r="FM102" s="60"/>
      <c r="FN102" s="60"/>
      <c r="FO102" s="60"/>
      <c r="FP102" s="60"/>
      <c r="FQ102" s="60"/>
      <c r="FR102" s="60"/>
      <c r="FS102" s="60"/>
      <c r="FT102" s="60"/>
      <c r="FU102" s="60"/>
      <c r="FV102" s="60"/>
      <c r="FW102" s="60"/>
      <c r="FX102" s="60"/>
      <c r="FY102" s="60"/>
      <c r="FZ102" s="60"/>
      <c r="GA102" s="60"/>
      <c r="GB102" s="60"/>
      <c r="GC102" s="60"/>
      <c r="GD102" s="60"/>
      <c r="GE102" s="60"/>
      <c r="GF102" s="60"/>
      <c r="GG102" s="60"/>
      <c r="GH102" s="60"/>
      <c r="GI102" s="60"/>
      <c r="GJ102" s="60"/>
      <c r="GK102" s="60"/>
      <c r="GL102" s="60"/>
      <c r="GM102" s="60"/>
      <c r="GN102" s="60"/>
      <c r="GO102" s="60"/>
      <c r="GP102" s="60"/>
      <c r="GQ102" s="60"/>
      <c r="GR102" s="60"/>
      <c r="GS102" s="60"/>
      <c r="GT102" s="60"/>
      <c r="GU102" s="60"/>
      <c r="GV102" s="60"/>
      <c r="GW102" s="60"/>
      <c r="GX102" s="60"/>
      <c r="GY102" s="60"/>
      <c r="GZ102" s="60"/>
      <c r="HA102" s="60"/>
      <c r="HB102" s="60"/>
      <c r="HC102" s="60"/>
      <c r="HD102" s="60"/>
      <c r="HE102" s="60"/>
      <c r="HF102" s="60"/>
      <c r="HG102" s="60"/>
      <c r="HH102" s="60"/>
      <c r="HI102" s="60"/>
      <c r="HJ102" s="60"/>
      <c r="HK102" s="60"/>
      <c r="HL102" s="60"/>
      <c r="HM102" s="60"/>
      <c r="HN102" s="60"/>
      <c r="HO102" s="60"/>
      <c r="HP102" s="60"/>
      <c r="HQ102" s="60"/>
      <c r="HR102" s="60"/>
      <c r="HS102" s="60"/>
      <c r="HT102" s="60"/>
      <c r="HU102" s="60"/>
      <c r="HV102" s="60"/>
      <c r="HW102" s="60"/>
      <c r="HX102" s="60"/>
      <c r="HY102" s="60"/>
      <c r="HZ102" s="60"/>
      <c r="IA102" s="60"/>
      <c r="IB102" s="60"/>
      <c r="IC102" s="60"/>
      <c r="ID102" s="60"/>
      <c r="IE102" s="60"/>
      <c r="IF102" s="60"/>
      <c r="IG102" s="60"/>
      <c r="IH102" s="60"/>
      <c r="II102" s="60"/>
      <c r="IJ102" s="60"/>
      <c r="IK102" s="60"/>
      <c r="IL102" s="60"/>
      <c r="IM102" s="60"/>
      <c r="IN102" s="60"/>
      <c r="IO102" s="60"/>
      <c r="IP102" s="60"/>
      <c r="IQ102" s="60"/>
      <c r="IR102" s="60"/>
      <c r="IS102" s="60"/>
      <c r="IT102" s="60"/>
      <c r="IU102" s="60"/>
      <c r="IV102" s="60"/>
      <c r="IW102" s="60"/>
      <c r="IX102" s="60"/>
      <c r="IY102" s="60"/>
      <c r="IZ102" s="60"/>
      <c r="JA102" s="60"/>
      <c r="JB102" s="60"/>
      <c r="JC102" s="60"/>
      <c r="JD102" s="60"/>
      <c r="JE102" s="60"/>
      <c r="JF102" s="60"/>
      <c r="JG102" s="60"/>
      <c r="JH102" s="60"/>
      <c r="JI102" s="60"/>
      <c r="JJ102" s="60"/>
      <c r="JK102" s="60"/>
      <c r="JL102" s="60"/>
      <c r="JM102" s="60"/>
      <c r="JN102" s="60"/>
      <c r="JO102" s="60"/>
      <c r="JP102" s="60"/>
      <c r="JQ102" s="60"/>
      <c r="JR102" s="60"/>
      <c r="JS102" s="60"/>
      <c r="JT102" s="60"/>
      <c r="JU102" s="60"/>
      <c r="JV102" s="60"/>
      <c r="JW102" s="60"/>
      <c r="JX102" s="60"/>
      <c r="JY102" s="60"/>
      <c r="JZ102" s="60"/>
      <c r="KA102" s="60"/>
      <c r="KB102" s="60"/>
      <c r="KC102" s="60"/>
      <c r="KD102" s="60"/>
      <c r="KE102" s="60"/>
      <c r="KF102" s="60"/>
      <c r="KG102" s="60"/>
      <c r="KH102" s="60"/>
      <c r="KI102" s="60"/>
      <c r="KJ102" s="60"/>
      <c r="KK102" s="60"/>
      <c r="KL102" s="60"/>
      <c r="KM102" s="60"/>
      <c r="KN102" s="60"/>
      <c r="KO102" s="60"/>
      <c r="KP102" s="60"/>
      <c r="KQ102" s="60"/>
      <c r="KR102" s="60"/>
      <c r="KS102" s="60"/>
      <c r="KT102" s="60"/>
      <c r="KU102" s="60"/>
      <c r="KV102" s="60"/>
      <c r="KW102" s="60"/>
      <c r="KX102" s="60"/>
      <c r="KY102" s="60"/>
      <c r="KZ102" s="60"/>
      <c r="LA102" s="60"/>
      <c r="LB102" s="60"/>
      <c r="LC102" s="60"/>
      <c r="LD102" s="60"/>
      <c r="LE102" s="60"/>
      <c r="LF102" s="60"/>
      <c r="LG102" s="60"/>
      <c r="LH102" s="60"/>
      <c r="LI102" s="60"/>
      <c r="LJ102" s="60"/>
      <c r="LK102" s="60"/>
      <c r="LL102" s="60"/>
      <c r="LM102" s="60"/>
      <c r="LN102" s="60"/>
      <c r="LO102" s="60"/>
      <c r="LP102" s="60"/>
      <c r="LQ102" s="60"/>
      <c r="LR102" s="60"/>
      <c r="LS102" s="60"/>
      <c r="LT102" s="60"/>
      <c r="LU102" s="60"/>
      <c r="LV102" s="60"/>
      <c r="LW102" s="60"/>
      <c r="LX102" s="60"/>
      <c r="LY102" s="60"/>
      <c r="LZ102" s="60"/>
      <c r="MA102" s="60"/>
      <c r="MB102" s="60"/>
      <c r="MC102" s="60"/>
      <c r="MD102" s="60"/>
      <c r="ME102" s="60"/>
      <c r="MF102" s="60"/>
      <c r="MG102" s="60"/>
      <c r="MH102" s="60"/>
      <c r="MI102" s="60"/>
      <c r="MJ102" s="60"/>
      <c r="MK102" s="60"/>
      <c r="ML102" s="60"/>
      <c r="MM102" s="60"/>
      <c r="MN102" s="60"/>
      <c r="MO102" s="60"/>
      <c r="MP102" s="60"/>
      <c r="MQ102" s="60"/>
      <c r="MR102" s="60"/>
      <c r="MS102" s="60"/>
      <c r="MT102" s="60"/>
      <c r="MU102" s="60"/>
      <c r="MV102" s="60"/>
      <c r="MW102" s="60"/>
      <c r="MX102" s="60"/>
      <c r="MY102" s="60"/>
      <c r="MZ102" s="60"/>
      <c r="NA102" s="60"/>
      <c r="NB102" s="60"/>
      <c r="NC102" s="60"/>
      <c r="ND102" s="60"/>
      <c r="NE102" s="60"/>
      <c r="NF102" s="60"/>
      <c r="NG102" s="60"/>
      <c r="NH102" s="60"/>
      <c r="NI102" s="60"/>
      <c r="NJ102" s="60"/>
      <c r="NK102" s="60"/>
      <c r="NL102" s="60"/>
      <c r="NM102" s="60"/>
      <c r="NN102" s="60"/>
      <c r="NO102" s="60"/>
      <c r="NP102" s="60"/>
      <c r="NQ102" s="60"/>
      <c r="NR102" s="60"/>
      <c r="NS102" s="60"/>
      <c r="NT102" s="60"/>
      <c r="NU102" s="60"/>
      <c r="NV102" s="60"/>
      <c r="NW102" s="60"/>
      <c r="NX102" s="60"/>
      <c r="NY102" s="60"/>
      <c r="NZ102" s="60"/>
      <c r="OA102" s="60"/>
      <c r="OB102" s="60"/>
      <c r="OC102" s="60"/>
      <c r="OD102" s="60"/>
      <c r="OE102" s="60"/>
      <c r="OF102" s="60"/>
      <c r="OG102" s="60"/>
      <c r="OH102" s="60"/>
      <c r="OI102" s="60"/>
      <c r="OJ102" s="60"/>
      <c r="OK102" s="60"/>
      <c r="OL102" s="60"/>
      <c r="OM102" s="60"/>
      <c r="ON102" s="60"/>
      <c r="OO102" s="60"/>
      <c r="OP102" s="60"/>
      <c r="OQ102" s="60"/>
      <c r="OR102" s="60"/>
      <c r="OS102" s="60"/>
      <c r="OT102" s="60"/>
      <c r="OU102" s="60"/>
      <c r="OV102" s="60"/>
      <c r="OW102" s="60"/>
      <c r="OX102" s="60"/>
      <c r="OY102" s="60"/>
      <c r="OZ102" s="60"/>
      <c r="PA102" s="60"/>
      <c r="PB102" s="60"/>
      <c r="PC102" s="60"/>
      <c r="PD102" s="60"/>
      <c r="PE102" s="60"/>
      <c r="PF102" s="60"/>
      <c r="PG102" s="60"/>
      <c r="PH102" s="60"/>
      <c r="PI102" s="60"/>
      <c r="PJ102" s="60"/>
      <c r="PK102" s="60"/>
      <c r="PL102" s="60"/>
      <c r="PM102" s="60"/>
      <c r="PN102" s="60"/>
      <c r="PO102" s="60"/>
      <c r="PP102" s="60"/>
      <c r="PQ102" s="60"/>
      <c r="PR102" s="60"/>
      <c r="PS102" s="60"/>
      <c r="PT102" s="60"/>
      <c r="PU102" s="60"/>
      <c r="PV102" s="60"/>
      <c r="PW102" s="60"/>
      <c r="PX102" s="60"/>
      <c r="PY102" s="60"/>
      <c r="PZ102" s="60"/>
      <c r="QA102" s="60"/>
      <c r="QB102" s="60"/>
      <c r="QC102" s="60"/>
      <c r="QD102" s="60"/>
      <c r="QE102" s="60"/>
      <c r="QF102" s="60"/>
      <c r="QG102" s="60"/>
      <c r="QH102" s="60"/>
      <c r="QI102" s="60"/>
      <c r="QJ102" s="60"/>
      <c r="QK102" s="60"/>
      <c r="QL102" s="60"/>
      <c r="QM102" s="60"/>
      <c r="QN102" s="60"/>
      <c r="QO102" s="60"/>
      <c r="QP102" s="60"/>
      <c r="QQ102" s="60"/>
      <c r="QR102" s="60"/>
      <c r="QS102" s="60"/>
      <c r="QT102" s="60"/>
      <c r="QU102" s="60"/>
      <c r="QV102" s="60"/>
      <c r="QW102" s="60"/>
      <c r="QX102" s="60"/>
      <c r="QY102" s="60"/>
      <c r="QZ102" s="60"/>
      <c r="RA102" s="60"/>
      <c r="RB102" s="60"/>
      <c r="RC102" s="60"/>
      <c r="RD102" s="60"/>
      <c r="RE102" s="60"/>
      <c r="RF102" s="60"/>
      <c r="RG102" s="60"/>
      <c r="RH102" s="60"/>
      <c r="RI102" s="60"/>
      <c r="RJ102" s="60"/>
      <c r="RK102" s="60"/>
      <c r="RL102" s="60"/>
      <c r="RM102" s="60"/>
      <c r="RN102" s="60"/>
      <c r="RO102" s="60"/>
      <c r="RP102" s="60"/>
      <c r="RQ102" s="60"/>
      <c r="RR102" s="60"/>
      <c r="RS102" s="60"/>
      <c r="RT102" s="60"/>
      <c r="RU102" s="60"/>
      <c r="RV102" s="60"/>
      <c r="RW102" s="60"/>
      <c r="RX102" s="60"/>
      <c r="RY102" s="60"/>
      <c r="RZ102" s="60"/>
      <c r="SA102" s="60"/>
      <c r="SB102" s="60"/>
      <c r="SC102" s="60"/>
      <c r="SD102" s="60"/>
      <c r="SE102" s="60"/>
      <c r="SF102" s="60"/>
      <c r="SG102" s="60"/>
      <c r="SH102" s="60"/>
      <c r="SI102" s="60"/>
      <c r="SJ102" s="60"/>
      <c r="SK102" s="60"/>
      <c r="SL102" s="60"/>
      <c r="SM102" s="60"/>
      <c r="SN102" s="60"/>
      <c r="SO102" s="60"/>
      <c r="SP102" s="60"/>
      <c r="SQ102" s="60"/>
      <c r="SR102" s="60"/>
      <c r="SS102" s="60"/>
      <c r="ST102" s="60"/>
      <c r="SU102" s="60"/>
      <c r="SV102" s="60"/>
      <c r="SW102" s="60"/>
      <c r="SX102" s="60"/>
      <c r="SY102" s="60"/>
      <c r="SZ102" s="60"/>
      <c r="TA102" s="60"/>
      <c r="TB102" s="60"/>
      <c r="TC102" s="60"/>
      <c r="TD102" s="60"/>
      <c r="TE102" s="60"/>
      <c r="TF102" s="60"/>
      <c r="TG102" s="60"/>
      <c r="TH102" s="60"/>
      <c r="TI102" s="60"/>
      <c r="TJ102" s="60"/>
      <c r="TK102" s="60"/>
      <c r="TL102" s="60"/>
      <c r="TM102" s="60"/>
      <c r="TN102" s="60"/>
      <c r="TO102" s="60"/>
      <c r="TP102" s="60"/>
      <c r="TQ102" s="60"/>
      <c r="TR102" s="60"/>
      <c r="TS102" s="60"/>
      <c r="TT102" s="60"/>
      <c r="TU102" s="60"/>
      <c r="TV102" s="60"/>
      <c r="TW102" s="60"/>
      <c r="TX102" s="60"/>
      <c r="TY102" s="60"/>
      <c r="TZ102" s="60"/>
      <c r="UA102" s="60"/>
      <c r="UB102" s="60"/>
      <c r="UC102" s="60"/>
      <c r="UD102" s="60"/>
      <c r="UE102" s="60"/>
      <c r="UF102" s="60"/>
      <c r="UG102" s="60"/>
      <c r="UH102" s="60"/>
      <c r="UI102" s="60"/>
      <c r="UJ102" s="60"/>
      <c r="UK102" s="60"/>
      <c r="UL102" s="60"/>
      <c r="UM102" s="60"/>
      <c r="UN102" s="60"/>
      <c r="UO102" s="60"/>
      <c r="UP102" s="60"/>
      <c r="UQ102" s="60"/>
      <c r="UR102" s="60"/>
      <c r="US102" s="60"/>
      <c r="UT102" s="60"/>
      <c r="UU102" s="60"/>
      <c r="UV102" s="60"/>
      <c r="UW102" s="60"/>
      <c r="UX102" s="60"/>
      <c r="UY102" s="60"/>
      <c r="UZ102" s="60"/>
      <c r="VA102" s="60"/>
      <c r="VB102" s="60"/>
      <c r="VC102" s="60"/>
      <c r="VD102" s="60"/>
      <c r="VE102" s="60"/>
      <c r="VF102" s="60"/>
      <c r="VG102" s="60"/>
      <c r="VH102" s="60"/>
      <c r="VI102" s="60"/>
      <c r="VJ102" s="60"/>
      <c r="VK102" s="60"/>
      <c r="VL102" s="60"/>
      <c r="VM102" s="60"/>
      <c r="VN102" s="60"/>
      <c r="VO102" s="60"/>
      <c r="VP102" s="60"/>
      <c r="VQ102" s="60"/>
      <c r="VR102" s="60"/>
      <c r="VS102" s="60"/>
      <c r="VT102" s="60"/>
      <c r="VU102" s="60"/>
      <c r="VV102" s="60"/>
      <c r="VW102" s="60"/>
      <c r="VX102" s="60"/>
      <c r="VY102" s="60"/>
      <c r="VZ102" s="60"/>
      <c r="WA102" s="60"/>
      <c r="WB102" s="60"/>
      <c r="WC102" s="60"/>
      <c r="WD102" s="60"/>
      <c r="WE102" s="60"/>
      <c r="WF102" s="60"/>
      <c r="WG102" s="60"/>
      <c r="WH102" s="60"/>
      <c r="WI102" s="60"/>
      <c r="WJ102" s="60"/>
      <c r="WK102" s="60"/>
      <c r="WL102" s="60"/>
      <c r="WM102" s="60"/>
      <c r="WN102" s="60"/>
      <c r="WO102" s="60"/>
      <c r="WP102" s="60"/>
      <c r="WQ102" s="60"/>
      <c r="WR102" s="60"/>
      <c r="WS102" s="60"/>
      <c r="WT102" s="60"/>
      <c r="WU102" s="60"/>
      <c r="WV102" s="60"/>
      <c r="WW102" s="60"/>
      <c r="WX102" s="60"/>
      <c r="WY102" s="60"/>
      <c r="WZ102" s="60"/>
      <c r="XA102" s="60"/>
      <c r="XB102" s="60"/>
      <c r="XC102" s="60"/>
      <c r="XD102" s="60"/>
      <c r="XE102" s="60"/>
      <c r="XF102" s="60"/>
      <c r="XG102" s="60"/>
      <c r="XH102" s="60"/>
      <c r="XI102" s="60"/>
      <c r="XJ102" s="60"/>
      <c r="XK102" s="60"/>
      <c r="XL102" s="60"/>
      <c r="XM102" s="60"/>
      <c r="XN102" s="60"/>
      <c r="XO102" s="60"/>
      <c r="XP102" s="60"/>
      <c r="XQ102" s="60"/>
      <c r="XR102" s="60"/>
      <c r="XS102" s="60"/>
      <c r="XT102" s="60"/>
      <c r="XU102" s="60"/>
      <c r="XV102" s="60"/>
      <c r="XW102" s="60"/>
      <c r="XX102" s="60"/>
      <c r="XY102" s="60"/>
      <c r="XZ102" s="60"/>
      <c r="YA102" s="60"/>
      <c r="YB102" s="60"/>
      <c r="YC102" s="60"/>
      <c r="YD102" s="60"/>
      <c r="YE102" s="60"/>
      <c r="YF102" s="60"/>
      <c r="YG102" s="60"/>
      <c r="YH102" s="60"/>
      <c r="YI102" s="60"/>
      <c r="YJ102" s="60"/>
      <c r="YK102" s="60"/>
      <c r="YL102" s="60"/>
      <c r="YM102" s="60"/>
      <c r="YN102" s="60"/>
      <c r="YO102" s="60"/>
      <c r="YP102" s="60"/>
      <c r="YQ102" s="60"/>
      <c r="YR102" s="60"/>
      <c r="YS102" s="60"/>
      <c r="YT102" s="60"/>
      <c r="YU102" s="60"/>
      <c r="YV102" s="60"/>
      <c r="YW102" s="60"/>
      <c r="YX102" s="60"/>
      <c r="YY102" s="60"/>
      <c r="YZ102" s="60"/>
      <c r="ZA102" s="60"/>
      <c r="ZB102" s="60"/>
      <c r="ZC102" s="60"/>
      <c r="ZD102" s="60"/>
      <c r="ZE102" s="60"/>
      <c r="ZF102" s="60"/>
      <c r="ZG102" s="60"/>
      <c r="ZH102" s="60"/>
      <c r="ZI102" s="60"/>
      <c r="ZJ102" s="60"/>
      <c r="ZK102" s="60"/>
      <c r="ZL102" s="60"/>
      <c r="ZM102" s="60"/>
      <c r="ZN102" s="60"/>
      <c r="ZO102" s="60"/>
      <c r="ZP102" s="60"/>
      <c r="ZQ102" s="60"/>
      <c r="ZR102" s="60"/>
      <c r="ZS102" s="60"/>
      <c r="ZT102" s="60"/>
      <c r="ZU102" s="60"/>
      <c r="ZV102" s="60"/>
      <c r="ZW102" s="60"/>
      <c r="ZX102" s="60"/>
      <c r="ZY102" s="60"/>
      <c r="ZZ102" s="60"/>
      <c r="AAA102" s="60"/>
      <c r="AAB102" s="60"/>
      <c r="AAC102" s="60"/>
      <c r="AAD102" s="60"/>
      <c r="AAE102" s="60"/>
      <c r="AAF102" s="60"/>
      <c r="AAG102" s="60"/>
      <c r="AAH102" s="60"/>
      <c r="AAI102" s="60"/>
      <c r="AAJ102" s="60"/>
      <c r="AAK102" s="60"/>
      <c r="AAL102" s="60"/>
      <c r="AAM102" s="60"/>
      <c r="AAN102" s="60"/>
      <c r="AAO102" s="60"/>
      <c r="AAP102" s="60"/>
      <c r="AAQ102" s="60"/>
      <c r="AAR102" s="60"/>
      <c r="AAS102" s="60"/>
      <c r="AAT102" s="60"/>
      <c r="AAU102" s="60"/>
      <c r="AAV102" s="60"/>
      <c r="AAW102" s="60"/>
      <c r="AAX102" s="60"/>
      <c r="AAY102" s="60"/>
      <c r="AAZ102" s="60"/>
      <c r="ABA102" s="60"/>
      <c r="ABB102" s="60"/>
      <c r="ABC102" s="60"/>
      <c r="ABD102" s="60"/>
      <c r="ABE102" s="60"/>
      <c r="ABF102" s="60"/>
      <c r="ABG102" s="60"/>
      <c r="ABH102" s="60"/>
      <c r="ABI102" s="60"/>
      <c r="ABJ102" s="60"/>
      <c r="ABK102" s="60"/>
      <c r="ABL102" s="60"/>
      <c r="ABM102" s="60"/>
      <c r="ABN102" s="60"/>
      <c r="ABO102" s="60"/>
      <c r="ABP102" s="60"/>
      <c r="ABQ102" s="60"/>
      <c r="ABR102" s="60"/>
      <c r="ABS102" s="60"/>
      <c r="ABT102" s="60"/>
      <c r="ABU102" s="60"/>
      <c r="ABV102" s="60"/>
      <c r="ABW102" s="60"/>
      <c r="ABX102" s="60"/>
      <c r="ABY102" s="60"/>
      <c r="ABZ102" s="60"/>
      <c r="ACA102" s="60"/>
      <c r="ACB102" s="60"/>
      <c r="ACC102" s="60"/>
      <c r="ACD102" s="60"/>
      <c r="ACE102" s="60"/>
      <c r="ACF102" s="60"/>
      <c r="ACG102" s="60"/>
      <c r="ACH102" s="60"/>
      <c r="ACI102" s="60"/>
      <c r="ACJ102" s="60"/>
      <c r="ACK102" s="60"/>
      <c r="ACL102" s="60"/>
      <c r="ACM102" s="60"/>
      <c r="ACN102" s="60"/>
      <c r="ACO102" s="60"/>
      <c r="ACP102" s="60"/>
      <c r="ACQ102" s="60"/>
      <c r="ACR102" s="60"/>
      <c r="ACS102" s="60"/>
      <c r="ACT102" s="60"/>
      <c r="ACU102" s="60"/>
      <c r="ACV102" s="60"/>
      <c r="ACW102" s="60"/>
      <c r="ACX102" s="60"/>
      <c r="ACY102" s="60"/>
      <c r="ACZ102" s="60"/>
      <c r="ADA102" s="60"/>
      <c r="ADB102" s="60"/>
      <c r="ADC102" s="60"/>
      <c r="ADD102" s="60"/>
      <c r="ADE102" s="60"/>
      <c r="ADF102" s="60"/>
      <c r="ADG102" s="60"/>
      <c r="ADH102" s="60"/>
      <c r="ADI102" s="60"/>
      <c r="ADJ102" s="60"/>
      <c r="ADK102" s="60"/>
      <c r="ADL102" s="60"/>
      <c r="ADM102" s="60"/>
      <c r="ADN102" s="60"/>
      <c r="ADO102" s="60"/>
      <c r="ADP102" s="60"/>
      <c r="ADQ102" s="60"/>
      <c r="ADR102" s="60"/>
      <c r="ADS102" s="60"/>
      <c r="ADT102" s="60"/>
      <c r="ADU102" s="60"/>
      <c r="ADV102" s="60"/>
      <c r="ADW102" s="60"/>
      <c r="ADX102" s="60"/>
      <c r="ADY102" s="60"/>
      <c r="ADZ102" s="60"/>
      <c r="AEA102" s="60"/>
      <c r="AEB102" s="60"/>
      <c r="AEC102" s="60"/>
      <c r="AED102" s="60"/>
      <c r="AEE102" s="60"/>
      <c r="AEF102" s="60"/>
      <c r="AEG102" s="60"/>
      <c r="AEH102" s="60"/>
      <c r="AEI102" s="60"/>
      <c r="AEJ102" s="60"/>
      <c r="AEK102" s="60"/>
      <c r="AEL102" s="60"/>
      <c r="AEM102" s="60"/>
      <c r="AEN102" s="60"/>
      <c r="AEO102" s="60"/>
      <c r="AEP102" s="60"/>
      <c r="AEQ102" s="60"/>
      <c r="AER102" s="60"/>
      <c r="AES102" s="60"/>
      <c r="AET102" s="60"/>
      <c r="AEU102" s="60"/>
      <c r="AEV102" s="60"/>
      <c r="AEW102" s="60"/>
      <c r="AEX102" s="60"/>
      <c r="AEY102" s="60"/>
      <c r="AEZ102" s="60"/>
      <c r="AFA102" s="60"/>
      <c r="AFB102" s="60"/>
      <c r="AFC102" s="60"/>
      <c r="AFD102" s="60"/>
      <c r="AFE102" s="60"/>
      <c r="AFF102" s="60"/>
      <c r="AFG102" s="60"/>
      <c r="AFH102" s="60"/>
      <c r="AFI102" s="60"/>
      <c r="AFJ102" s="60"/>
      <c r="AFK102" s="60"/>
      <c r="AFL102" s="60"/>
      <c r="AFM102" s="60"/>
      <c r="AFN102" s="60"/>
      <c r="AFO102" s="60"/>
      <c r="AFP102" s="60"/>
      <c r="AFQ102" s="60"/>
      <c r="AFR102" s="60"/>
      <c r="AFS102" s="60"/>
      <c r="AFT102" s="60"/>
      <c r="AFU102" s="60"/>
      <c r="AFV102" s="60"/>
      <c r="AFW102" s="60"/>
      <c r="AFX102" s="60"/>
      <c r="AFY102" s="60"/>
      <c r="AFZ102" s="60"/>
      <c r="AGA102" s="60"/>
      <c r="AGB102" s="60"/>
      <c r="AGC102" s="60"/>
      <c r="AGD102" s="60"/>
      <c r="AGE102" s="60"/>
      <c r="AGF102" s="60"/>
      <c r="AGG102" s="60"/>
      <c r="AGH102" s="60"/>
      <c r="AGI102" s="60"/>
      <c r="AGJ102" s="60"/>
      <c r="AGK102" s="60"/>
      <c r="AGL102" s="60"/>
      <c r="AGM102" s="60"/>
      <c r="AGN102" s="60"/>
      <c r="AGO102" s="60"/>
      <c r="AGP102" s="60"/>
      <c r="AGQ102" s="60"/>
      <c r="AGR102" s="60"/>
      <c r="AGS102" s="60"/>
      <c r="AGT102" s="60"/>
      <c r="AGU102" s="60"/>
      <c r="AGV102" s="60"/>
      <c r="AGW102" s="60"/>
      <c r="AGX102" s="60"/>
      <c r="AGY102" s="60"/>
      <c r="AGZ102" s="60"/>
      <c r="AHA102" s="60"/>
      <c r="AHB102" s="60"/>
      <c r="AHC102" s="60"/>
      <c r="AHD102" s="60"/>
      <c r="AHE102" s="60"/>
      <c r="AHF102" s="60"/>
      <c r="AHG102" s="60"/>
      <c r="AHH102" s="60"/>
      <c r="AHI102" s="60"/>
      <c r="AHJ102" s="60"/>
      <c r="AHK102" s="60"/>
      <c r="AHL102" s="60"/>
      <c r="AHM102" s="60"/>
      <c r="AHN102" s="60"/>
      <c r="AHO102" s="60"/>
      <c r="AHP102" s="60"/>
      <c r="AHQ102" s="60"/>
      <c r="AHR102" s="60"/>
      <c r="AHS102" s="60"/>
      <c r="AHT102" s="60"/>
      <c r="AHU102" s="60"/>
      <c r="AHV102" s="60"/>
      <c r="AHW102" s="60"/>
      <c r="AHX102" s="60"/>
      <c r="AHY102" s="60"/>
      <c r="AHZ102" s="60"/>
      <c r="AIA102" s="60"/>
      <c r="AIB102" s="60"/>
      <c r="AIC102" s="60"/>
      <c r="AID102" s="60"/>
      <c r="AIE102" s="60"/>
      <c r="AIF102" s="60"/>
      <c r="AIG102" s="60"/>
      <c r="AIH102" s="60"/>
      <c r="AII102" s="60"/>
      <c r="AIJ102" s="60"/>
      <c r="AIK102" s="60"/>
      <c r="AIL102" s="60"/>
      <c r="AIM102" s="60"/>
      <c r="AIN102" s="60"/>
      <c r="AIO102" s="60"/>
      <c r="AIP102" s="60"/>
      <c r="AIQ102" s="60"/>
      <c r="AIR102" s="60"/>
      <c r="AIS102" s="60"/>
      <c r="AIT102" s="60"/>
      <c r="AIU102" s="60"/>
      <c r="AIV102" s="60"/>
      <c r="AIW102" s="60"/>
      <c r="AIX102" s="60"/>
      <c r="AIY102" s="60"/>
      <c r="AIZ102" s="60"/>
      <c r="AJA102" s="60"/>
      <c r="AJB102" s="60"/>
      <c r="AJC102" s="60"/>
      <c r="AJD102" s="60"/>
      <c r="AJE102" s="60"/>
      <c r="AJF102" s="60"/>
      <c r="AJG102" s="60"/>
      <c r="AJH102" s="60"/>
      <c r="AJI102" s="60"/>
      <c r="AJJ102" s="60"/>
      <c r="AJK102" s="60"/>
      <c r="AJL102" s="60"/>
      <c r="AJM102" s="60"/>
      <c r="AJN102" s="60"/>
      <c r="AJO102" s="60"/>
      <c r="AJP102" s="60"/>
      <c r="AJQ102" s="60"/>
      <c r="AJR102" s="60"/>
      <c r="AJS102" s="60"/>
      <c r="AJT102" s="60"/>
      <c r="AJU102" s="60"/>
      <c r="AJV102" s="60"/>
      <c r="AJW102" s="60"/>
      <c r="AJX102" s="60"/>
      <c r="AJY102" s="60"/>
      <c r="AJZ102" s="60"/>
      <c r="AKA102" s="60"/>
      <c r="AKB102" s="60"/>
      <c r="AKC102" s="60"/>
      <c r="AKD102" s="60"/>
      <c r="AKE102" s="60"/>
      <c r="AKF102" s="60"/>
      <c r="AKG102" s="60"/>
      <c r="AKH102" s="60"/>
      <c r="AKI102" s="60"/>
      <c r="AKJ102" s="60"/>
      <c r="AKK102" s="60"/>
      <c r="AKL102" s="60"/>
      <c r="AKM102" s="60"/>
      <c r="AKN102" s="60"/>
      <c r="AKO102" s="60"/>
      <c r="AKP102" s="60"/>
      <c r="AKQ102" s="60"/>
      <c r="AKR102" s="60"/>
      <c r="AKS102" s="60"/>
      <c r="AKT102" s="60"/>
      <c r="AKU102" s="60"/>
      <c r="AKV102" s="60"/>
      <c r="AKW102" s="60"/>
      <c r="AKX102" s="60"/>
      <c r="AKY102" s="60"/>
      <c r="AKZ102" s="60"/>
      <c r="ALA102" s="60"/>
      <c r="ALB102" s="60"/>
      <c r="ALC102" s="60"/>
      <c r="ALD102" s="60"/>
      <c r="ALE102" s="60"/>
      <c r="ALF102" s="60"/>
      <c r="ALG102" s="60"/>
      <c r="ALH102" s="60"/>
      <c r="ALI102" s="60"/>
      <c r="ALJ102" s="60"/>
      <c r="ALK102" s="60"/>
      <c r="ALL102" s="60"/>
      <c r="ALM102" s="60"/>
      <c r="ALN102" s="60"/>
      <c r="ALO102" s="60"/>
      <c r="ALP102" s="60"/>
      <c r="ALQ102" s="60"/>
      <c r="ALR102" s="60"/>
      <c r="ALS102" s="60"/>
      <c r="ALT102" s="60"/>
      <c r="ALU102" s="60"/>
      <c r="ALV102" s="60"/>
      <c r="ALW102" s="60"/>
      <c r="ALX102" s="60"/>
      <c r="ALY102" s="60"/>
      <c r="ALZ102" s="60"/>
      <c r="AMA102" s="60"/>
      <c r="AMB102" s="60"/>
      <c r="AMC102" s="60"/>
      <c r="AMD102" s="60"/>
      <c r="AME102" s="60"/>
      <c r="AMF102" s="60"/>
      <c r="AMG102" s="60"/>
      <c r="AMH102" s="60"/>
      <c r="AMI102" s="60"/>
      <c r="AMJ102" s="60"/>
      <c r="AMK102" s="60"/>
    </row>
    <row r="103" spans="1:1025" s="59" customFormat="1" ht="25.5" x14ac:dyDescent="0.25">
      <c r="A103" s="23" t="s">
        <v>93</v>
      </c>
      <c r="B103" s="20" t="s">
        <v>94</v>
      </c>
      <c r="C103" s="20" t="s">
        <v>31</v>
      </c>
      <c r="D103" s="71">
        <f t="shared" si="158"/>
        <v>0</v>
      </c>
      <c r="E103" s="71">
        <v>0</v>
      </c>
      <c r="F103" s="71">
        <v>0</v>
      </c>
      <c r="G103" s="71">
        <v>0</v>
      </c>
      <c r="H103" s="71">
        <v>0</v>
      </c>
      <c r="I103" s="71">
        <v>0</v>
      </c>
      <c r="J103" s="71">
        <v>0</v>
      </c>
      <c r="K103" s="71">
        <v>0</v>
      </c>
      <c r="L103" s="71">
        <v>0</v>
      </c>
      <c r="M103" s="71">
        <v>0</v>
      </c>
      <c r="N103" s="71">
        <v>0</v>
      </c>
      <c r="O103" s="71" t="s">
        <v>32</v>
      </c>
      <c r="P103" s="71">
        <v>0</v>
      </c>
      <c r="Q103" s="71" t="s">
        <v>32</v>
      </c>
      <c r="R103" s="71">
        <v>0</v>
      </c>
      <c r="S103" s="71" t="s">
        <v>32</v>
      </c>
      <c r="T103" s="71">
        <v>0</v>
      </c>
      <c r="U103" s="71" t="s">
        <v>32</v>
      </c>
      <c r="V103" s="71">
        <v>0</v>
      </c>
      <c r="W103" s="71" t="s">
        <v>32</v>
      </c>
      <c r="X103" s="63"/>
      <c r="Y103" s="60"/>
      <c r="Z103" s="60"/>
      <c r="AA103" s="60"/>
      <c r="AB103" s="60"/>
      <c r="AC103" s="60"/>
      <c r="AD103" s="60"/>
      <c r="AE103" s="60"/>
      <c r="AF103" s="60"/>
      <c r="AG103" s="60"/>
      <c r="AH103" s="60"/>
      <c r="AI103" s="60"/>
      <c r="AJ103" s="60"/>
      <c r="AK103" s="60"/>
      <c r="AL103" s="60"/>
      <c r="AM103" s="60"/>
      <c r="AN103" s="60"/>
      <c r="AO103" s="60"/>
      <c r="AP103" s="60"/>
      <c r="AQ103" s="60"/>
      <c r="AR103" s="60"/>
      <c r="AS103" s="60"/>
      <c r="AT103" s="60"/>
      <c r="AU103" s="60"/>
      <c r="AV103" s="60"/>
      <c r="AW103" s="60"/>
      <c r="AX103" s="60"/>
      <c r="AY103" s="60"/>
      <c r="AZ103" s="60"/>
      <c r="BA103" s="60"/>
      <c r="BB103" s="60"/>
      <c r="BC103" s="60"/>
      <c r="BD103" s="60"/>
      <c r="BE103" s="60"/>
      <c r="BF103" s="60"/>
      <c r="BG103" s="60"/>
      <c r="BH103" s="60"/>
      <c r="BI103" s="60"/>
      <c r="BJ103" s="60"/>
      <c r="BK103" s="60"/>
      <c r="BL103" s="60"/>
      <c r="BM103" s="60"/>
      <c r="BN103" s="60"/>
      <c r="BO103" s="60"/>
      <c r="BP103" s="60"/>
      <c r="BQ103" s="60"/>
      <c r="BR103" s="60"/>
      <c r="BS103" s="60"/>
      <c r="BT103" s="60"/>
      <c r="BU103" s="60"/>
      <c r="BV103" s="60"/>
      <c r="BW103" s="60"/>
      <c r="BX103" s="60"/>
      <c r="BY103" s="60"/>
      <c r="BZ103" s="60"/>
      <c r="CA103" s="60"/>
      <c r="CB103" s="60"/>
      <c r="CC103" s="60"/>
      <c r="CD103" s="60"/>
      <c r="CE103" s="60"/>
      <c r="CF103" s="60"/>
      <c r="CG103" s="60"/>
      <c r="CH103" s="60"/>
      <c r="CI103" s="60"/>
      <c r="CJ103" s="60"/>
      <c r="CK103" s="60"/>
      <c r="CL103" s="60"/>
      <c r="CM103" s="60"/>
      <c r="CN103" s="60"/>
      <c r="CO103" s="60"/>
      <c r="CP103" s="60"/>
      <c r="CQ103" s="60"/>
      <c r="CR103" s="60"/>
      <c r="CS103" s="60"/>
      <c r="CT103" s="60"/>
      <c r="CU103" s="60"/>
      <c r="CV103" s="60"/>
      <c r="CW103" s="60"/>
      <c r="CX103" s="60"/>
      <c r="CY103" s="60"/>
      <c r="CZ103" s="60"/>
      <c r="DA103" s="60"/>
      <c r="DB103" s="60"/>
      <c r="DC103" s="60"/>
      <c r="DD103" s="60"/>
      <c r="DE103" s="60"/>
      <c r="DF103" s="60"/>
      <c r="DG103" s="60"/>
      <c r="DH103" s="60"/>
      <c r="DI103" s="60"/>
      <c r="DJ103" s="60"/>
      <c r="DK103" s="60"/>
      <c r="DL103" s="60"/>
      <c r="DM103" s="60"/>
      <c r="DN103" s="60"/>
      <c r="DO103" s="60"/>
      <c r="DP103" s="60"/>
      <c r="DQ103" s="60"/>
      <c r="DR103" s="60"/>
      <c r="DS103" s="60"/>
      <c r="DT103" s="60"/>
      <c r="DU103" s="60"/>
      <c r="DV103" s="60"/>
      <c r="DW103" s="60"/>
      <c r="DX103" s="60"/>
      <c r="DY103" s="60"/>
      <c r="DZ103" s="60"/>
      <c r="EA103" s="60"/>
      <c r="EB103" s="60"/>
      <c r="EC103" s="60"/>
      <c r="ED103" s="60"/>
      <c r="EE103" s="60"/>
      <c r="EF103" s="60"/>
      <c r="EG103" s="60"/>
      <c r="EH103" s="60"/>
      <c r="EI103" s="60"/>
      <c r="EJ103" s="60"/>
      <c r="EK103" s="60"/>
      <c r="EL103" s="60"/>
      <c r="EM103" s="60"/>
      <c r="EN103" s="60"/>
      <c r="EO103" s="60"/>
      <c r="EP103" s="60"/>
      <c r="EQ103" s="60"/>
      <c r="ER103" s="60"/>
      <c r="ES103" s="60"/>
      <c r="ET103" s="60"/>
      <c r="EU103" s="60"/>
      <c r="EV103" s="60"/>
      <c r="EW103" s="60"/>
      <c r="EX103" s="60"/>
      <c r="EY103" s="60"/>
      <c r="EZ103" s="60"/>
      <c r="FA103" s="60"/>
      <c r="FB103" s="60"/>
      <c r="FC103" s="60"/>
      <c r="FD103" s="60"/>
      <c r="FE103" s="60"/>
      <c r="FF103" s="60"/>
      <c r="FG103" s="60"/>
      <c r="FH103" s="60"/>
      <c r="FI103" s="60"/>
      <c r="FJ103" s="60"/>
      <c r="FK103" s="60"/>
      <c r="FL103" s="60"/>
      <c r="FM103" s="60"/>
      <c r="FN103" s="60"/>
      <c r="FO103" s="60"/>
      <c r="FP103" s="60"/>
      <c r="FQ103" s="60"/>
      <c r="FR103" s="60"/>
      <c r="FS103" s="60"/>
      <c r="FT103" s="60"/>
      <c r="FU103" s="60"/>
      <c r="FV103" s="60"/>
      <c r="FW103" s="60"/>
      <c r="FX103" s="60"/>
      <c r="FY103" s="60"/>
      <c r="FZ103" s="60"/>
      <c r="GA103" s="60"/>
      <c r="GB103" s="60"/>
      <c r="GC103" s="60"/>
      <c r="GD103" s="60"/>
      <c r="GE103" s="60"/>
      <c r="GF103" s="60"/>
      <c r="GG103" s="60"/>
      <c r="GH103" s="60"/>
      <c r="GI103" s="60"/>
      <c r="GJ103" s="60"/>
      <c r="GK103" s="60"/>
      <c r="GL103" s="60"/>
      <c r="GM103" s="60"/>
      <c r="GN103" s="60"/>
      <c r="GO103" s="60"/>
      <c r="GP103" s="60"/>
      <c r="GQ103" s="60"/>
      <c r="GR103" s="60"/>
      <c r="GS103" s="60"/>
      <c r="GT103" s="60"/>
      <c r="GU103" s="60"/>
      <c r="GV103" s="60"/>
      <c r="GW103" s="60"/>
      <c r="GX103" s="60"/>
      <c r="GY103" s="60"/>
      <c r="GZ103" s="60"/>
      <c r="HA103" s="60"/>
      <c r="HB103" s="60"/>
      <c r="HC103" s="60"/>
      <c r="HD103" s="60"/>
      <c r="HE103" s="60"/>
      <c r="HF103" s="60"/>
      <c r="HG103" s="60"/>
      <c r="HH103" s="60"/>
      <c r="HI103" s="60"/>
      <c r="HJ103" s="60"/>
      <c r="HK103" s="60"/>
      <c r="HL103" s="60"/>
      <c r="HM103" s="60"/>
      <c r="HN103" s="60"/>
      <c r="HO103" s="60"/>
      <c r="HP103" s="60"/>
      <c r="HQ103" s="60"/>
      <c r="HR103" s="60"/>
      <c r="HS103" s="60"/>
      <c r="HT103" s="60"/>
      <c r="HU103" s="60"/>
      <c r="HV103" s="60"/>
      <c r="HW103" s="60"/>
      <c r="HX103" s="60"/>
      <c r="HY103" s="60"/>
      <c r="HZ103" s="60"/>
      <c r="IA103" s="60"/>
      <c r="IB103" s="60"/>
      <c r="IC103" s="60"/>
      <c r="ID103" s="60"/>
      <c r="IE103" s="60"/>
      <c r="IF103" s="60"/>
      <c r="IG103" s="60"/>
      <c r="IH103" s="60"/>
      <c r="II103" s="60"/>
      <c r="IJ103" s="60"/>
      <c r="IK103" s="60"/>
      <c r="IL103" s="60"/>
      <c r="IM103" s="60"/>
      <c r="IN103" s="60"/>
      <c r="IO103" s="60"/>
      <c r="IP103" s="60"/>
      <c r="IQ103" s="60"/>
      <c r="IR103" s="60"/>
      <c r="IS103" s="60"/>
      <c r="IT103" s="60"/>
      <c r="IU103" s="60"/>
      <c r="IV103" s="60"/>
      <c r="IW103" s="60"/>
      <c r="IX103" s="60"/>
      <c r="IY103" s="60"/>
      <c r="IZ103" s="60"/>
      <c r="JA103" s="60"/>
      <c r="JB103" s="60"/>
      <c r="JC103" s="60"/>
      <c r="JD103" s="60"/>
      <c r="JE103" s="60"/>
      <c r="JF103" s="60"/>
      <c r="JG103" s="60"/>
      <c r="JH103" s="60"/>
      <c r="JI103" s="60"/>
      <c r="JJ103" s="60"/>
      <c r="JK103" s="60"/>
      <c r="JL103" s="60"/>
      <c r="JM103" s="60"/>
      <c r="JN103" s="60"/>
      <c r="JO103" s="60"/>
      <c r="JP103" s="60"/>
      <c r="JQ103" s="60"/>
      <c r="JR103" s="60"/>
      <c r="JS103" s="60"/>
      <c r="JT103" s="60"/>
      <c r="JU103" s="60"/>
      <c r="JV103" s="60"/>
      <c r="JW103" s="60"/>
      <c r="JX103" s="60"/>
      <c r="JY103" s="60"/>
      <c r="JZ103" s="60"/>
      <c r="KA103" s="60"/>
      <c r="KB103" s="60"/>
      <c r="KC103" s="60"/>
      <c r="KD103" s="60"/>
      <c r="KE103" s="60"/>
      <c r="KF103" s="60"/>
      <c r="KG103" s="60"/>
      <c r="KH103" s="60"/>
      <c r="KI103" s="60"/>
      <c r="KJ103" s="60"/>
      <c r="KK103" s="60"/>
      <c r="KL103" s="60"/>
      <c r="KM103" s="60"/>
      <c r="KN103" s="60"/>
      <c r="KO103" s="60"/>
      <c r="KP103" s="60"/>
      <c r="KQ103" s="60"/>
      <c r="KR103" s="60"/>
      <c r="KS103" s="60"/>
      <c r="KT103" s="60"/>
      <c r="KU103" s="60"/>
      <c r="KV103" s="60"/>
      <c r="KW103" s="60"/>
      <c r="KX103" s="60"/>
      <c r="KY103" s="60"/>
      <c r="KZ103" s="60"/>
      <c r="LA103" s="60"/>
      <c r="LB103" s="60"/>
      <c r="LC103" s="60"/>
      <c r="LD103" s="60"/>
      <c r="LE103" s="60"/>
      <c r="LF103" s="60"/>
      <c r="LG103" s="60"/>
      <c r="LH103" s="60"/>
      <c r="LI103" s="60"/>
      <c r="LJ103" s="60"/>
      <c r="LK103" s="60"/>
      <c r="LL103" s="60"/>
      <c r="LM103" s="60"/>
      <c r="LN103" s="60"/>
      <c r="LO103" s="60"/>
      <c r="LP103" s="60"/>
      <c r="LQ103" s="60"/>
      <c r="LR103" s="60"/>
      <c r="LS103" s="60"/>
      <c r="LT103" s="60"/>
      <c r="LU103" s="60"/>
      <c r="LV103" s="60"/>
      <c r="LW103" s="60"/>
      <c r="LX103" s="60"/>
      <c r="LY103" s="60"/>
      <c r="LZ103" s="60"/>
      <c r="MA103" s="60"/>
      <c r="MB103" s="60"/>
      <c r="MC103" s="60"/>
      <c r="MD103" s="60"/>
      <c r="ME103" s="60"/>
      <c r="MF103" s="60"/>
      <c r="MG103" s="60"/>
      <c r="MH103" s="60"/>
      <c r="MI103" s="60"/>
      <c r="MJ103" s="60"/>
      <c r="MK103" s="60"/>
      <c r="ML103" s="60"/>
      <c r="MM103" s="60"/>
      <c r="MN103" s="60"/>
      <c r="MO103" s="60"/>
      <c r="MP103" s="60"/>
      <c r="MQ103" s="60"/>
      <c r="MR103" s="60"/>
      <c r="MS103" s="60"/>
      <c r="MT103" s="60"/>
      <c r="MU103" s="60"/>
      <c r="MV103" s="60"/>
      <c r="MW103" s="60"/>
      <c r="MX103" s="60"/>
      <c r="MY103" s="60"/>
      <c r="MZ103" s="60"/>
      <c r="NA103" s="60"/>
      <c r="NB103" s="60"/>
      <c r="NC103" s="60"/>
      <c r="ND103" s="60"/>
      <c r="NE103" s="60"/>
      <c r="NF103" s="60"/>
      <c r="NG103" s="60"/>
      <c r="NH103" s="60"/>
      <c r="NI103" s="60"/>
      <c r="NJ103" s="60"/>
      <c r="NK103" s="60"/>
      <c r="NL103" s="60"/>
      <c r="NM103" s="60"/>
      <c r="NN103" s="60"/>
      <c r="NO103" s="60"/>
      <c r="NP103" s="60"/>
      <c r="NQ103" s="60"/>
      <c r="NR103" s="60"/>
      <c r="NS103" s="60"/>
      <c r="NT103" s="60"/>
      <c r="NU103" s="60"/>
      <c r="NV103" s="60"/>
      <c r="NW103" s="60"/>
      <c r="NX103" s="60"/>
      <c r="NY103" s="60"/>
      <c r="NZ103" s="60"/>
      <c r="OA103" s="60"/>
      <c r="OB103" s="60"/>
      <c r="OC103" s="60"/>
      <c r="OD103" s="60"/>
      <c r="OE103" s="60"/>
      <c r="OF103" s="60"/>
      <c r="OG103" s="60"/>
      <c r="OH103" s="60"/>
      <c r="OI103" s="60"/>
      <c r="OJ103" s="60"/>
      <c r="OK103" s="60"/>
      <c r="OL103" s="60"/>
      <c r="OM103" s="60"/>
      <c r="ON103" s="60"/>
      <c r="OO103" s="60"/>
      <c r="OP103" s="60"/>
      <c r="OQ103" s="60"/>
      <c r="OR103" s="60"/>
      <c r="OS103" s="60"/>
      <c r="OT103" s="60"/>
      <c r="OU103" s="60"/>
      <c r="OV103" s="60"/>
      <c r="OW103" s="60"/>
      <c r="OX103" s="60"/>
      <c r="OY103" s="60"/>
      <c r="OZ103" s="60"/>
      <c r="PA103" s="60"/>
      <c r="PB103" s="60"/>
      <c r="PC103" s="60"/>
      <c r="PD103" s="60"/>
      <c r="PE103" s="60"/>
      <c r="PF103" s="60"/>
      <c r="PG103" s="60"/>
      <c r="PH103" s="60"/>
      <c r="PI103" s="60"/>
      <c r="PJ103" s="60"/>
      <c r="PK103" s="60"/>
      <c r="PL103" s="60"/>
      <c r="PM103" s="60"/>
      <c r="PN103" s="60"/>
      <c r="PO103" s="60"/>
      <c r="PP103" s="60"/>
      <c r="PQ103" s="60"/>
      <c r="PR103" s="60"/>
      <c r="PS103" s="60"/>
      <c r="PT103" s="60"/>
      <c r="PU103" s="60"/>
      <c r="PV103" s="60"/>
      <c r="PW103" s="60"/>
      <c r="PX103" s="60"/>
      <c r="PY103" s="60"/>
      <c r="PZ103" s="60"/>
      <c r="QA103" s="60"/>
      <c r="QB103" s="60"/>
      <c r="QC103" s="60"/>
      <c r="QD103" s="60"/>
      <c r="QE103" s="60"/>
      <c r="QF103" s="60"/>
      <c r="QG103" s="60"/>
      <c r="QH103" s="60"/>
      <c r="QI103" s="60"/>
      <c r="QJ103" s="60"/>
      <c r="QK103" s="60"/>
      <c r="QL103" s="60"/>
      <c r="QM103" s="60"/>
      <c r="QN103" s="60"/>
      <c r="QO103" s="60"/>
      <c r="QP103" s="60"/>
      <c r="QQ103" s="60"/>
      <c r="QR103" s="60"/>
      <c r="QS103" s="60"/>
      <c r="QT103" s="60"/>
      <c r="QU103" s="60"/>
      <c r="QV103" s="60"/>
      <c r="QW103" s="60"/>
      <c r="QX103" s="60"/>
      <c r="QY103" s="60"/>
      <c r="QZ103" s="60"/>
      <c r="RA103" s="60"/>
      <c r="RB103" s="60"/>
      <c r="RC103" s="60"/>
      <c r="RD103" s="60"/>
      <c r="RE103" s="60"/>
      <c r="RF103" s="60"/>
      <c r="RG103" s="60"/>
      <c r="RH103" s="60"/>
      <c r="RI103" s="60"/>
      <c r="RJ103" s="60"/>
      <c r="RK103" s="60"/>
      <c r="RL103" s="60"/>
      <c r="RM103" s="60"/>
      <c r="RN103" s="60"/>
      <c r="RO103" s="60"/>
      <c r="RP103" s="60"/>
      <c r="RQ103" s="60"/>
      <c r="RR103" s="60"/>
      <c r="RS103" s="60"/>
      <c r="RT103" s="60"/>
      <c r="RU103" s="60"/>
      <c r="RV103" s="60"/>
      <c r="RW103" s="60"/>
      <c r="RX103" s="60"/>
      <c r="RY103" s="60"/>
      <c r="RZ103" s="60"/>
      <c r="SA103" s="60"/>
      <c r="SB103" s="60"/>
      <c r="SC103" s="60"/>
      <c r="SD103" s="60"/>
      <c r="SE103" s="60"/>
      <c r="SF103" s="60"/>
      <c r="SG103" s="60"/>
      <c r="SH103" s="60"/>
      <c r="SI103" s="60"/>
      <c r="SJ103" s="60"/>
      <c r="SK103" s="60"/>
      <c r="SL103" s="60"/>
      <c r="SM103" s="60"/>
      <c r="SN103" s="60"/>
      <c r="SO103" s="60"/>
      <c r="SP103" s="60"/>
      <c r="SQ103" s="60"/>
      <c r="SR103" s="60"/>
      <c r="SS103" s="60"/>
      <c r="ST103" s="60"/>
      <c r="SU103" s="60"/>
      <c r="SV103" s="60"/>
      <c r="SW103" s="60"/>
      <c r="SX103" s="60"/>
      <c r="SY103" s="60"/>
      <c r="SZ103" s="60"/>
      <c r="TA103" s="60"/>
      <c r="TB103" s="60"/>
      <c r="TC103" s="60"/>
      <c r="TD103" s="60"/>
      <c r="TE103" s="60"/>
      <c r="TF103" s="60"/>
      <c r="TG103" s="60"/>
      <c r="TH103" s="60"/>
      <c r="TI103" s="60"/>
      <c r="TJ103" s="60"/>
      <c r="TK103" s="60"/>
      <c r="TL103" s="60"/>
      <c r="TM103" s="60"/>
      <c r="TN103" s="60"/>
      <c r="TO103" s="60"/>
      <c r="TP103" s="60"/>
      <c r="TQ103" s="60"/>
      <c r="TR103" s="60"/>
      <c r="TS103" s="60"/>
      <c r="TT103" s="60"/>
      <c r="TU103" s="60"/>
      <c r="TV103" s="60"/>
      <c r="TW103" s="60"/>
      <c r="TX103" s="60"/>
      <c r="TY103" s="60"/>
      <c r="TZ103" s="60"/>
      <c r="UA103" s="60"/>
      <c r="UB103" s="60"/>
      <c r="UC103" s="60"/>
      <c r="UD103" s="60"/>
      <c r="UE103" s="60"/>
      <c r="UF103" s="60"/>
      <c r="UG103" s="60"/>
      <c r="UH103" s="60"/>
      <c r="UI103" s="60"/>
      <c r="UJ103" s="60"/>
      <c r="UK103" s="60"/>
      <c r="UL103" s="60"/>
      <c r="UM103" s="60"/>
      <c r="UN103" s="60"/>
      <c r="UO103" s="60"/>
      <c r="UP103" s="60"/>
      <c r="UQ103" s="60"/>
      <c r="UR103" s="60"/>
      <c r="US103" s="60"/>
      <c r="UT103" s="60"/>
      <c r="UU103" s="60"/>
      <c r="UV103" s="60"/>
      <c r="UW103" s="60"/>
      <c r="UX103" s="60"/>
      <c r="UY103" s="60"/>
      <c r="UZ103" s="60"/>
      <c r="VA103" s="60"/>
      <c r="VB103" s="60"/>
      <c r="VC103" s="60"/>
      <c r="VD103" s="60"/>
      <c r="VE103" s="60"/>
      <c r="VF103" s="60"/>
      <c r="VG103" s="60"/>
      <c r="VH103" s="60"/>
      <c r="VI103" s="60"/>
      <c r="VJ103" s="60"/>
      <c r="VK103" s="60"/>
      <c r="VL103" s="60"/>
      <c r="VM103" s="60"/>
      <c r="VN103" s="60"/>
      <c r="VO103" s="60"/>
      <c r="VP103" s="60"/>
      <c r="VQ103" s="60"/>
      <c r="VR103" s="60"/>
      <c r="VS103" s="60"/>
      <c r="VT103" s="60"/>
      <c r="VU103" s="60"/>
      <c r="VV103" s="60"/>
      <c r="VW103" s="60"/>
      <c r="VX103" s="60"/>
      <c r="VY103" s="60"/>
      <c r="VZ103" s="60"/>
      <c r="WA103" s="60"/>
      <c r="WB103" s="60"/>
      <c r="WC103" s="60"/>
      <c r="WD103" s="60"/>
      <c r="WE103" s="60"/>
      <c r="WF103" s="60"/>
      <c r="WG103" s="60"/>
      <c r="WH103" s="60"/>
      <c r="WI103" s="60"/>
      <c r="WJ103" s="60"/>
      <c r="WK103" s="60"/>
      <c r="WL103" s="60"/>
      <c r="WM103" s="60"/>
      <c r="WN103" s="60"/>
      <c r="WO103" s="60"/>
      <c r="WP103" s="60"/>
      <c r="WQ103" s="60"/>
      <c r="WR103" s="60"/>
      <c r="WS103" s="60"/>
      <c r="WT103" s="60"/>
      <c r="WU103" s="60"/>
      <c r="WV103" s="60"/>
      <c r="WW103" s="60"/>
      <c r="WX103" s="60"/>
      <c r="WY103" s="60"/>
      <c r="WZ103" s="60"/>
      <c r="XA103" s="60"/>
      <c r="XB103" s="60"/>
      <c r="XC103" s="60"/>
      <c r="XD103" s="60"/>
      <c r="XE103" s="60"/>
      <c r="XF103" s="60"/>
      <c r="XG103" s="60"/>
      <c r="XH103" s="60"/>
      <c r="XI103" s="60"/>
      <c r="XJ103" s="60"/>
      <c r="XK103" s="60"/>
      <c r="XL103" s="60"/>
      <c r="XM103" s="60"/>
      <c r="XN103" s="60"/>
      <c r="XO103" s="60"/>
      <c r="XP103" s="60"/>
      <c r="XQ103" s="60"/>
      <c r="XR103" s="60"/>
      <c r="XS103" s="60"/>
      <c r="XT103" s="60"/>
      <c r="XU103" s="60"/>
      <c r="XV103" s="60"/>
      <c r="XW103" s="60"/>
      <c r="XX103" s="60"/>
      <c r="XY103" s="60"/>
      <c r="XZ103" s="60"/>
      <c r="YA103" s="60"/>
      <c r="YB103" s="60"/>
      <c r="YC103" s="60"/>
      <c r="YD103" s="60"/>
      <c r="YE103" s="60"/>
      <c r="YF103" s="60"/>
      <c r="YG103" s="60"/>
      <c r="YH103" s="60"/>
      <c r="YI103" s="60"/>
      <c r="YJ103" s="60"/>
      <c r="YK103" s="60"/>
      <c r="YL103" s="60"/>
      <c r="YM103" s="60"/>
      <c r="YN103" s="60"/>
      <c r="YO103" s="60"/>
      <c r="YP103" s="60"/>
      <c r="YQ103" s="60"/>
      <c r="YR103" s="60"/>
      <c r="YS103" s="60"/>
      <c r="YT103" s="60"/>
      <c r="YU103" s="60"/>
      <c r="YV103" s="60"/>
      <c r="YW103" s="60"/>
      <c r="YX103" s="60"/>
      <c r="YY103" s="60"/>
      <c r="YZ103" s="60"/>
      <c r="ZA103" s="60"/>
      <c r="ZB103" s="60"/>
      <c r="ZC103" s="60"/>
      <c r="ZD103" s="60"/>
      <c r="ZE103" s="60"/>
      <c r="ZF103" s="60"/>
      <c r="ZG103" s="60"/>
      <c r="ZH103" s="60"/>
      <c r="ZI103" s="60"/>
      <c r="ZJ103" s="60"/>
      <c r="ZK103" s="60"/>
      <c r="ZL103" s="60"/>
      <c r="ZM103" s="60"/>
      <c r="ZN103" s="60"/>
      <c r="ZO103" s="60"/>
      <c r="ZP103" s="60"/>
      <c r="ZQ103" s="60"/>
      <c r="ZR103" s="60"/>
      <c r="ZS103" s="60"/>
      <c r="ZT103" s="60"/>
      <c r="ZU103" s="60"/>
      <c r="ZV103" s="60"/>
      <c r="ZW103" s="60"/>
      <c r="ZX103" s="60"/>
      <c r="ZY103" s="60"/>
      <c r="ZZ103" s="60"/>
      <c r="AAA103" s="60"/>
      <c r="AAB103" s="60"/>
      <c r="AAC103" s="60"/>
      <c r="AAD103" s="60"/>
      <c r="AAE103" s="60"/>
      <c r="AAF103" s="60"/>
      <c r="AAG103" s="60"/>
      <c r="AAH103" s="60"/>
      <c r="AAI103" s="60"/>
      <c r="AAJ103" s="60"/>
      <c r="AAK103" s="60"/>
      <c r="AAL103" s="60"/>
      <c r="AAM103" s="60"/>
      <c r="AAN103" s="60"/>
      <c r="AAO103" s="60"/>
      <c r="AAP103" s="60"/>
      <c r="AAQ103" s="60"/>
      <c r="AAR103" s="60"/>
      <c r="AAS103" s="60"/>
      <c r="AAT103" s="60"/>
      <c r="AAU103" s="60"/>
      <c r="AAV103" s="60"/>
      <c r="AAW103" s="60"/>
      <c r="AAX103" s="60"/>
      <c r="AAY103" s="60"/>
      <c r="AAZ103" s="60"/>
      <c r="ABA103" s="60"/>
      <c r="ABB103" s="60"/>
      <c r="ABC103" s="60"/>
      <c r="ABD103" s="60"/>
      <c r="ABE103" s="60"/>
      <c r="ABF103" s="60"/>
      <c r="ABG103" s="60"/>
      <c r="ABH103" s="60"/>
      <c r="ABI103" s="60"/>
      <c r="ABJ103" s="60"/>
      <c r="ABK103" s="60"/>
      <c r="ABL103" s="60"/>
      <c r="ABM103" s="60"/>
      <c r="ABN103" s="60"/>
      <c r="ABO103" s="60"/>
      <c r="ABP103" s="60"/>
      <c r="ABQ103" s="60"/>
      <c r="ABR103" s="60"/>
      <c r="ABS103" s="60"/>
      <c r="ABT103" s="60"/>
      <c r="ABU103" s="60"/>
      <c r="ABV103" s="60"/>
      <c r="ABW103" s="60"/>
      <c r="ABX103" s="60"/>
      <c r="ABY103" s="60"/>
      <c r="ABZ103" s="60"/>
      <c r="ACA103" s="60"/>
      <c r="ACB103" s="60"/>
      <c r="ACC103" s="60"/>
      <c r="ACD103" s="60"/>
      <c r="ACE103" s="60"/>
      <c r="ACF103" s="60"/>
      <c r="ACG103" s="60"/>
      <c r="ACH103" s="60"/>
      <c r="ACI103" s="60"/>
      <c r="ACJ103" s="60"/>
      <c r="ACK103" s="60"/>
      <c r="ACL103" s="60"/>
      <c r="ACM103" s="60"/>
      <c r="ACN103" s="60"/>
      <c r="ACO103" s="60"/>
      <c r="ACP103" s="60"/>
      <c r="ACQ103" s="60"/>
      <c r="ACR103" s="60"/>
      <c r="ACS103" s="60"/>
      <c r="ACT103" s="60"/>
      <c r="ACU103" s="60"/>
      <c r="ACV103" s="60"/>
      <c r="ACW103" s="60"/>
      <c r="ACX103" s="60"/>
      <c r="ACY103" s="60"/>
      <c r="ACZ103" s="60"/>
      <c r="ADA103" s="60"/>
      <c r="ADB103" s="60"/>
      <c r="ADC103" s="60"/>
      <c r="ADD103" s="60"/>
      <c r="ADE103" s="60"/>
      <c r="ADF103" s="60"/>
      <c r="ADG103" s="60"/>
      <c r="ADH103" s="60"/>
      <c r="ADI103" s="60"/>
      <c r="ADJ103" s="60"/>
      <c r="ADK103" s="60"/>
      <c r="ADL103" s="60"/>
      <c r="ADM103" s="60"/>
      <c r="ADN103" s="60"/>
      <c r="ADO103" s="60"/>
      <c r="ADP103" s="60"/>
      <c r="ADQ103" s="60"/>
      <c r="ADR103" s="60"/>
      <c r="ADS103" s="60"/>
      <c r="ADT103" s="60"/>
      <c r="ADU103" s="60"/>
      <c r="ADV103" s="60"/>
      <c r="ADW103" s="60"/>
      <c r="ADX103" s="60"/>
      <c r="ADY103" s="60"/>
      <c r="ADZ103" s="60"/>
      <c r="AEA103" s="60"/>
      <c r="AEB103" s="60"/>
      <c r="AEC103" s="60"/>
      <c r="AED103" s="60"/>
      <c r="AEE103" s="60"/>
      <c r="AEF103" s="60"/>
      <c r="AEG103" s="60"/>
      <c r="AEH103" s="60"/>
      <c r="AEI103" s="60"/>
      <c r="AEJ103" s="60"/>
      <c r="AEK103" s="60"/>
      <c r="AEL103" s="60"/>
      <c r="AEM103" s="60"/>
      <c r="AEN103" s="60"/>
      <c r="AEO103" s="60"/>
      <c r="AEP103" s="60"/>
      <c r="AEQ103" s="60"/>
      <c r="AER103" s="60"/>
      <c r="AES103" s="60"/>
      <c r="AET103" s="60"/>
      <c r="AEU103" s="60"/>
      <c r="AEV103" s="60"/>
      <c r="AEW103" s="60"/>
      <c r="AEX103" s="60"/>
      <c r="AEY103" s="60"/>
      <c r="AEZ103" s="60"/>
      <c r="AFA103" s="60"/>
      <c r="AFB103" s="60"/>
      <c r="AFC103" s="60"/>
      <c r="AFD103" s="60"/>
      <c r="AFE103" s="60"/>
      <c r="AFF103" s="60"/>
      <c r="AFG103" s="60"/>
      <c r="AFH103" s="60"/>
      <c r="AFI103" s="60"/>
      <c r="AFJ103" s="60"/>
      <c r="AFK103" s="60"/>
      <c r="AFL103" s="60"/>
      <c r="AFM103" s="60"/>
      <c r="AFN103" s="60"/>
      <c r="AFO103" s="60"/>
      <c r="AFP103" s="60"/>
      <c r="AFQ103" s="60"/>
      <c r="AFR103" s="60"/>
      <c r="AFS103" s="60"/>
      <c r="AFT103" s="60"/>
      <c r="AFU103" s="60"/>
      <c r="AFV103" s="60"/>
      <c r="AFW103" s="60"/>
      <c r="AFX103" s="60"/>
      <c r="AFY103" s="60"/>
      <c r="AFZ103" s="60"/>
      <c r="AGA103" s="60"/>
      <c r="AGB103" s="60"/>
      <c r="AGC103" s="60"/>
      <c r="AGD103" s="60"/>
      <c r="AGE103" s="60"/>
      <c r="AGF103" s="60"/>
      <c r="AGG103" s="60"/>
      <c r="AGH103" s="60"/>
      <c r="AGI103" s="60"/>
      <c r="AGJ103" s="60"/>
      <c r="AGK103" s="60"/>
      <c r="AGL103" s="60"/>
      <c r="AGM103" s="60"/>
      <c r="AGN103" s="60"/>
      <c r="AGO103" s="60"/>
      <c r="AGP103" s="60"/>
      <c r="AGQ103" s="60"/>
      <c r="AGR103" s="60"/>
      <c r="AGS103" s="60"/>
      <c r="AGT103" s="60"/>
      <c r="AGU103" s="60"/>
      <c r="AGV103" s="60"/>
      <c r="AGW103" s="60"/>
      <c r="AGX103" s="60"/>
      <c r="AGY103" s="60"/>
      <c r="AGZ103" s="60"/>
      <c r="AHA103" s="60"/>
      <c r="AHB103" s="60"/>
      <c r="AHC103" s="60"/>
      <c r="AHD103" s="60"/>
      <c r="AHE103" s="60"/>
      <c r="AHF103" s="60"/>
      <c r="AHG103" s="60"/>
      <c r="AHH103" s="60"/>
      <c r="AHI103" s="60"/>
      <c r="AHJ103" s="60"/>
      <c r="AHK103" s="60"/>
      <c r="AHL103" s="60"/>
      <c r="AHM103" s="60"/>
      <c r="AHN103" s="60"/>
      <c r="AHO103" s="60"/>
      <c r="AHP103" s="60"/>
      <c r="AHQ103" s="60"/>
      <c r="AHR103" s="60"/>
      <c r="AHS103" s="60"/>
      <c r="AHT103" s="60"/>
      <c r="AHU103" s="60"/>
      <c r="AHV103" s="60"/>
      <c r="AHW103" s="60"/>
      <c r="AHX103" s="60"/>
      <c r="AHY103" s="60"/>
      <c r="AHZ103" s="60"/>
      <c r="AIA103" s="60"/>
      <c r="AIB103" s="60"/>
      <c r="AIC103" s="60"/>
      <c r="AID103" s="60"/>
      <c r="AIE103" s="60"/>
      <c r="AIF103" s="60"/>
      <c r="AIG103" s="60"/>
      <c r="AIH103" s="60"/>
      <c r="AII103" s="60"/>
      <c r="AIJ103" s="60"/>
      <c r="AIK103" s="60"/>
      <c r="AIL103" s="60"/>
      <c r="AIM103" s="60"/>
      <c r="AIN103" s="60"/>
      <c r="AIO103" s="60"/>
      <c r="AIP103" s="60"/>
      <c r="AIQ103" s="60"/>
      <c r="AIR103" s="60"/>
      <c r="AIS103" s="60"/>
      <c r="AIT103" s="60"/>
      <c r="AIU103" s="60"/>
      <c r="AIV103" s="60"/>
      <c r="AIW103" s="60"/>
      <c r="AIX103" s="60"/>
      <c r="AIY103" s="60"/>
      <c r="AIZ103" s="60"/>
      <c r="AJA103" s="60"/>
      <c r="AJB103" s="60"/>
      <c r="AJC103" s="60"/>
      <c r="AJD103" s="60"/>
      <c r="AJE103" s="60"/>
      <c r="AJF103" s="60"/>
      <c r="AJG103" s="60"/>
      <c r="AJH103" s="60"/>
      <c r="AJI103" s="60"/>
      <c r="AJJ103" s="60"/>
      <c r="AJK103" s="60"/>
      <c r="AJL103" s="60"/>
      <c r="AJM103" s="60"/>
      <c r="AJN103" s="60"/>
      <c r="AJO103" s="60"/>
      <c r="AJP103" s="60"/>
      <c r="AJQ103" s="60"/>
      <c r="AJR103" s="60"/>
      <c r="AJS103" s="60"/>
      <c r="AJT103" s="60"/>
      <c r="AJU103" s="60"/>
      <c r="AJV103" s="60"/>
      <c r="AJW103" s="60"/>
      <c r="AJX103" s="60"/>
      <c r="AJY103" s="60"/>
      <c r="AJZ103" s="60"/>
      <c r="AKA103" s="60"/>
      <c r="AKB103" s="60"/>
      <c r="AKC103" s="60"/>
      <c r="AKD103" s="60"/>
      <c r="AKE103" s="60"/>
      <c r="AKF103" s="60"/>
      <c r="AKG103" s="60"/>
      <c r="AKH103" s="60"/>
      <c r="AKI103" s="60"/>
      <c r="AKJ103" s="60"/>
      <c r="AKK103" s="60"/>
      <c r="AKL103" s="60"/>
      <c r="AKM103" s="60"/>
      <c r="AKN103" s="60"/>
      <c r="AKO103" s="60"/>
      <c r="AKP103" s="60"/>
      <c r="AKQ103" s="60"/>
      <c r="AKR103" s="60"/>
      <c r="AKS103" s="60"/>
      <c r="AKT103" s="60"/>
      <c r="AKU103" s="60"/>
      <c r="AKV103" s="60"/>
      <c r="AKW103" s="60"/>
      <c r="AKX103" s="60"/>
      <c r="AKY103" s="60"/>
      <c r="AKZ103" s="60"/>
      <c r="ALA103" s="60"/>
      <c r="ALB103" s="60"/>
      <c r="ALC103" s="60"/>
      <c r="ALD103" s="60"/>
      <c r="ALE103" s="60"/>
      <c r="ALF103" s="60"/>
      <c r="ALG103" s="60"/>
      <c r="ALH103" s="60"/>
      <c r="ALI103" s="60"/>
      <c r="ALJ103" s="60"/>
      <c r="ALK103" s="60"/>
      <c r="ALL103" s="60"/>
      <c r="ALM103" s="60"/>
      <c r="ALN103" s="60"/>
      <c r="ALO103" s="60"/>
      <c r="ALP103" s="60"/>
      <c r="ALQ103" s="60"/>
      <c r="ALR103" s="60"/>
      <c r="ALS103" s="60"/>
      <c r="ALT103" s="60"/>
      <c r="ALU103" s="60"/>
      <c r="ALV103" s="60"/>
      <c r="ALW103" s="60"/>
      <c r="ALX103" s="60"/>
      <c r="ALY103" s="60"/>
      <c r="ALZ103" s="60"/>
      <c r="AMA103" s="60"/>
      <c r="AMB103" s="60"/>
      <c r="AMC103" s="60"/>
      <c r="AMD103" s="60"/>
      <c r="AME103" s="60"/>
      <c r="AMF103" s="60"/>
      <c r="AMG103" s="60"/>
      <c r="AMH103" s="60"/>
      <c r="AMI103" s="60"/>
      <c r="AMJ103" s="60"/>
      <c r="AMK103" s="60"/>
    </row>
    <row r="104" spans="1:1025" s="59" customFormat="1" ht="38.25" x14ac:dyDescent="0.25">
      <c r="A104" s="23" t="s">
        <v>95</v>
      </c>
      <c r="B104" s="20" t="s">
        <v>96</v>
      </c>
      <c r="C104" s="20" t="s">
        <v>31</v>
      </c>
      <c r="D104" s="71">
        <f t="shared" si="158"/>
        <v>0</v>
      </c>
      <c r="E104" s="71">
        <v>0</v>
      </c>
      <c r="F104" s="71">
        <v>0</v>
      </c>
      <c r="G104" s="71">
        <v>0</v>
      </c>
      <c r="H104" s="71">
        <v>0</v>
      </c>
      <c r="I104" s="71">
        <v>0</v>
      </c>
      <c r="J104" s="71">
        <v>0</v>
      </c>
      <c r="K104" s="71">
        <v>0</v>
      </c>
      <c r="L104" s="71">
        <v>0</v>
      </c>
      <c r="M104" s="71">
        <v>0</v>
      </c>
      <c r="N104" s="71">
        <v>0</v>
      </c>
      <c r="O104" s="71" t="s">
        <v>32</v>
      </c>
      <c r="P104" s="71">
        <v>0</v>
      </c>
      <c r="Q104" s="71" t="s">
        <v>32</v>
      </c>
      <c r="R104" s="71">
        <v>0</v>
      </c>
      <c r="S104" s="71" t="s">
        <v>32</v>
      </c>
      <c r="T104" s="71">
        <v>0</v>
      </c>
      <c r="U104" s="71" t="s">
        <v>32</v>
      </c>
      <c r="V104" s="71">
        <v>0</v>
      </c>
      <c r="W104" s="71" t="s">
        <v>32</v>
      </c>
      <c r="X104" s="63"/>
      <c r="Y104" s="60"/>
      <c r="Z104" s="60"/>
      <c r="AA104" s="60"/>
      <c r="AB104" s="60"/>
      <c r="AC104" s="60"/>
      <c r="AD104" s="60"/>
      <c r="AE104" s="60"/>
      <c r="AF104" s="60"/>
      <c r="AG104" s="60"/>
      <c r="AH104" s="60"/>
      <c r="AI104" s="60"/>
      <c r="AJ104" s="60"/>
      <c r="AK104" s="60"/>
      <c r="AL104" s="60"/>
      <c r="AM104" s="60"/>
      <c r="AN104" s="60"/>
      <c r="AO104" s="60"/>
      <c r="AP104" s="60"/>
      <c r="AQ104" s="60"/>
      <c r="AR104" s="60"/>
      <c r="AS104" s="60"/>
      <c r="AT104" s="60"/>
      <c r="AU104" s="60"/>
      <c r="AV104" s="60"/>
      <c r="AW104" s="60"/>
      <c r="AX104" s="60"/>
      <c r="AY104" s="60"/>
      <c r="AZ104" s="60"/>
      <c r="BA104" s="60"/>
      <c r="BB104" s="60"/>
      <c r="BC104" s="60"/>
      <c r="BD104" s="60"/>
      <c r="BE104" s="60"/>
      <c r="BF104" s="60"/>
      <c r="BG104" s="60"/>
      <c r="BH104" s="60"/>
      <c r="BI104" s="60"/>
      <c r="BJ104" s="60"/>
      <c r="BK104" s="60"/>
      <c r="BL104" s="60"/>
      <c r="BM104" s="60"/>
      <c r="BN104" s="60"/>
      <c r="BO104" s="60"/>
      <c r="BP104" s="60"/>
      <c r="BQ104" s="60"/>
      <c r="BR104" s="60"/>
      <c r="BS104" s="60"/>
      <c r="BT104" s="60"/>
      <c r="BU104" s="60"/>
      <c r="BV104" s="60"/>
      <c r="BW104" s="60"/>
      <c r="BX104" s="60"/>
      <c r="BY104" s="60"/>
      <c r="BZ104" s="60"/>
      <c r="CA104" s="60"/>
      <c r="CB104" s="60"/>
      <c r="CC104" s="60"/>
      <c r="CD104" s="60"/>
      <c r="CE104" s="60"/>
      <c r="CF104" s="60"/>
      <c r="CG104" s="60"/>
      <c r="CH104" s="60"/>
      <c r="CI104" s="60"/>
      <c r="CJ104" s="60"/>
      <c r="CK104" s="60"/>
      <c r="CL104" s="60"/>
      <c r="CM104" s="60"/>
      <c r="CN104" s="60"/>
      <c r="CO104" s="60"/>
      <c r="CP104" s="60"/>
      <c r="CQ104" s="60"/>
      <c r="CR104" s="60"/>
      <c r="CS104" s="60"/>
      <c r="CT104" s="60"/>
      <c r="CU104" s="60"/>
      <c r="CV104" s="60"/>
      <c r="CW104" s="60"/>
      <c r="CX104" s="60"/>
      <c r="CY104" s="60"/>
      <c r="CZ104" s="60"/>
      <c r="DA104" s="60"/>
      <c r="DB104" s="60"/>
      <c r="DC104" s="60"/>
      <c r="DD104" s="60"/>
      <c r="DE104" s="60"/>
      <c r="DF104" s="60"/>
      <c r="DG104" s="60"/>
      <c r="DH104" s="60"/>
      <c r="DI104" s="60"/>
      <c r="DJ104" s="60"/>
      <c r="DK104" s="60"/>
      <c r="DL104" s="60"/>
      <c r="DM104" s="60"/>
      <c r="DN104" s="60"/>
      <c r="DO104" s="60"/>
      <c r="DP104" s="60"/>
      <c r="DQ104" s="60"/>
      <c r="DR104" s="60"/>
      <c r="DS104" s="60"/>
      <c r="DT104" s="60"/>
      <c r="DU104" s="60"/>
      <c r="DV104" s="60"/>
      <c r="DW104" s="60"/>
      <c r="DX104" s="60"/>
      <c r="DY104" s="60"/>
      <c r="DZ104" s="60"/>
      <c r="EA104" s="60"/>
      <c r="EB104" s="60"/>
      <c r="EC104" s="60"/>
      <c r="ED104" s="60"/>
      <c r="EE104" s="60"/>
      <c r="EF104" s="60"/>
      <c r="EG104" s="60"/>
      <c r="EH104" s="60"/>
      <c r="EI104" s="60"/>
      <c r="EJ104" s="60"/>
      <c r="EK104" s="60"/>
      <c r="EL104" s="60"/>
      <c r="EM104" s="60"/>
      <c r="EN104" s="60"/>
      <c r="EO104" s="60"/>
      <c r="EP104" s="60"/>
      <c r="EQ104" s="60"/>
      <c r="ER104" s="60"/>
      <c r="ES104" s="60"/>
      <c r="ET104" s="60"/>
      <c r="EU104" s="60"/>
      <c r="EV104" s="60"/>
      <c r="EW104" s="60"/>
      <c r="EX104" s="60"/>
      <c r="EY104" s="60"/>
      <c r="EZ104" s="60"/>
      <c r="FA104" s="60"/>
      <c r="FB104" s="60"/>
      <c r="FC104" s="60"/>
      <c r="FD104" s="60"/>
      <c r="FE104" s="60"/>
      <c r="FF104" s="60"/>
      <c r="FG104" s="60"/>
      <c r="FH104" s="60"/>
      <c r="FI104" s="60"/>
      <c r="FJ104" s="60"/>
      <c r="FK104" s="60"/>
      <c r="FL104" s="60"/>
      <c r="FM104" s="60"/>
      <c r="FN104" s="60"/>
      <c r="FO104" s="60"/>
      <c r="FP104" s="60"/>
      <c r="FQ104" s="60"/>
      <c r="FR104" s="60"/>
      <c r="FS104" s="60"/>
      <c r="FT104" s="60"/>
      <c r="FU104" s="60"/>
      <c r="FV104" s="60"/>
      <c r="FW104" s="60"/>
      <c r="FX104" s="60"/>
      <c r="FY104" s="60"/>
      <c r="FZ104" s="60"/>
      <c r="GA104" s="60"/>
      <c r="GB104" s="60"/>
      <c r="GC104" s="60"/>
      <c r="GD104" s="60"/>
      <c r="GE104" s="60"/>
      <c r="GF104" s="60"/>
      <c r="GG104" s="60"/>
      <c r="GH104" s="60"/>
      <c r="GI104" s="60"/>
      <c r="GJ104" s="60"/>
      <c r="GK104" s="60"/>
      <c r="GL104" s="60"/>
      <c r="GM104" s="60"/>
      <c r="GN104" s="60"/>
      <c r="GO104" s="60"/>
      <c r="GP104" s="60"/>
      <c r="GQ104" s="60"/>
      <c r="GR104" s="60"/>
      <c r="GS104" s="60"/>
      <c r="GT104" s="60"/>
      <c r="GU104" s="60"/>
      <c r="GV104" s="60"/>
      <c r="GW104" s="60"/>
      <c r="GX104" s="60"/>
      <c r="GY104" s="60"/>
      <c r="GZ104" s="60"/>
      <c r="HA104" s="60"/>
      <c r="HB104" s="60"/>
      <c r="HC104" s="60"/>
      <c r="HD104" s="60"/>
      <c r="HE104" s="60"/>
      <c r="HF104" s="60"/>
      <c r="HG104" s="60"/>
      <c r="HH104" s="60"/>
      <c r="HI104" s="60"/>
      <c r="HJ104" s="60"/>
      <c r="HK104" s="60"/>
      <c r="HL104" s="60"/>
      <c r="HM104" s="60"/>
      <c r="HN104" s="60"/>
      <c r="HO104" s="60"/>
      <c r="HP104" s="60"/>
      <c r="HQ104" s="60"/>
      <c r="HR104" s="60"/>
      <c r="HS104" s="60"/>
      <c r="HT104" s="60"/>
      <c r="HU104" s="60"/>
      <c r="HV104" s="60"/>
      <c r="HW104" s="60"/>
      <c r="HX104" s="60"/>
      <c r="HY104" s="60"/>
      <c r="HZ104" s="60"/>
      <c r="IA104" s="60"/>
      <c r="IB104" s="60"/>
      <c r="IC104" s="60"/>
      <c r="ID104" s="60"/>
      <c r="IE104" s="60"/>
      <c r="IF104" s="60"/>
      <c r="IG104" s="60"/>
      <c r="IH104" s="60"/>
      <c r="II104" s="60"/>
      <c r="IJ104" s="60"/>
      <c r="IK104" s="60"/>
      <c r="IL104" s="60"/>
      <c r="IM104" s="60"/>
      <c r="IN104" s="60"/>
      <c r="IO104" s="60"/>
      <c r="IP104" s="60"/>
      <c r="IQ104" s="60"/>
      <c r="IR104" s="60"/>
      <c r="IS104" s="60"/>
      <c r="IT104" s="60"/>
      <c r="IU104" s="60"/>
      <c r="IV104" s="60"/>
      <c r="IW104" s="60"/>
      <c r="IX104" s="60"/>
      <c r="IY104" s="60"/>
      <c r="IZ104" s="60"/>
      <c r="JA104" s="60"/>
      <c r="JB104" s="60"/>
      <c r="JC104" s="60"/>
      <c r="JD104" s="60"/>
      <c r="JE104" s="60"/>
      <c r="JF104" s="60"/>
      <c r="JG104" s="60"/>
      <c r="JH104" s="60"/>
      <c r="JI104" s="60"/>
      <c r="JJ104" s="60"/>
      <c r="JK104" s="60"/>
      <c r="JL104" s="60"/>
      <c r="JM104" s="60"/>
      <c r="JN104" s="60"/>
      <c r="JO104" s="60"/>
      <c r="JP104" s="60"/>
      <c r="JQ104" s="60"/>
      <c r="JR104" s="60"/>
      <c r="JS104" s="60"/>
      <c r="JT104" s="60"/>
      <c r="JU104" s="60"/>
      <c r="JV104" s="60"/>
      <c r="JW104" s="60"/>
      <c r="JX104" s="60"/>
      <c r="JY104" s="60"/>
      <c r="JZ104" s="60"/>
      <c r="KA104" s="60"/>
      <c r="KB104" s="60"/>
      <c r="KC104" s="60"/>
      <c r="KD104" s="60"/>
      <c r="KE104" s="60"/>
      <c r="KF104" s="60"/>
      <c r="KG104" s="60"/>
      <c r="KH104" s="60"/>
      <c r="KI104" s="60"/>
      <c r="KJ104" s="60"/>
      <c r="KK104" s="60"/>
      <c r="KL104" s="60"/>
      <c r="KM104" s="60"/>
      <c r="KN104" s="60"/>
      <c r="KO104" s="60"/>
      <c r="KP104" s="60"/>
      <c r="KQ104" s="60"/>
      <c r="KR104" s="60"/>
      <c r="KS104" s="60"/>
      <c r="KT104" s="60"/>
      <c r="KU104" s="60"/>
      <c r="KV104" s="60"/>
      <c r="KW104" s="60"/>
      <c r="KX104" s="60"/>
      <c r="KY104" s="60"/>
      <c r="KZ104" s="60"/>
      <c r="LA104" s="60"/>
      <c r="LB104" s="60"/>
      <c r="LC104" s="60"/>
      <c r="LD104" s="60"/>
      <c r="LE104" s="60"/>
      <c r="LF104" s="60"/>
      <c r="LG104" s="60"/>
      <c r="LH104" s="60"/>
      <c r="LI104" s="60"/>
      <c r="LJ104" s="60"/>
      <c r="LK104" s="60"/>
      <c r="LL104" s="60"/>
      <c r="LM104" s="60"/>
      <c r="LN104" s="60"/>
      <c r="LO104" s="60"/>
      <c r="LP104" s="60"/>
      <c r="LQ104" s="60"/>
      <c r="LR104" s="60"/>
      <c r="LS104" s="60"/>
      <c r="LT104" s="60"/>
      <c r="LU104" s="60"/>
      <c r="LV104" s="60"/>
      <c r="LW104" s="60"/>
      <c r="LX104" s="60"/>
      <c r="LY104" s="60"/>
      <c r="LZ104" s="60"/>
      <c r="MA104" s="60"/>
      <c r="MB104" s="60"/>
      <c r="MC104" s="60"/>
      <c r="MD104" s="60"/>
      <c r="ME104" s="60"/>
      <c r="MF104" s="60"/>
      <c r="MG104" s="60"/>
      <c r="MH104" s="60"/>
      <c r="MI104" s="60"/>
      <c r="MJ104" s="60"/>
      <c r="MK104" s="60"/>
      <c r="ML104" s="60"/>
      <c r="MM104" s="60"/>
      <c r="MN104" s="60"/>
      <c r="MO104" s="60"/>
      <c r="MP104" s="60"/>
      <c r="MQ104" s="60"/>
      <c r="MR104" s="60"/>
      <c r="MS104" s="60"/>
      <c r="MT104" s="60"/>
      <c r="MU104" s="60"/>
      <c r="MV104" s="60"/>
      <c r="MW104" s="60"/>
      <c r="MX104" s="60"/>
      <c r="MY104" s="60"/>
      <c r="MZ104" s="60"/>
      <c r="NA104" s="60"/>
      <c r="NB104" s="60"/>
      <c r="NC104" s="60"/>
      <c r="ND104" s="60"/>
      <c r="NE104" s="60"/>
      <c r="NF104" s="60"/>
      <c r="NG104" s="60"/>
      <c r="NH104" s="60"/>
      <c r="NI104" s="60"/>
      <c r="NJ104" s="60"/>
      <c r="NK104" s="60"/>
      <c r="NL104" s="60"/>
      <c r="NM104" s="60"/>
      <c r="NN104" s="60"/>
      <c r="NO104" s="60"/>
      <c r="NP104" s="60"/>
      <c r="NQ104" s="60"/>
      <c r="NR104" s="60"/>
      <c r="NS104" s="60"/>
      <c r="NT104" s="60"/>
      <c r="NU104" s="60"/>
      <c r="NV104" s="60"/>
      <c r="NW104" s="60"/>
      <c r="NX104" s="60"/>
      <c r="NY104" s="60"/>
      <c r="NZ104" s="60"/>
      <c r="OA104" s="60"/>
      <c r="OB104" s="60"/>
      <c r="OC104" s="60"/>
      <c r="OD104" s="60"/>
      <c r="OE104" s="60"/>
      <c r="OF104" s="60"/>
      <c r="OG104" s="60"/>
      <c r="OH104" s="60"/>
      <c r="OI104" s="60"/>
      <c r="OJ104" s="60"/>
      <c r="OK104" s="60"/>
      <c r="OL104" s="60"/>
      <c r="OM104" s="60"/>
      <c r="ON104" s="60"/>
      <c r="OO104" s="60"/>
      <c r="OP104" s="60"/>
      <c r="OQ104" s="60"/>
      <c r="OR104" s="60"/>
      <c r="OS104" s="60"/>
      <c r="OT104" s="60"/>
      <c r="OU104" s="60"/>
      <c r="OV104" s="60"/>
      <c r="OW104" s="60"/>
      <c r="OX104" s="60"/>
      <c r="OY104" s="60"/>
      <c r="OZ104" s="60"/>
      <c r="PA104" s="60"/>
      <c r="PB104" s="60"/>
      <c r="PC104" s="60"/>
      <c r="PD104" s="60"/>
      <c r="PE104" s="60"/>
      <c r="PF104" s="60"/>
      <c r="PG104" s="60"/>
      <c r="PH104" s="60"/>
      <c r="PI104" s="60"/>
      <c r="PJ104" s="60"/>
      <c r="PK104" s="60"/>
      <c r="PL104" s="60"/>
      <c r="PM104" s="60"/>
      <c r="PN104" s="60"/>
      <c r="PO104" s="60"/>
      <c r="PP104" s="60"/>
      <c r="PQ104" s="60"/>
      <c r="PR104" s="60"/>
      <c r="PS104" s="60"/>
      <c r="PT104" s="60"/>
      <c r="PU104" s="60"/>
      <c r="PV104" s="60"/>
      <c r="PW104" s="60"/>
      <c r="PX104" s="60"/>
      <c r="PY104" s="60"/>
      <c r="PZ104" s="60"/>
      <c r="QA104" s="60"/>
      <c r="QB104" s="60"/>
      <c r="QC104" s="60"/>
      <c r="QD104" s="60"/>
      <c r="QE104" s="60"/>
      <c r="QF104" s="60"/>
      <c r="QG104" s="60"/>
      <c r="QH104" s="60"/>
      <c r="QI104" s="60"/>
      <c r="QJ104" s="60"/>
      <c r="QK104" s="60"/>
      <c r="QL104" s="60"/>
      <c r="QM104" s="60"/>
      <c r="QN104" s="60"/>
      <c r="QO104" s="60"/>
      <c r="QP104" s="60"/>
      <c r="QQ104" s="60"/>
      <c r="QR104" s="60"/>
      <c r="QS104" s="60"/>
      <c r="QT104" s="60"/>
      <c r="QU104" s="60"/>
      <c r="QV104" s="60"/>
      <c r="QW104" s="60"/>
      <c r="QX104" s="60"/>
      <c r="QY104" s="60"/>
      <c r="QZ104" s="60"/>
      <c r="RA104" s="60"/>
      <c r="RB104" s="60"/>
      <c r="RC104" s="60"/>
      <c r="RD104" s="60"/>
      <c r="RE104" s="60"/>
      <c r="RF104" s="60"/>
      <c r="RG104" s="60"/>
      <c r="RH104" s="60"/>
      <c r="RI104" s="60"/>
      <c r="RJ104" s="60"/>
      <c r="RK104" s="60"/>
      <c r="RL104" s="60"/>
      <c r="RM104" s="60"/>
      <c r="RN104" s="60"/>
      <c r="RO104" s="60"/>
      <c r="RP104" s="60"/>
      <c r="RQ104" s="60"/>
      <c r="RR104" s="60"/>
      <c r="RS104" s="60"/>
      <c r="RT104" s="60"/>
      <c r="RU104" s="60"/>
      <c r="RV104" s="60"/>
      <c r="RW104" s="60"/>
      <c r="RX104" s="60"/>
      <c r="RY104" s="60"/>
      <c r="RZ104" s="60"/>
      <c r="SA104" s="60"/>
      <c r="SB104" s="60"/>
      <c r="SC104" s="60"/>
      <c r="SD104" s="60"/>
      <c r="SE104" s="60"/>
      <c r="SF104" s="60"/>
      <c r="SG104" s="60"/>
      <c r="SH104" s="60"/>
      <c r="SI104" s="60"/>
      <c r="SJ104" s="60"/>
      <c r="SK104" s="60"/>
      <c r="SL104" s="60"/>
      <c r="SM104" s="60"/>
      <c r="SN104" s="60"/>
      <c r="SO104" s="60"/>
      <c r="SP104" s="60"/>
      <c r="SQ104" s="60"/>
      <c r="SR104" s="60"/>
      <c r="SS104" s="60"/>
      <c r="ST104" s="60"/>
      <c r="SU104" s="60"/>
      <c r="SV104" s="60"/>
      <c r="SW104" s="60"/>
      <c r="SX104" s="60"/>
      <c r="SY104" s="60"/>
      <c r="SZ104" s="60"/>
      <c r="TA104" s="60"/>
      <c r="TB104" s="60"/>
      <c r="TC104" s="60"/>
      <c r="TD104" s="60"/>
      <c r="TE104" s="60"/>
      <c r="TF104" s="60"/>
      <c r="TG104" s="60"/>
      <c r="TH104" s="60"/>
      <c r="TI104" s="60"/>
      <c r="TJ104" s="60"/>
      <c r="TK104" s="60"/>
      <c r="TL104" s="60"/>
      <c r="TM104" s="60"/>
      <c r="TN104" s="60"/>
      <c r="TO104" s="60"/>
      <c r="TP104" s="60"/>
      <c r="TQ104" s="60"/>
      <c r="TR104" s="60"/>
      <c r="TS104" s="60"/>
      <c r="TT104" s="60"/>
      <c r="TU104" s="60"/>
      <c r="TV104" s="60"/>
      <c r="TW104" s="60"/>
      <c r="TX104" s="60"/>
      <c r="TY104" s="60"/>
      <c r="TZ104" s="60"/>
      <c r="UA104" s="60"/>
      <c r="UB104" s="60"/>
      <c r="UC104" s="60"/>
      <c r="UD104" s="60"/>
      <c r="UE104" s="60"/>
      <c r="UF104" s="60"/>
      <c r="UG104" s="60"/>
      <c r="UH104" s="60"/>
      <c r="UI104" s="60"/>
      <c r="UJ104" s="60"/>
      <c r="UK104" s="60"/>
      <c r="UL104" s="60"/>
      <c r="UM104" s="60"/>
      <c r="UN104" s="60"/>
      <c r="UO104" s="60"/>
      <c r="UP104" s="60"/>
      <c r="UQ104" s="60"/>
      <c r="UR104" s="60"/>
      <c r="US104" s="60"/>
      <c r="UT104" s="60"/>
      <c r="UU104" s="60"/>
      <c r="UV104" s="60"/>
      <c r="UW104" s="60"/>
      <c r="UX104" s="60"/>
      <c r="UY104" s="60"/>
      <c r="UZ104" s="60"/>
      <c r="VA104" s="60"/>
      <c r="VB104" s="60"/>
      <c r="VC104" s="60"/>
      <c r="VD104" s="60"/>
      <c r="VE104" s="60"/>
      <c r="VF104" s="60"/>
      <c r="VG104" s="60"/>
      <c r="VH104" s="60"/>
      <c r="VI104" s="60"/>
      <c r="VJ104" s="60"/>
      <c r="VK104" s="60"/>
      <c r="VL104" s="60"/>
      <c r="VM104" s="60"/>
      <c r="VN104" s="60"/>
      <c r="VO104" s="60"/>
      <c r="VP104" s="60"/>
      <c r="VQ104" s="60"/>
      <c r="VR104" s="60"/>
      <c r="VS104" s="60"/>
      <c r="VT104" s="60"/>
      <c r="VU104" s="60"/>
      <c r="VV104" s="60"/>
      <c r="VW104" s="60"/>
      <c r="VX104" s="60"/>
      <c r="VY104" s="60"/>
      <c r="VZ104" s="60"/>
      <c r="WA104" s="60"/>
      <c r="WB104" s="60"/>
      <c r="WC104" s="60"/>
      <c r="WD104" s="60"/>
      <c r="WE104" s="60"/>
      <c r="WF104" s="60"/>
      <c r="WG104" s="60"/>
      <c r="WH104" s="60"/>
      <c r="WI104" s="60"/>
      <c r="WJ104" s="60"/>
      <c r="WK104" s="60"/>
      <c r="WL104" s="60"/>
      <c r="WM104" s="60"/>
      <c r="WN104" s="60"/>
      <c r="WO104" s="60"/>
      <c r="WP104" s="60"/>
      <c r="WQ104" s="60"/>
      <c r="WR104" s="60"/>
      <c r="WS104" s="60"/>
      <c r="WT104" s="60"/>
      <c r="WU104" s="60"/>
      <c r="WV104" s="60"/>
      <c r="WW104" s="60"/>
      <c r="WX104" s="60"/>
      <c r="WY104" s="60"/>
      <c r="WZ104" s="60"/>
      <c r="XA104" s="60"/>
      <c r="XB104" s="60"/>
      <c r="XC104" s="60"/>
      <c r="XD104" s="60"/>
      <c r="XE104" s="60"/>
      <c r="XF104" s="60"/>
      <c r="XG104" s="60"/>
      <c r="XH104" s="60"/>
      <c r="XI104" s="60"/>
      <c r="XJ104" s="60"/>
      <c r="XK104" s="60"/>
      <c r="XL104" s="60"/>
      <c r="XM104" s="60"/>
      <c r="XN104" s="60"/>
      <c r="XO104" s="60"/>
      <c r="XP104" s="60"/>
      <c r="XQ104" s="60"/>
      <c r="XR104" s="60"/>
      <c r="XS104" s="60"/>
      <c r="XT104" s="60"/>
      <c r="XU104" s="60"/>
      <c r="XV104" s="60"/>
      <c r="XW104" s="60"/>
      <c r="XX104" s="60"/>
      <c r="XY104" s="60"/>
      <c r="XZ104" s="60"/>
      <c r="YA104" s="60"/>
      <c r="YB104" s="60"/>
      <c r="YC104" s="60"/>
      <c r="YD104" s="60"/>
      <c r="YE104" s="60"/>
      <c r="YF104" s="60"/>
      <c r="YG104" s="60"/>
      <c r="YH104" s="60"/>
      <c r="YI104" s="60"/>
      <c r="YJ104" s="60"/>
      <c r="YK104" s="60"/>
      <c r="YL104" s="60"/>
      <c r="YM104" s="60"/>
      <c r="YN104" s="60"/>
      <c r="YO104" s="60"/>
      <c r="YP104" s="60"/>
      <c r="YQ104" s="60"/>
      <c r="YR104" s="60"/>
      <c r="YS104" s="60"/>
      <c r="YT104" s="60"/>
      <c r="YU104" s="60"/>
      <c r="YV104" s="60"/>
      <c r="YW104" s="60"/>
      <c r="YX104" s="60"/>
      <c r="YY104" s="60"/>
      <c r="YZ104" s="60"/>
      <c r="ZA104" s="60"/>
      <c r="ZB104" s="60"/>
      <c r="ZC104" s="60"/>
      <c r="ZD104" s="60"/>
      <c r="ZE104" s="60"/>
      <c r="ZF104" s="60"/>
      <c r="ZG104" s="60"/>
      <c r="ZH104" s="60"/>
      <c r="ZI104" s="60"/>
      <c r="ZJ104" s="60"/>
      <c r="ZK104" s="60"/>
      <c r="ZL104" s="60"/>
      <c r="ZM104" s="60"/>
      <c r="ZN104" s="60"/>
      <c r="ZO104" s="60"/>
      <c r="ZP104" s="60"/>
      <c r="ZQ104" s="60"/>
      <c r="ZR104" s="60"/>
      <c r="ZS104" s="60"/>
      <c r="ZT104" s="60"/>
      <c r="ZU104" s="60"/>
      <c r="ZV104" s="60"/>
      <c r="ZW104" s="60"/>
      <c r="ZX104" s="60"/>
      <c r="ZY104" s="60"/>
      <c r="ZZ104" s="60"/>
      <c r="AAA104" s="60"/>
      <c r="AAB104" s="60"/>
      <c r="AAC104" s="60"/>
      <c r="AAD104" s="60"/>
      <c r="AAE104" s="60"/>
      <c r="AAF104" s="60"/>
      <c r="AAG104" s="60"/>
      <c r="AAH104" s="60"/>
      <c r="AAI104" s="60"/>
      <c r="AAJ104" s="60"/>
      <c r="AAK104" s="60"/>
      <c r="AAL104" s="60"/>
      <c r="AAM104" s="60"/>
      <c r="AAN104" s="60"/>
      <c r="AAO104" s="60"/>
      <c r="AAP104" s="60"/>
      <c r="AAQ104" s="60"/>
      <c r="AAR104" s="60"/>
      <c r="AAS104" s="60"/>
      <c r="AAT104" s="60"/>
      <c r="AAU104" s="60"/>
      <c r="AAV104" s="60"/>
      <c r="AAW104" s="60"/>
      <c r="AAX104" s="60"/>
      <c r="AAY104" s="60"/>
      <c r="AAZ104" s="60"/>
      <c r="ABA104" s="60"/>
      <c r="ABB104" s="60"/>
      <c r="ABC104" s="60"/>
      <c r="ABD104" s="60"/>
      <c r="ABE104" s="60"/>
      <c r="ABF104" s="60"/>
      <c r="ABG104" s="60"/>
      <c r="ABH104" s="60"/>
      <c r="ABI104" s="60"/>
      <c r="ABJ104" s="60"/>
      <c r="ABK104" s="60"/>
      <c r="ABL104" s="60"/>
      <c r="ABM104" s="60"/>
      <c r="ABN104" s="60"/>
      <c r="ABO104" s="60"/>
      <c r="ABP104" s="60"/>
      <c r="ABQ104" s="60"/>
      <c r="ABR104" s="60"/>
      <c r="ABS104" s="60"/>
      <c r="ABT104" s="60"/>
      <c r="ABU104" s="60"/>
      <c r="ABV104" s="60"/>
      <c r="ABW104" s="60"/>
      <c r="ABX104" s="60"/>
      <c r="ABY104" s="60"/>
      <c r="ABZ104" s="60"/>
      <c r="ACA104" s="60"/>
      <c r="ACB104" s="60"/>
      <c r="ACC104" s="60"/>
      <c r="ACD104" s="60"/>
      <c r="ACE104" s="60"/>
      <c r="ACF104" s="60"/>
      <c r="ACG104" s="60"/>
      <c r="ACH104" s="60"/>
      <c r="ACI104" s="60"/>
      <c r="ACJ104" s="60"/>
      <c r="ACK104" s="60"/>
      <c r="ACL104" s="60"/>
      <c r="ACM104" s="60"/>
      <c r="ACN104" s="60"/>
      <c r="ACO104" s="60"/>
      <c r="ACP104" s="60"/>
      <c r="ACQ104" s="60"/>
      <c r="ACR104" s="60"/>
      <c r="ACS104" s="60"/>
      <c r="ACT104" s="60"/>
      <c r="ACU104" s="60"/>
      <c r="ACV104" s="60"/>
      <c r="ACW104" s="60"/>
      <c r="ACX104" s="60"/>
      <c r="ACY104" s="60"/>
      <c r="ACZ104" s="60"/>
      <c r="ADA104" s="60"/>
      <c r="ADB104" s="60"/>
      <c r="ADC104" s="60"/>
      <c r="ADD104" s="60"/>
      <c r="ADE104" s="60"/>
      <c r="ADF104" s="60"/>
      <c r="ADG104" s="60"/>
      <c r="ADH104" s="60"/>
      <c r="ADI104" s="60"/>
      <c r="ADJ104" s="60"/>
      <c r="ADK104" s="60"/>
      <c r="ADL104" s="60"/>
      <c r="ADM104" s="60"/>
      <c r="ADN104" s="60"/>
      <c r="ADO104" s="60"/>
      <c r="ADP104" s="60"/>
      <c r="ADQ104" s="60"/>
      <c r="ADR104" s="60"/>
      <c r="ADS104" s="60"/>
      <c r="ADT104" s="60"/>
      <c r="ADU104" s="60"/>
      <c r="ADV104" s="60"/>
      <c r="ADW104" s="60"/>
      <c r="ADX104" s="60"/>
      <c r="ADY104" s="60"/>
      <c r="ADZ104" s="60"/>
      <c r="AEA104" s="60"/>
      <c r="AEB104" s="60"/>
      <c r="AEC104" s="60"/>
      <c r="AED104" s="60"/>
      <c r="AEE104" s="60"/>
      <c r="AEF104" s="60"/>
      <c r="AEG104" s="60"/>
      <c r="AEH104" s="60"/>
      <c r="AEI104" s="60"/>
      <c r="AEJ104" s="60"/>
      <c r="AEK104" s="60"/>
      <c r="AEL104" s="60"/>
      <c r="AEM104" s="60"/>
      <c r="AEN104" s="60"/>
      <c r="AEO104" s="60"/>
      <c r="AEP104" s="60"/>
      <c r="AEQ104" s="60"/>
      <c r="AER104" s="60"/>
      <c r="AES104" s="60"/>
      <c r="AET104" s="60"/>
      <c r="AEU104" s="60"/>
      <c r="AEV104" s="60"/>
      <c r="AEW104" s="60"/>
      <c r="AEX104" s="60"/>
      <c r="AEY104" s="60"/>
      <c r="AEZ104" s="60"/>
      <c r="AFA104" s="60"/>
      <c r="AFB104" s="60"/>
      <c r="AFC104" s="60"/>
      <c r="AFD104" s="60"/>
      <c r="AFE104" s="60"/>
      <c r="AFF104" s="60"/>
      <c r="AFG104" s="60"/>
      <c r="AFH104" s="60"/>
      <c r="AFI104" s="60"/>
      <c r="AFJ104" s="60"/>
      <c r="AFK104" s="60"/>
      <c r="AFL104" s="60"/>
      <c r="AFM104" s="60"/>
      <c r="AFN104" s="60"/>
      <c r="AFO104" s="60"/>
      <c r="AFP104" s="60"/>
      <c r="AFQ104" s="60"/>
      <c r="AFR104" s="60"/>
      <c r="AFS104" s="60"/>
      <c r="AFT104" s="60"/>
      <c r="AFU104" s="60"/>
      <c r="AFV104" s="60"/>
      <c r="AFW104" s="60"/>
      <c r="AFX104" s="60"/>
      <c r="AFY104" s="60"/>
      <c r="AFZ104" s="60"/>
      <c r="AGA104" s="60"/>
      <c r="AGB104" s="60"/>
      <c r="AGC104" s="60"/>
      <c r="AGD104" s="60"/>
      <c r="AGE104" s="60"/>
      <c r="AGF104" s="60"/>
      <c r="AGG104" s="60"/>
      <c r="AGH104" s="60"/>
      <c r="AGI104" s="60"/>
      <c r="AGJ104" s="60"/>
      <c r="AGK104" s="60"/>
      <c r="AGL104" s="60"/>
      <c r="AGM104" s="60"/>
      <c r="AGN104" s="60"/>
      <c r="AGO104" s="60"/>
      <c r="AGP104" s="60"/>
      <c r="AGQ104" s="60"/>
      <c r="AGR104" s="60"/>
      <c r="AGS104" s="60"/>
      <c r="AGT104" s="60"/>
      <c r="AGU104" s="60"/>
      <c r="AGV104" s="60"/>
      <c r="AGW104" s="60"/>
      <c r="AGX104" s="60"/>
      <c r="AGY104" s="60"/>
      <c r="AGZ104" s="60"/>
      <c r="AHA104" s="60"/>
      <c r="AHB104" s="60"/>
      <c r="AHC104" s="60"/>
      <c r="AHD104" s="60"/>
      <c r="AHE104" s="60"/>
      <c r="AHF104" s="60"/>
      <c r="AHG104" s="60"/>
      <c r="AHH104" s="60"/>
      <c r="AHI104" s="60"/>
      <c r="AHJ104" s="60"/>
      <c r="AHK104" s="60"/>
      <c r="AHL104" s="60"/>
      <c r="AHM104" s="60"/>
      <c r="AHN104" s="60"/>
      <c r="AHO104" s="60"/>
      <c r="AHP104" s="60"/>
      <c r="AHQ104" s="60"/>
      <c r="AHR104" s="60"/>
      <c r="AHS104" s="60"/>
      <c r="AHT104" s="60"/>
      <c r="AHU104" s="60"/>
      <c r="AHV104" s="60"/>
      <c r="AHW104" s="60"/>
      <c r="AHX104" s="60"/>
      <c r="AHY104" s="60"/>
      <c r="AHZ104" s="60"/>
      <c r="AIA104" s="60"/>
      <c r="AIB104" s="60"/>
      <c r="AIC104" s="60"/>
      <c r="AID104" s="60"/>
      <c r="AIE104" s="60"/>
      <c r="AIF104" s="60"/>
      <c r="AIG104" s="60"/>
      <c r="AIH104" s="60"/>
      <c r="AII104" s="60"/>
      <c r="AIJ104" s="60"/>
      <c r="AIK104" s="60"/>
      <c r="AIL104" s="60"/>
      <c r="AIM104" s="60"/>
      <c r="AIN104" s="60"/>
      <c r="AIO104" s="60"/>
      <c r="AIP104" s="60"/>
      <c r="AIQ104" s="60"/>
      <c r="AIR104" s="60"/>
      <c r="AIS104" s="60"/>
      <c r="AIT104" s="60"/>
      <c r="AIU104" s="60"/>
      <c r="AIV104" s="60"/>
      <c r="AIW104" s="60"/>
      <c r="AIX104" s="60"/>
      <c r="AIY104" s="60"/>
      <c r="AIZ104" s="60"/>
      <c r="AJA104" s="60"/>
      <c r="AJB104" s="60"/>
      <c r="AJC104" s="60"/>
      <c r="AJD104" s="60"/>
      <c r="AJE104" s="60"/>
      <c r="AJF104" s="60"/>
      <c r="AJG104" s="60"/>
      <c r="AJH104" s="60"/>
      <c r="AJI104" s="60"/>
      <c r="AJJ104" s="60"/>
      <c r="AJK104" s="60"/>
      <c r="AJL104" s="60"/>
      <c r="AJM104" s="60"/>
      <c r="AJN104" s="60"/>
      <c r="AJO104" s="60"/>
      <c r="AJP104" s="60"/>
      <c r="AJQ104" s="60"/>
      <c r="AJR104" s="60"/>
      <c r="AJS104" s="60"/>
      <c r="AJT104" s="60"/>
      <c r="AJU104" s="60"/>
      <c r="AJV104" s="60"/>
      <c r="AJW104" s="60"/>
      <c r="AJX104" s="60"/>
      <c r="AJY104" s="60"/>
      <c r="AJZ104" s="60"/>
      <c r="AKA104" s="60"/>
      <c r="AKB104" s="60"/>
      <c r="AKC104" s="60"/>
      <c r="AKD104" s="60"/>
      <c r="AKE104" s="60"/>
      <c r="AKF104" s="60"/>
      <c r="AKG104" s="60"/>
      <c r="AKH104" s="60"/>
      <c r="AKI104" s="60"/>
      <c r="AKJ104" s="60"/>
      <c r="AKK104" s="60"/>
      <c r="AKL104" s="60"/>
      <c r="AKM104" s="60"/>
      <c r="AKN104" s="60"/>
      <c r="AKO104" s="60"/>
      <c r="AKP104" s="60"/>
      <c r="AKQ104" s="60"/>
      <c r="AKR104" s="60"/>
      <c r="AKS104" s="60"/>
      <c r="AKT104" s="60"/>
      <c r="AKU104" s="60"/>
      <c r="AKV104" s="60"/>
      <c r="AKW104" s="60"/>
      <c r="AKX104" s="60"/>
      <c r="AKY104" s="60"/>
      <c r="AKZ104" s="60"/>
      <c r="ALA104" s="60"/>
      <c r="ALB104" s="60"/>
      <c r="ALC104" s="60"/>
      <c r="ALD104" s="60"/>
      <c r="ALE104" s="60"/>
      <c r="ALF104" s="60"/>
      <c r="ALG104" s="60"/>
      <c r="ALH104" s="60"/>
      <c r="ALI104" s="60"/>
      <c r="ALJ104" s="60"/>
      <c r="ALK104" s="60"/>
      <c r="ALL104" s="60"/>
      <c r="ALM104" s="60"/>
      <c r="ALN104" s="60"/>
      <c r="ALO104" s="60"/>
      <c r="ALP104" s="60"/>
      <c r="ALQ104" s="60"/>
      <c r="ALR104" s="60"/>
      <c r="ALS104" s="60"/>
      <c r="ALT104" s="60"/>
      <c r="ALU104" s="60"/>
      <c r="ALV104" s="60"/>
      <c r="ALW104" s="60"/>
      <c r="ALX104" s="60"/>
      <c r="ALY104" s="60"/>
      <c r="ALZ104" s="60"/>
      <c r="AMA104" s="60"/>
      <c r="AMB104" s="60"/>
      <c r="AMC104" s="60"/>
      <c r="AMD104" s="60"/>
      <c r="AME104" s="60"/>
      <c r="AMF104" s="60"/>
      <c r="AMG104" s="60"/>
      <c r="AMH104" s="60"/>
      <c r="AMI104" s="60"/>
      <c r="AMJ104" s="60"/>
      <c r="AMK104" s="60"/>
    </row>
    <row r="105" spans="1:1025" s="59" customFormat="1" ht="38.25" x14ac:dyDescent="0.25">
      <c r="A105" s="23" t="s">
        <v>97</v>
      </c>
      <c r="B105" s="20" t="s">
        <v>98</v>
      </c>
      <c r="C105" s="20" t="s">
        <v>31</v>
      </c>
      <c r="D105" s="71">
        <f t="shared" si="158"/>
        <v>0</v>
      </c>
      <c r="E105" s="71">
        <v>0</v>
      </c>
      <c r="F105" s="71">
        <v>0</v>
      </c>
      <c r="G105" s="71">
        <v>0</v>
      </c>
      <c r="H105" s="71">
        <v>0</v>
      </c>
      <c r="I105" s="71">
        <v>0</v>
      </c>
      <c r="J105" s="71">
        <v>0</v>
      </c>
      <c r="K105" s="71">
        <v>0</v>
      </c>
      <c r="L105" s="71">
        <v>0</v>
      </c>
      <c r="M105" s="71">
        <v>0</v>
      </c>
      <c r="N105" s="71">
        <v>0</v>
      </c>
      <c r="O105" s="71" t="s">
        <v>32</v>
      </c>
      <c r="P105" s="71">
        <v>0</v>
      </c>
      <c r="Q105" s="71" t="s">
        <v>32</v>
      </c>
      <c r="R105" s="71">
        <v>0</v>
      </c>
      <c r="S105" s="71" t="s">
        <v>32</v>
      </c>
      <c r="T105" s="71">
        <v>0</v>
      </c>
      <c r="U105" s="71" t="s">
        <v>32</v>
      </c>
      <c r="V105" s="71">
        <v>0</v>
      </c>
      <c r="W105" s="71" t="s">
        <v>32</v>
      </c>
      <c r="X105" s="63"/>
      <c r="Y105" s="60"/>
      <c r="Z105" s="60"/>
      <c r="AA105" s="60"/>
      <c r="AB105" s="60"/>
      <c r="AC105" s="60"/>
      <c r="AD105" s="60"/>
      <c r="AE105" s="60"/>
      <c r="AF105" s="60"/>
      <c r="AG105" s="60"/>
      <c r="AH105" s="60"/>
      <c r="AI105" s="60"/>
      <c r="AJ105" s="60"/>
      <c r="AK105" s="60"/>
      <c r="AL105" s="60"/>
      <c r="AM105" s="60"/>
      <c r="AN105" s="60"/>
      <c r="AO105" s="60"/>
      <c r="AP105" s="60"/>
      <c r="AQ105" s="60"/>
      <c r="AR105" s="60"/>
      <c r="AS105" s="60"/>
      <c r="AT105" s="60"/>
      <c r="AU105" s="60"/>
      <c r="AV105" s="60"/>
      <c r="AW105" s="60"/>
      <c r="AX105" s="60"/>
      <c r="AY105" s="60"/>
      <c r="AZ105" s="60"/>
      <c r="BA105" s="60"/>
      <c r="BB105" s="60"/>
      <c r="BC105" s="60"/>
      <c r="BD105" s="60"/>
      <c r="BE105" s="60"/>
      <c r="BF105" s="60"/>
      <c r="BG105" s="60"/>
      <c r="BH105" s="60"/>
      <c r="BI105" s="60"/>
      <c r="BJ105" s="60"/>
      <c r="BK105" s="60"/>
      <c r="BL105" s="60"/>
      <c r="BM105" s="60"/>
      <c r="BN105" s="60"/>
      <c r="BO105" s="60"/>
      <c r="BP105" s="60"/>
      <c r="BQ105" s="60"/>
      <c r="BR105" s="60"/>
      <c r="BS105" s="60"/>
      <c r="BT105" s="60"/>
      <c r="BU105" s="60"/>
      <c r="BV105" s="60"/>
      <c r="BW105" s="60"/>
      <c r="BX105" s="60"/>
      <c r="BY105" s="60"/>
      <c r="BZ105" s="60"/>
      <c r="CA105" s="60"/>
      <c r="CB105" s="60"/>
      <c r="CC105" s="60"/>
      <c r="CD105" s="60"/>
      <c r="CE105" s="60"/>
      <c r="CF105" s="60"/>
      <c r="CG105" s="60"/>
      <c r="CH105" s="60"/>
      <c r="CI105" s="60"/>
      <c r="CJ105" s="60"/>
      <c r="CK105" s="60"/>
      <c r="CL105" s="60"/>
      <c r="CM105" s="60"/>
      <c r="CN105" s="60"/>
      <c r="CO105" s="60"/>
      <c r="CP105" s="60"/>
      <c r="CQ105" s="60"/>
      <c r="CR105" s="60"/>
      <c r="CS105" s="60"/>
      <c r="CT105" s="60"/>
      <c r="CU105" s="60"/>
      <c r="CV105" s="60"/>
      <c r="CW105" s="60"/>
      <c r="CX105" s="60"/>
      <c r="CY105" s="60"/>
      <c r="CZ105" s="60"/>
      <c r="DA105" s="60"/>
      <c r="DB105" s="60"/>
      <c r="DC105" s="60"/>
      <c r="DD105" s="60"/>
      <c r="DE105" s="60"/>
      <c r="DF105" s="60"/>
      <c r="DG105" s="60"/>
      <c r="DH105" s="60"/>
      <c r="DI105" s="60"/>
      <c r="DJ105" s="60"/>
      <c r="DK105" s="60"/>
      <c r="DL105" s="60"/>
      <c r="DM105" s="60"/>
      <c r="DN105" s="60"/>
      <c r="DO105" s="60"/>
      <c r="DP105" s="60"/>
      <c r="DQ105" s="60"/>
      <c r="DR105" s="60"/>
      <c r="DS105" s="60"/>
      <c r="DT105" s="60"/>
      <c r="DU105" s="60"/>
      <c r="DV105" s="60"/>
      <c r="DW105" s="60"/>
      <c r="DX105" s="60"/>
      <c r="DY105" s="60"/>
      <c r="DZ105" s="60"/>
      <c r="EA105" s="60"/>
      <c r="EB105" s="60"/>
      <c r="EC105" s="60"/>
      <c r="ED105" s="60"/>
      <c r="EE105" s="60"/>
      <c r="EF105" s="60"/>
      <c r="EG105" s="60"/>
      <c r="EH105" s="60"/>
      <c r="EI105" s="60"/>
      <c r="EJ105" s="60"/>
      <c r="EK105" s="60"/>
      <c r="EL105" s="60"/>
      <c r="EM105" s="60"/>
      <c r="EN105" s="60"/>
      <c r="EO105" s="60"/>
      <c r="EP105" s="60"/>
      <c r="EQ105" s="60"/>
      <c r="ER105" s="60"/>
      <c r="ES105" s="60"/>
      <c r="ET105" s="60"/>
      <c r="EU105" s="60"/>
      <c r="EV105" s="60"/>
      <c r="EW105" s="60"/>
      <c r="EX105" s="60"/>
      <c r="EY105" s="60"/>
      <c r="EZ105" s="60"/>
      <c r="FA105" s="60"/>
      <c r="FB105" s="60"/>
      <c r="FC105" s="60"/>
      <c r="FD105" s="60"/>
      <c r="FE105" s="60"/>
      <c r="FF105" s="60"/>
      <c r="FG105" s="60"/>
      <c r="FH105" s="60"/>
      <c r="FI105" s="60"/>
      <c r="FJ105" s="60"/>
      <c r="FK105" s="60"/>
      <c r="FL105" s="60"/>
      <c r="FM105" s="60"/>
      <c r="FN105" s="60"/>
      <c r="FO105" s="60"/>
      <c r="FP105" s="60"/>
      <c r="FQ105" s="60"/>
      <c r="FR105" s="60"/>
      <c r="FS105" s="60"/>
      <c r="FT105" s="60"/>
      <c r="FU105" s="60"/>
      <c r="FV105" s="60"/>
      <c r="FW105" s="60"/>
      <c r="FX105" s="60"/>
      <c r="FY105" s="60"/>
      <c r="FZ105" s="60"/>
      <c r="GA105" s="60"/>
      <c r="GB105" s="60"/>
      <c r="GC105" s="60"/>
      <c r="GD105" s="60"/>
      <c r="GE105" s="60"/>
      <c r="GF105" s="60"/>
      <c r="GG105" s="60"/>
      <c r="GH105" s="60"/>
      <c r="GI105" s="60"/>
      <c r="GJ105" s="60"/>
      <c r="GK105" s="60"/>
      <c r="GL105" s="60"/>
      <c r="GM105" s="60"/>
      <c r="GN105" s="60"/>
      <c r="GO105" s="60"/>
      <c r="GP105" s="60"/>
      <c r="GQ105" s="60"/>
      <c r="GR105" s="60"/>
      <c r="GS105" s="60"/>
      <c r="GT105" s="60"/>
      <c r="GU105" s="60"/>
      <c r="GV105" s="60"/>
      <c r="GW105" s="60"/>
      <c r="GX105" s="60"/>
      <c r="GY105" s="60"/>
      <c r="GZ105" s="60"/>
      <c r="HA105" s="60"/>
      <c r="HB105" s="60"/>
      <c r="HC105" s="60"/>
      <c r="HD105" s="60"/>
      <c r="HE105" s="60"/>
      <c r="HF105" s="60"/>
      <c r="HG105" s="60"/>
      <c r="HH105" s="60"/>
      <c r="HI105" s="60"/>
      <c r="HJ105" s="60"/>
      <c r="HK105" s="60"/>
      <c r="HL105" s="60"/>
      <c r="HM105" s="60"/>
      <c r="HN105" s="60"/>
      <c r="HO105" s="60"/>
      <c r="HP105" s="60"/>
      <c r="HQ105" s="60"/>
      <c r="HR105" s="60"/>
      <c r="HS105" s="60"/>
      <c r="HT105" s="60"/>
      <c r="HU105" s="60"/>
      <c r="HV105" s="60"/>
      <c r="HW105" s="60"/>
      <c r="HX105" s="60"/>
      <c r="HY105" s="60"/>
      <c r="HZ105" s="60"/>
      <c r="IA105" s="60"/>
      <c r="IB105" s="60"/>
      <c r="IC105" s="60"/>
      <c r="ID105" s="60"/>
      <c r="IE105" s="60"/>
      <c r="IF105" s="60"/>
      <c r="IG105" s="60"/>
      <c r="IH105" s="60"/>
      <c r="II105" s="60"/>
      <c r="IJ105" s="60"/>
      <c r="IK105" s="60"/>
      <c r="IL105" s="60"/>
      <c r="IM105" s="60"/>
      <c r="IN105" s="60"/>
      <c r="IO105" s="60"/>
      <c r="IP105" s="60"/>
      <c r="IQ105" s="60"/>
      <c r="IR105" s="60"/>
      <c r="IS105" s="60"/>
      <c r="IT105" s="60"/>
      <c r="IU105" s="60"/>
      <c r="IV105" s="60"/>
      <c r="IW105" s="60"/>
      <c r="IX105" s="60"/>
      <c r="IY105" s="60"/>
      <c r="IZ105" s="60"/>
      <c r="JA105" s="60"/>
      <c r="JB105" s="60"/>
      <c r="JC105" s="60"/>
      <c r="JD105" s="60"/>
      <c r="JE105" s="60"/>
      <c r="JF105" s="60"/>
      <c r="JG105" s="60"/>
      <c r="JH105" s="60"/>
      <c r="JI105" s="60"/>
      <c r="JJ105" s="60"/>
      <c r="JK105" s="60"/>
      <c r="JL105" s="60"/>
      <c r="JM105" s="60"/>
      <c r="JN105" s="60"/>
      <c r="JO105" s="60"/>
      <c r="JP105" s="60"/>
      <c r="JQ105" s="60"/>
      <c r="JR105" s="60"/>
      <c r="JS105" s="60"/>
      <c r="JT105" s="60"/>
      <c r="JU105" s="60"/>
      <c r="JV105" s="60"/>
      <c r="JW105" s="60"/>
      <c r="JX105" s="60"/>
      <c r="JY105" s="60"/>
      <c r="JZ105" s="60"/>
      <c r="KA105" s="60"/>
      <c r="KB105" s="60"/>
      <c r="KC105" s="60"/>
      <c r="KD105" s="60"/>
      <c r="KE105" s="60"/>
      <c r="KF105" s="60"/>
      <c r="KG105" s="60"/>
      <c r="KH105" s="60"/>
      <c r="KI105" s="60"/>
      <c r="KJ105" s="60"/>
      <c r="KK105" s="60"/>
      <c r="KL105" s="60"/>
      <c r="KM105" s="60"/>
      <c r="KN105" s="60"/>
      <c r="KO105" s="60"/>
      <c r="KP105" s="60"/>
      <c r="KQ105" s="60"/>
      <c r="KR105" s="60"/>
      <c r="KS105" s="60"/>
      <c r="KT105" s="60"/>
      <c r="KU105" s="60"/>
      <c r="KV105" s="60"/>
      <c r="KW105" s="60"/>
      <c r="KX105" s="60"/>
      <c r="KY105" s="60"/>
      <c r="KZ105" s="60"/>
      <c r="LA105" s="60"/>
      <c r="LB105" s="60"/>
      <c r="LC105" s="60"/>
      <c r="LD105" s="60"/>
      <c r="LE105" s="60"/>
      <c r="LF105" s="60"/>
      <c r="LG105" s="60"/>
      <c r="LH105" s="60"/>
      <c r="LI105" s="60"/>
      <c r="LJ105" s="60"/>
      <c r="LK105" s="60"/>
      <c r="LL105" s="60"/>
      <c r="LM105" s="60"/>
      <c r="LN105" s="60"/>
      <c r="LO105" s="60"/>
      <c r="LP105" s="60"/>
      <c r="LQ105" s="60"/>
      <c r="LR105" s="60"/>
      <c r="LS105" s="60"/>
      <c r="LT105" s="60"/>
      <c r="LU105" s="60"/>
      <c r="LV105" s="60"/>
      <c r="LW105" s="60"/>
      <c r="LX105" s="60"/>
      <c r="LY105" s="60"/>
      <c r="LZ105" s="60"/>
      <c r="MA105" s="60"/>
      <c r="MB105" s="60"/>
      <c r="MC105" s="60"/>
      <c r="MD105" s="60"/>
      <c r="ME105" s="60"/>
      <c r="MF105" s="60"/>
      <c r="MG105" s="60"/>
      <c r="MH105" s="60"/>
      <c r="MI105" s="60"/>
      <c r="MJ105" s="60"/>
      <c r="MK105" s="60"/>
      <c r="ML105" s="60"/>
      <c r="MM105" s="60"/>
      <c r="MN105" s="60"/>
      <c r="MO105" s="60"/>
      <c r="MP105" s="60"/>
      <c r="MQ105" s="60"/>
      <c r="MR105" s="60"/>
      <c r="MS105" s="60"/>
      <c r="MT105" s="60"/>
      <c r="MU105" s="60"/>
      <c r="MV105" s="60"/>
      <c r="MW105" s="60"/>
      <c r="MX105" s="60"/>
      <c r="MY105" s="60"/>
      <c r="MZ105" s="60"/>
      <c r="NA105" s="60"/>
      <c r="NB105" s="60"/>
      <c r="NC105" s="60"/>
      <c r="ND105" s="60"/>
      <c r="NE105" s="60"/>
      <c r="NF105" s="60"/>
      <c r="NG105" s="60"/>
      <c r="NH105" s="60"/>
      <c r="NI105" s="60"/>
      <c r="NJ105" s="60"/>
      <c r="NK105" s="60"/>
      <c r="NL105" s="60"/>
      <c r="NM105" s="60"/>
      <c r="NN105" s="60"/>
      <c r="NO105" s="60"/>
      <c r="NP105" s="60"/>
      <c r="NQ105" s="60"/>
      <c r="NR105" s="60"/>
      <c r="NS105" s="60"/>
      <c r="NT105" s="60"/>
      <c r="NU105" s="60"/>
      <c r="NV105" s="60"/>
      <c r="NW105" s="60"/>
      <c r="NX105" s="60"/>
      <c r="NY105" s="60"/>
      <c r="NZ105" s="60"/>
      <c r="OA105" s="60"/>
      <c r="OB105" s="60"/>
      <c r="OC105" s="60"/>
      <c r="OD105" s="60"/>
      <c r="OE105" s="60"/>
      <c r="OF105" s="60"/>
      <c r="OG105" s="60"/>
      <c r="OH105" s="60"/>
      <c r="OI105" s="60"/>
      <c r="OJ105" s="60"/>
      <c r="OK105" s="60"/>
      <c r="OL105" s="60"/>
      <c r="OM105" s="60"/>
      <c r="ON105" s="60"/>
      <c r="OO105" s="60"/>
      <c r="OP105" s="60"/>
      <c r="OQ105" s="60"/>
      <c r="OR105" s="60"/>
      <c r="OS105" s="60"/>
      <c r="OT105" s="60"/>
      <c r="OU105" s="60"/>
      <c r="OV105" s="60"/>
      <c r="OW105" s="60"/>
      <c r="OX105" s="60"/>
      <c r="OY105" s="60"/>
      <c r="OZ105" s="60"/>
      <c r="PA105" s="60"/>
      <c r="PB105" s="60"/>
      <c r="PC105" s="60"/>
      <c r="PD105" s="60"/>
      <c r="PE105" s="60"/>
      <c r="PF105" s="60"/>
      <c r="PG105" s="60"/>
      <c r="PH105" s="60"/>
      <c r="PI105" s="60"/>
      <c r="PJ105" s="60"/>
      <c r="PK105" s="60"/>
      <c r="PL105" s="60"/>
      <c r="PM105" s="60"/>
      <c r="PN105" s="60"/>
      <c r="PO105" s="60"/>
      <c r="PP105" s="60"/>
      <c r="PQ105" s="60"/>
      <c r="PR105" s="60"/>
      <c r="PS105" s="60"/>
      <c r="PT105" s="60"/>
      <c r="PU105" s="60"/>
      <c r="PV105" s="60"/>
      <c r="PW105" s="60"/>
      <c r="PX105" s="60"/>
      <c r="PY105" s="60"/>
      <c r="PZ105" s="60"/>
      <c r="QA105" s="60"/>
      <c r="QB105" s="60"/>
      <c r="QC105" s="60"/>
      <c r="QD105" s="60"/>
      <c r="QE105" s="60"/>
      <c r="QF105" s="60"/>
      <c r="QG105" s="60"/>
      <c r="QH105" s="60"/>
      <c r="QI105" s="60"/>
      <c r="QJ105" s="60"/>
      <c r="QK105" s="60"/>
      <c r="QL105" s="60"/>
      <c r="QM105" s="60"/>
      <c r="QN105" s="60"/>
      <c r="QO105" s="60"/>
      <c r="QP105" s="60"/>
      <c r="QQ105" s="60"/>
      <c r="QR105" s="60"/>
      <c r="QS105" s="60"/>
      <c r="QT105" s="60"/>
      <c r="QU105" s="60"/>
      <c r="QV105" s="60"/>
      <c r="QW105" s="60"/>
      <c r="QX105" s="60"/>
      <c r="QY105" s="60"/>
      <c r="QZ105" s="60"/>
      <c r="RA105" s="60"/>
      <c r="RB105" s="60"/>
      <c r="RC105" s="60"/>
      <c r="RD105" s="60"/>
      <c r="RE105" s="60"/>
      <c r="RF105" s="60"/>
      <c r="RG105" s="60"/>
      <c r="RH105" s="60"/>
      <c r="RI105" s="60"/>
      <c r="RJ105" s="60"/>
      <c r="RK105" s="60"/>
      <c r="RL105" s="60"/>
      <c r="RM105" s="60"/>
      <c r="RN105" s="60"/>
      <c r="RO105" s="60"/>
      <c r="RP105" s="60"/>
      <c r="RQ105" s="60"/>
      <c r="RR105" s="60"/>
      <c r="RS105" s="60"/>
      <c r="RT105" s="60"/>
      <c r="RU105" s="60"/>
      <c r="RV105" s="60"/>
      <c r="RW105" s="60"/>
      <c r="RX105" s="60"/>
      <c r="RY105" s="60"/>
      <c r="RZ105" s="60"/>
      <c r="SA105" s="60"/>
      <c r="SB105" s="60"/>
      <c r="SC105" s="60"/>
      <c r="SD105" s="60"/>
      <c r="SE105" s="60"/>
      <c r="SF105" s="60"/>
      <c r="SG105" s="60"/>
      <c r="SH105" s="60"/>
      <c r="SI105" s="60"/>
      <c r="SJ105" s="60"/>
      <c r="SK105" s="60"/>
      <c r="SL105" s="60"/>
      <c r="SM105" s="60"/>
      <c r="SN105" s="60"/>
      <c r="SO105" s="60"/>
      <c r="SP105" s="60"/>
      <c r="SQ105" s="60"/>
      <c r="SR105" s="60"/>
      <c r="SS105" s="60"/>
      <c r="ST105" s="60"/>
      <c r="SU105" s="60"/>
      <c r="SV105" s="60"/>
      <c r="SW105" s="60"/>
      <c r="SX105" s="60"/>
      <c r="SY105" s="60"/>
      <c r="SZ105" s="60"/>
      <c r="TA105" s="60"/>
      <c r="TB105" s="60"/>
      <c r="TC105" s="60"/>
      <c r="TD105" s="60"/>
      <c r="TE105" s="60"/>
      <c r="TF105" s="60"/>
      <c r="TG105" s="60"/>
      <c r="TH105" s="60"/>
      <c r="TI105" s="60"/>
      <c r="TJ105" s="60"/>
      <c r="TK105" s="60"/>
      <c r="TL105" s="60"/>
      <c r="TM105" s="60"/>
      <c r="TN105" s="60"/>
      <c r="TO105" s="60"/>
      <c r="TP105" s="60"/>
      <c r="TQ105" s="60"/>
      <c r="TR105" s="60"/>
      <c r="TS105" s="60"/>
      <c r="TT105" s="60"/>
      <c r="TU105" s="60"/>
      <c r="TV105" s="60"/>
      <c r="TW105" s="60"/>
      <c r="TX105" s="60"/>
      <c r="TY105" s="60"/>
      <c r="TZ105" s="60"/>
      <c r="UA105" s="60"/>
      <c r="UB105" s="60"/>
      <c r="UC105" s="60"/>
      <c r="UD105" s="60"/>
      <c r="UE105" s="60"/>
      <c r="UF105" s="60"/>
      <c r="UG105" s="60"/>
      <c r="UH105" s="60"/>
      <c r="UI105" s="60"/>
      <c r="UJ105" s="60"/>
      <c r="UK105" s="60"/>
      <c r="UL105" s="60"/>
      <c r="UM105" s="60"/>
      <c r="UN105" s="60"/>
      <c r="UO105" s="60"/>
      <c r="UP105" s="60"/>
      <c r="UQ105" s="60"/>
      <c r="UR105" s="60"/>
      <c r="US105" s="60"/>
      <c r="UT105" s="60"/>
      <c r="UU105" s="60"/>
      <c r="UV105" s="60"/>
      <c r="UW105" s="60"/>
      <c r="UX105" s="60"/>
      <c r="UY105" s="60"/>
      <c r="UZ105" s="60"/>
      <c r="VA105" s="60"/>
      <c r="VB105" s="60"/>
      <c r="VC105" s="60"/>
      <c r="VD105" s="60"/>
      <c r="VE105" s="60"/>
      <c r="VF105" s="60"/>
      <c r="VG105" s="60"/>
      <c r="VH105" s="60"/>
      <c r="VI105" s="60"/>
      <c r="VJ105" s="60"/>
      <c r="VK105" s="60"/>
      <c r="VL105" s="60"/>
      <c r="VM105" s="60"/>
      <c r="VN105" s="60"/>
      <c r="VO105" s="60"/>
      <c r="VP105" s="60"/>
      <c r="VQ105" s="60"/>
      <c r="VR105" s="60"/>
      <c r="VS105" s="60"/>
      <c r="VT105" s="60"/>
      <c r="VU105" s="60"/>
      <c r="VV105" s="60"/>
      <c r="VW105" s="60"/>
      <c r="VX105" s="60"/>
      <c r="VY105" s="60"/>
      <c r="VZ105" s="60"/>
      <c r="WA105" s="60"/>
      <c r="WB105" s="60"/>
      <c r="WC105" s="60"/>
      <c r="WD105" s="60"/>
      <c r="WE105" s="60"/>
      <c r="WF105" s="60"/>
      <c r="WG105" s="60"/>
      <c r="WH105" s="60"/>
      <c r="WI105" s="60"/>
      <c r="WJ105" s="60"/>
      <c r="WK105" s="60"/>
      <c r="WL105" s="60"/>
      <c r="WM105" s="60"/>
      <c r="WN105" s="60"/>
      <c r="WO105" s="60"/>
      <c r="WP105" s="60"/>
      <c r="WQ105" s="60"/>
      <c r="WR105" s="60"/>
      <c r="WS105" s="60"/>
      <c r="WT105" s="60"/>
      <c r="WU105" s="60"/>
      <c r="WV105" s="60"/>
      <c r="WW105" s="60"/>
      <c r="WX105" s="60"/>
      <c r="WY105" s="60"/>
      <c r="WZ105" s="60"/>
      <c r="XA105" s="60"/>
      <c r="XB105" s="60"/>
      <c r="XC105" s="60"/>
      <c r="XD105" s="60"/>
      <c r="XE105" s="60"/>
      <c r="XF105" s="60"/>
      <c r="XG105" s="60"/>
      <c r="XH105" s="60"/>
      <c r="XI105" s="60"/>
      <c r="XJ105" s="60"/>
      <c r="XK105" s="60"/>
      <c r="XL105" s="60"/>
      <c r="XM105" s="60"/>
      <c r="XN105" s="60"/>
      <c r="XO105" s="60"/>
      <c r="XP105" s="60"/>
      <c r="XQ105" s="60"/>
      <c r="XR105" s="60"/>
      <c r="XS105" s="60"/>
      <c r="XT105" s="60"/>
      <c r="XU105" s="60"/>
      <c r="XV105" s="60"/>
      <c r="XW105" s="60"/>
      <c r="XX105" s="60"/>
      <c r="XY105" s="60"/>
      <c r="XZ105" s="60"/>
      <c r="YA105" s="60"/>
      <c r="YB105" s="60"/>
      <c r="YC105" s="60"/>
      <c r="YD105" s="60"/>
      <c r="YE105" s="60"/>
      <c r="YF105" s="60"/>
      <c r="YG105" s="60"/>
      <c r="YH105" s="60"/>
      <c r="YI105" s="60"/>
      <c r="YJ105" s="60"/>
      <c r="YK105" s="60"/>
      <c r="YL105" s="60"/>
      <c r="YM105" s="60"/>
      <c r="YN105" s="60"/>
      <c r="YO105" s="60"/>
      <c r="YP105" s="60"/>
      <c r="YQ105" s="60"/>
      <c r="YR105" s="60"/>
      <c r="YS105" s="60"/>
      <c r="YT105" s="60"/>
      <c r="YU105" s="60"/>
      <c r="YV105" s="60"/>
      <c r="YW105" s="60"/>
      <c r="YX105" s="60"/>
      <c r="YY105" s="60"/>
      <c r="YZ105" s="60"/>
      <c r="ZA105" s="60"/>
      <c r="ZB105" s="60"/>
      <c r="ZC105" s="60"/>
      <c r="ZD105" s="60"/>
      <c r="ZE105" s="60"/>
      <c r="ZF105" s="60"/>
      <c r="ZG105" s="60"/>
      <c r="ZH105" s="60"/>
      <c r="ZI105" s="60"/>
      <c r="ZJ105" s="60"/>
      <c r="ZK105" s="60"/>
      <c r="ZL105" s="60"/>
      <c r="ZM105" s="60"/>
      <c r="ZN105" s="60"/>
      <c r="ZO105" s="60"/>
      <c r="ZP105" s="60"/>
      <c r="ZQ105" s="60"/>
      <c r="ZR105" s="60"/>
      <c r="ZS105" s="60"/>
      <c r="ZT105" s="60"/>
      <c r="ZU105" s="60"/>
      <c r="ZV105" s="60"/>
      <c r="ZW105" s="60"/>
      <c r="ZX105" s="60"/>
      <c r="ZY105" s="60"/>
      <c r="ZZ105" s="60"/>
      <c r="AAA105" s="60"/>
      <c r="AAB105" s="60"/>
      <c r="AAC105" s="60"/>
      <c r="AAD105" s="60"/>
      <c r="AAE105" s="60"/>
      <c r="AAF105" s="60"/>
      <c r="AAG105" s="60"/>
      <c r="AAH105" s="60"/>
      <c r="AAI105" s="60"/>
      <c r="AAJ105" s="60"/>
      <c r="AAK105" s="60"/>
      <c r="AAL105" s="60"/>
      <c r="AAM105" s="60"/>
      <c r="AAN105" s="60"/>
      <c r="AAO105" s="60"/>
      <c r="AAP105" s="60"/>
      <c r="AAQ105" s="60"/>
      <c r="AAR105" s="60"/>
      <c r="AAS105" s="60"/>
      <c r="AAT105" s="60"/>
      <c r="AAU105" s="60"/>
      <c r="AAV105" s="60"/>
      <c r="AAW105" s="60"/>
      <c r="AAX105" s="60"/>
      <c r="AAY105" s="60"/>
      <c r="AAZ105" s="60"/>
      <c r="ABA105" s="60"/>
      <c r="ABB105" s="60"/>
      <c r="ABC105" s="60"/>
      <c r="ABD105" s="60"/>
      <c r="ABE105" s="60"/>
      <c r="ABF105" s="60"/>
      <c r="ABG105" s="60"/>
      <c r="ABH105" s="60"/>
      <c r="ABI105" s="60"/>
      <c r="ABJ105" s="60"/>
      <c r="ABK105" s="60"/>
      <c r="ABL105" s="60"/>
      <c r="ABM105" s="60"/>
      <c r="ABN105" s="60"/>
      <c r="ABO105" s="60"/>
      <c r="ABP105" s="60"/>
      <c r="ABQ105" s="60"/>
      <c r="ABR105" s="60"/>
      <c r="ABS105" s="60"/>
      <c r="ABT105" s="60"/>
      <c r="ABU105" s="60"/>
      <c r="ABV105" s="60"/>
      <c r="ABW105" s="60"/>
      <c r="ABX105" s="60"/>
      <c r="ABY105" s="60"/>
      <c r="ABZ105" s="60"/>
      <c r="ACA105" s="60"/>
      <c r="ACB105" s="60"/>
      <c r="ACC105" s="60"/>
      <c r="ACD105" s="60"/>
      <c r="ACE105" s="60"/>
      <c r="ACF105" s="60"/>
      <c r="ACG105" s="60"/>
      <c r="ACH105" s="60"/>
      <c r="ACI105" s="60"/>
      <c r="ACJ105" s="60"/>
      <c r="ACK105" s="60"/>
      <c r="ACL105" s="60"/>
      <c r="ACM105" s="60"/>
      <c r="ACN105" s="60"/>
      <c r="ACO105" s="60"/>
      <c r="ACP105" s="60"/>
      <c r="ACQ105" s="60"/>
      <c r="ACR105" s="60"/>
      <c r="ACS105" s="60"/>
      <c r="ACT105" s="60"/>
      <c r="ACU105" s="60"/>
      <c r="ACV105" s="60"/>
      <c r="ACW105" s="60"/>
      <c r="ACX105" s="60"/>
      <c r="ACY105" s="60"/>
      <c r="ACZ105" s="60"/>
      <c r="ADA105" s="60"/>
      <c r="ADB105" s="60"/>
      <c r="ADC105" s="60"/>
      <c r="ADD105" s="60"/>
      <c r="ADE105" s="60"/>
      <c r="ADF105" s="60"/>
      <c r="ADG105" s="60"/>
      <c r="ADH105" s="60"/>
      <c r="ADI105" s="60"/>
      <c r="ADJ105" s="60"/>
      <c r="ADK105" s="60"/>
      <c r="ADL105" s="60"/>
      <c r="ADM105" s="60"/>
      <c r="ADN105" s="60"/>
      <c r="ADO105" s="60"/>
      <c r="ADP105" s="60"/>
      <c r="ADQ105" s="60"/>
      <c r="ADR105" s="60"/>
      <c r="ADS105" s="60"/>
      <c r="ADT105" s="60"/>
      <c r="ADU105" s="60"/>
      <c r="ADV105" s="60"/>
      <c r="ADW105" s="60"/>
      <c r="ADX105" s="60"/>
      <c r="ADY105" s="60"/>
      <c r="ADZ105" s="60"/>
      <c r="AEA105" s="60"/>
      <c r="AEB105" s="60"/>
      <c r="AEC105" s="60"/>
      <c r="AED105" s="60"/>
      <c r="AEE105" s="60"/>
      <c r="AEF105" s="60"/>
      <c r="AEG105" s="60"/>
      <c r="AEH105" s="60"/>
      <c r="AEI105" s="60"/>
      <c r="AEJ105" s="60"/>
      <c r="AEK105" s="60"/>
      <c r="AEL105" s="60"/>
      <c r="AEM105" s="60"/>
      <c r="AEN105" s="60"/>
      <c r="AEO105" s="60"/>
      <c r="AEP105" s="60"/>
      <c r="AEQ105" s="60"/>
      <c r="AER105" s="60"/>
      <c r="AES105" s="60"/>
      <c r="AET105" s="60"/>
      <c r="AEU105" s="60"/>
      <c r="AEV105" s="60"/>
      <c r="AEW105" s="60"/>
      <c r="AEX105" s="60"/>
      <c r="AEY105" s="60"/>
      <c r="AEZ105" s="60"/>
      <c r="AFA105" s="60"/>
      <c r="AFB105" s="60"/>
      <c r="AFC105" s="60"/>
      <c r="AFD105" s="60"/>
      <c r="AFE105" s="60"/>
      <c r="AFF105" s="60"/>
      <c r="AFG105" s="60"/>
      <c r="AFH105" s="60"/>
      <c r="AFI105" s="60"/>
      <c r="AFJ105" s="60"/>
      <c r="AFK105" s="60"/>
      <c r="AFL105" s="60"/>
      <c r="AFM105" s="60"/>
      <c r="AFN105" s="60"/>
      <c r="AFO105" s="60"/>
      <c r="AFP105" s="60"/>
      <c r="AFQ105" s="60"/>
      <c r="AFR105" s="60"/>
      <c r="AFS105" s="60"/>
      <c r="AFT105" s="60"/>
      <c r="AFU105" s="60"/>
      <c r="AFV105" s="60"/>
      <c r="AFW105" s="60"/>
      <c r="AFX105" s="60"/>
      <c r="AFY105" s="60"/>
      <c r="AFZ105" s="60"/>
      <c r="AGA105" s="60"/>
      <c r="AGB105" s="60"/>
      <c r="AGC105" s="60"/>
      <c r="AGD105" s="60"/>
      <c r="AGE105" s="60"/>
      <c r="AGF105" s="60"/>
      <c r="AGG105" s="60"/>
      <c r="AGH105" s="60"/>
      <c r="AGI105" s="60"/>
      <c r="AGJ105" s="60"/>
      <c r="AGK105" s="60"/>
      <c r="AGL105" s="60"/>
      <c r="AGM105" s="60"/>
      <c r="AGN105" s="60"/>
      <c r="AGO105" s="60"/>
      <c r="AGP105" s="60"/>
      <c r="AGQ105" s="60"/>
      <c r="AGR105" s="60"/>
      <c r="AGS105" s="60"/>
      <c r="AGT105" s="60"/>
      <c r="AGU105" s="60"/>
      <c r="AGV105" s="60"/>
      <c r="AGW105" s="60"/>
      <c r="AGX105" s="60"/>
      <c r="AGY105" s="60"/>
      <c r="AGZ105" s="60"/>
      <c r="AHA105" s="60"/>
      <c r="AHB105" s="60"/>
      <c r="AHC105" s="60"/>
      <c r="AHD105" s="60"/>
      <c r="AHE105" s="60"/>
      <c r="AHF105" s="60"/>
      <c r="AHG105" s="60"/>
      <c r="AHH105" s="60"/>
      <c r="AHI105" s="60"/>
      <c r="AHJ105" s="60"/>
      <c r="AHK105" s="60"/>
      <c r="AHL105" s="60"/>
      <c r="AHM105" s="60"/>
      <c r="AHN105" s="60"/>
      <c r="AHO105" s="60"/>
      <c r="AHP105" s="60"/>
      <c r="AHQ105" s="60"/>
      <c r="AHR105" s="60"/>
      <c r="AHS105" s="60"/>
      <c r="AHT105" s="60"/>
      <c r="AHU105" s="60"/>
      <c r="AHV105" s="60"/>
      <c r="AHW105" s="60"/>
      <c r="AHX105" s="60"/>
      <c r="AHY105" s="60"/>
      <c r="AHZ105" s="60"/>
      <c r="AIA105" s="60"/>
      <c r="AIB105" s="60"/>
      <c r="AIC105" s="60"/>
      <c r="AID105" s="60"/>
      <c r="AIE105" s="60"/>
      <c r="AIF105" s="60"/>
      <c r="AIG105" s="60"/>
      <c r="AIH105" s="60"/>
      <c r="AII105" s="60"/>
      <c r="AIJ105" s="60"/>
      <c r="AIK105" s="60"/>
      <c r="AIL105" s="60"/>
      <c r="AIM105" s="60"/>
      <c r="AIN105" s="60"/>
      <c r="AIO105" s="60"/>
      <c r="AIP105" s="60"/>
      <c r="AIQ105" s="60"/>
      <c r="AIR105" s="60"/>
      <c r="AIS105" s="60"/>
      <c r="AIT105" s="60"/>
      <c r="AIU105" s="60"/>
      <c r="AIV105" s="60"/>
      <c r="AIW105" s="60"/>
      <c r="AIX105" s="60"/>
      <c r="AIY105" s="60"/>
      <c r="AIZ105" s="60"/>
      <c r="AJA105" s="60"/>
      <c r="AJB105" s="60"/>
      <c r="AJC105" s="60"/>
      <c r="AJD105" s="60"/>
      <c r="AJE105" s="60"/>
      <c r="AJF105" s="60"/>
      <c r="AJG105" s="60"/>
      <c r="AJH105" s="60"/>
      <c r="AJI105" s="60"/>
      <c r="AJJ105" s="60"/>
      <c r="AJK105" s="60"/>
      <c r="AJL105" s="60"/>
      <c r="AJM105" s="60"/>
      <c r="AJN105" s="60"/>
      <c r="AJO105" s="60"/>
      <c r="AJP105" s="60"/>
      <c r="AJQ105" s="60"/>
      <c r="AJR105" s="60"/>
      <c r="AJS105" s="60"/>
      <c r="AJT105" s="60"/>
      <c r="AJU105" s="60"/>
      <c r="AJV105" s="60"/>
      <c r="AJW105" s="60"/>
      <c r="AJX105" s="60"/>
      <c r="AJY105" s="60"/>
      <c r="AJZ105" s="60"/>
      <c r="AKA105" s="60"/>
      <c r="AKB105" s="60"/>
      <c r="AKC105" s="60"/>
      <c r="AKD105" s="60"/>
      <c r="AKE105" s="60"/>
      <c r="AKF105" s="60"/>
      <c r="AKG105" s="60"/>
      <c r="AKH105" s="60"/>
      <c r="AKI105" s="60"/>
      <c r="AKJ105" s="60"/>
      <c r="AKK105" s="60"/>
      <c r="AKL105" s="60"/>
      <c r="AKM105" s="60"/>
      <c r="AKN105" s="60"/>
      <c r="AKO105" s="60"/>
      <c r="AKP105" s="60"/>
      <c r="AKQ105" s="60"/>
      <c r="AKR105" s="60"/>
      <c r="AKS105" s="60"/>
      <c r="AKT105" s="60"/>
      <c r="AKU105" s="60"/>
      <c r="AKV105" s="60"/>
      <c r="AKW105" s="60"/>
      <c r="AKX105" s="60"/>
      <c r="AKY105" s="60"/>
      <c r="AKZ105" s="60"/>
      <c r="ALA105" s="60"/>
      <c r="ALB105" s="60"/>
      <c r="ALC105" s="60"/>
      <c r="ALD105" s="60"/>
      <c r="ALE105" s="60"/>
      <c r="ALF105" s="60"/>
      <c r="ALG105" s="60"/>
      <c r="ALH105" s="60"/>
      <c r="ALI105" s="60"/>
      <c r="ALJ105" s="60"/>
      <c r="ALK105" s="60"/>
      <c r="ALL105" s="60"/>
      <c r="ALM105" s="60"/>
      <c r="ALN105" s="60"/>
      <c r="ALO105" s="60"/>
      <c r="ALP105" s="60"/>
      <c r="ALQ105" s="60"/>
      <c r="ALR105" s="60"/>
      <c r="ALS105" s="60"/>
      <c r="ALT105" s="60"/>
      <c r="ALU105" s="60"/>
      <c r="ALV105" s="60"/>
      <c r="ALW105" s="60"/>
      <c r="ALX105" s="60"/>
      <c r="ALY105" s="60"/>
      <c r="ALZ105" s="60"/>
      <c r="AMA105" s="60"/>
      <c r="AMB105" s="60"/>
      <c r="AMC105" s="60"/>
      <c r="AMD105" s="60"/>
      <c r="AME105" s="60"/>
      <c r="AMF105" s="60"/>
      <c r="AMG105" s="60"/>
      <c r="AMH105" s="60"/>
      <c r="AMI105" s="60"/>
      <c r="AMJ105" s="60"/>
      <c r="AMK105" s="60"/>
    </row>
    <row r="106" spans="1:1025" s="59" customFormat="1" ht="38.25" x14ac:dyDescent="0.25">
      <c r="A106" s="23" t="s">
        <v>99</v>
      </c>
      <c r="B106" s="20" t="s">
        <v>100</v>
      </c>
      <c r="C106" s="20" t="s">
        <v>31</v>
      </c>
      <c r="D106" s="71">
        <f t="shared" si="158"/>
        <v>0</v>
      </c>
      <c r="E106" s="71">
        <v>0</v>
      </c>
      <c r="F106" s="71">
        <v>0</v>
      </c>
      <c r="G106" s="71">
        <v>0</v>
      </c>
      <c r="H106" s="71">
        <v>0</v>
      </c>
      <c r="I106" s="71">
        <v>0</v>
      </c>
      <c r="J106" s="71">
        <v>0</v>
      </c>
      <c r="K106" s="71">
        <v>0</v>
      </c>
      <c r="L106" s="71">
        <v>0</v>
      </c>
      <c r="M106" s="71">
        <v>0</v>
      </c>
      <c r="N106" s="71">
        <v>0</v>
      </c>
      <c r="O106" s="71" t="s">
        <v>32</v>
      </c>
      <c r="P106" s="71">
        <v>0</v>
      </c>
      <c r="Q106" s="71" t="s">
        <v>32</v>
      </c>
      <c r="R106" s="71">
        <v>0</v>
      </c>
      <c r="S106" s="71" t="s">
        <v>32</v>
      </c>
      <c r="T106" s="71">
        <v>0</v>
      </c>
      <c r="U106" s="71" t="s">
        <v>32</v>
      </c>
      <c r="V106" s="71">
        <v>0</v>
      </c>
      <c r="W106" s="71" t="s">
        <v>32</v>
      </c>
      <c r="X106" s="63"/>
      <c r="Y106" s="60"/>
      <c r="Z106" s="60"/>
      <c r="AA106" s="60"/>
      <c r="AB106" s="60"/>
      <c r="AC106" s="60"/>
      <c r="AD106" s="60"/>
      <c r="AE106" s="60"/>
      <c r="AF106" s="60"/>
      <c r="AG106" s="60"/>
      <c r="AH106" s="60"/>
      <c r="AI106" s="60"/>
      <c r="AJ106" s="60"/>
      <c r="AK106" s="60"/>
      <c r="AL106" s="60"/>
      <c r="AM106" s="60"/>
      <c r="AN106" s="60"/>
      <c r="AO106" s="60"/>
      <c r="AP106" s="60"/>
      <c r="AQ106" s="60"/>
      <c r="AR106" s="60"/>
      <c r="AS106" s="60"/>
      <c r="AT106" s="60"/>
      <c r="AU106" s="60"/>
      <c r="AV106" s="60"/>
      <c r="AW106" s="60"/>
      <c r="AX106" s="60"/>
      <c r="AY106" s="60"/>
      <c r="AZ106" s="60"/>
      <c r="BA106" s="60"/>
      <c r="BB106" s="60"/>
      <c r="BC106" s="60"/>
      <c r="BD106" s="60"/>
      <c r="BE106" s="60"/>
      <c r="BF106" s="60"/>
      <c r="BG106" s="60"/>
      <c r="BH106" s="60"/>
      <c r="BI106" s="60"/>
      <c r="BJ106" s="60"/>
      <c r="BK106" s="60"/>
      <c r="BL106" s="60"/>
      <c r="BM106" s="60"/>
      <c r="BN106" s="60"/>
      <c r="BO106" s="60"/>
      <c r="BP106" s="60"/>
      <c r="BQ106" s="60"/>
      <c r="BR106" s="60"/>
      <c r="BS106" s="60"/>
      <c r="BT106" s="60"/>
      <c r="BU106" s="60"/>
      <c r="BV106" s="60"/>
      <c r="BW106" s="60"/>
      <c r="BX106" s="60"/>
      <c r="BY106" s="60"/>
      <c r="BZ106" s="60"/>
      <c r="CA106" s="60"/>
      <c r="CB106" s="60"/>
      <c r="CC106" s="60"/>
      <c r="CD106" s="60"/>
      <c r="CE106" s="60"/>
      <c r="CF106" s="60"/>
      <c r="CG106" s="60"/>
      <c r="CH106" s="60"/>
      <c r="CI106" s="60"/>
      <c r="CJ106" s="60"/>
      <c r="CK106" s="60"/>
      <c r="CL106" s="60"/>
      <c r="CM106" s="60"/>
      <c r="CN106" s="60"/>
      <c r="CO106" s="60"/>
      <c r="CP106" s="60"/>
      <c r="CQ106" s="60"/>
      <c r="CR106" s="60"/>
      <c r="CS106" s="60"/>
      <c r="CT106" s="60"/>
      <c r="CU106" s="60"/>
      <c r="CV106" s="60"/>
      <c r="CW106" s="60"/>
      <c r="CX106" s="60"/>
      <c r="CY106" s="60"/>
      <c r="CZ106" s="60"/>
      <c r="DA106" s="60"/>
      <c r="DB106" s="60"/>
      <c r="DC106" s="60"/>
      <c r="DD106" s="60"/>
      <c r="DE106" s="60"/>
      <c r="DF106" s="60"/>
      <c r="DG106" s="60"/>
      <c r="DH106" s="60"/>
      <c r="DI106" s="60"/>
      <c r="DJ106" s="60"/>
      <c r="DK106" s="60"/>
      <c r="DL106" s="60"/>
      <c r="DM106" s="60"/>
      <c r="DN106" s="60"/>
      <c r="DO106" s="60"/>
      <c r="DP106" s="60"/>
      <c r="DQ106" s="60"/>
      <c r="DR106" s="60"/>
      <c r="DS106" s="60"/>
      <c r="DT106" s="60"/>
      <c r="DU106" s="60"/>
      <c r="DV106" s="60"/>
      <c r="DW106" s="60"/>
      <c r="DX106" s="60"/>
      <c r="DY106" s="60"/>
      <c r="DZ106" s="60"/>
      <c r="EA106" s="60"/>
      <c r="EB106" s="60"/>
      <c r="EC106" s="60"/>
      <c r="ED106" s="60"/>
      <c r="EE106" s="60"/>
      <c r="EF106" s="60"/>
      <c r="EG106" s="60"/>
      <c r="EH106" s="60"/>
      <c r="EI106" s="60"/>
      <c r="EJ106" s="60"/>
      <c r="EK106" s="60"/>
      <c r="EL106" s="60"/>
      <c r="EM106" s="60"/>
      <c r="EN106" s="60"/>
      <c r="EO106" s="60"/>
      <c r="EP106" s="60"/>
      <c r="EQ106" s="60"/>
      <c r="ER106" s="60"/>
      <c r="ES106" s="60"/>
      <c r="ET106" s="60"/>
      <c r="EU106" s="60"/>
      <c r="EV106" s="60"/>
      <c r="EW106" s="60"/>
      <c r="EX106" s="60"/>
      <c r="EY106" s="60"/>
      <c r="EZ106" s="60"/>
      <c r="FA106" s="60"/>
      <c r="FB106" s="60"/>
      <c r="FC106" s="60"/>
      <c r="FD106" s="60"/>
      <c r="FE106" s="60"/>
      <c r="FF106" s="60"/>
      <c r="FG106" s="60"/>
      <c r="FH106" s="60"/>
      <c r="FI106" s="60"/>
      <c r="FJ106" s="60"/>
      <c r="FK106" s="60"/>
      <c r="FL106" s="60"/>
      <c r="FM106" s="60"/>
      <c r="FN106" s="60"/>
      <c r="FO106" s="60"/>
      <c r="FP106" s="60"/>
      <c r="FQ106" s="60"/>
      <c r="FR106" s="60"/>
      <c r="FS106" s="60"/>
      <c r="FT106" s="60"/>
      <c r="FU106" s="60"/>
      <c r="FV106" s="60"/>
      <c r="FW106" s="60"/>
      <c r="FX106" s="60"/>
      <c r="FY106" s="60"/>
      <c r="FZ106" s="60"/>
      <c r="GA106" s="60"/>
      <c r="GB106" s="60"/>
      <c r="GC106" s="60"/>
      <c r="GD106" s="60"/>
      <c r="GE106" s="60"/>
      <c r="GF106" s="60"/>
      <c r="GG106" s="60"/>
      <c r="GH106" s="60"/>
      <c r="GI106" s="60"/>
      <c r="GJ106" s="60"/>
      <c r="GK106" s="60"/>
      <c r="GL106" s="60"/>
      <c r="GM106" s="60"/>
      <c r="GN106" s="60"/>
      <c r="GO106" s="60"/>
      <c r="GP106" s="60"/>
      <c r="GQ106" s="60"/>
      <c r="GR106" s="60"/>
      <c r="GS106" s="60"/>
      <c r="GT106" s="60"/>
      <c r="GU106" s="60"/>
      <c r="GV106" s="60"/>
      <c r="GW106" s="60"/>
      <c r="GX106" s="60"/>
      <c r="GY106" s="60"/>
      <c r="GZ106" s="60"/>
      <c r="HA106" s="60"/>
      <c r="HB106" s="60"/>
      <c r="HC106" s="60"/>
      <c r="HD106" s="60"/>
      <c r="HE106" s="60"/>
      <c r="HF106" s="60"/>
      <c r="HG106" s="60"/>
      <c r="HH106" s="60"/>
      <c r="HI106" s="60"/>
      <c r="HJ106" s="60"/>
      <c r="HK106" s="60"/>
      <c r="HL106" s="60"/>
      <c r="HM106" s="60"/>
      <c r="HN106" s="60"/>
      <c r="HO106" s="60"/>
      <c r="HP106" s="60"/>
      <c r="HQ106" s="60"/>
      <c r="HR106" s="60"/>
      <c r="HS106" s="60"/>
      <c r="HT106" s="60"/>
      <c r="HU106" s="60"/>
      <c r="HV106" s="60"/>
      <c r="HW106" s="60"/>
      <c r="HX106" s="60"/>
      <c r="HY106" s="60"/>
      <c r="HZ106" s="60"/>
      <c r="IA106" s="60"/>
      <c r="IB106" s="60"/>
      <c r="IC106" s="60"/>
      <c r="ID106" s="60"/>
      <c r="IE106" s="60"/>
      <c r="IF106" s="60"/>
      <c r="IG106" s="60"/>
      <c r="IH106" s="60"/>
      <c r="II106" s="60"/>
      <c r="IJ106" s="60"/>
      <c r="IK106" s="60"/>
      <c r="IL106" s="60"/>
      <c r="IM106" s="60"/>
      <c r="IN106" s="60"/>
      <c r="IO106" s="60"/>
      <c r="IP106" s="60"/>
      <c r="IQ106" s="60"/>
      <c r="IR106" s="60"/>
      <c r="IS106" s="60"/>
      <c r="IT106" s="60"/>
      <c r="IU106" s="60"/>
      <c r="IV106" s="60"/>
      <c r="IW106" s="60"/>
      <c r="IX106" s="60"/>
      <c r="IY106" s="60"/>
      <c r="IZ106" s="60"/>
      <c r="JA106" s="60"/>
      <c r="JB106" s="60"/>
      <c r="JC106" s="60"/>
      <c r="JD106" s="60"/>
      <c r="JE106" s="60"/>
      <c r="JF106" s="60"/>
      <c r="JG106" s="60"/>
      <c r="JH106" s="60"/>
      <c r="JI106" s="60"/>
      <c r="JJ106" s="60"/>
      <c r="JK106" s="60"/>
      <c r="JL106" s="60"/>
      <c r="JM106" s="60"/>
      <c r="JN106" s="60"/>
      <c r="JO106" s="60"/>
      <c r="JP106" s="60"/>
      <c r="JQ106" s="60"/>
      <c r="JR106" s="60"/>
      <c r="JS106" s="60"/>
      <c r="JT106" s="60"/>
      <c r="JU106" s="60"/>
      <c r="JV106" s="60"/>
      <c r="JW106" s="60"/>
      <c r="JX106" s="60"/>
      <c r="JY106" s="60"/>
      <c r="JZ106" s="60"/>
      <c r="KA106" s="60"/>
      <c r="KB106" s="60"/>
      <c r="KC106" s="60"/>
      <c r="KD106" s="60"/>
      <c r="KE106" s="60"/>
      <c r="KF106" s="60"/>
      <c r="KG106" s="60"/>
      <c r="KH106" s="60"/>
      <c r="KI106" s="60"/>
      <c r="KJ106" s="60"/>
      <c r="KK106" s="60"/>
      <c r="KL106" s="60"/>
      <c r="KM106" s="60"/>
      <c r="KN106" s="60"/>
      <c r="KO106" s="60"/>
      <c r="KP106" s="60"/>
      <c r="KQ106" s="60"/>
      <c r="KR106" s="60"/>
      <c r="KS106" s="60"/>
      <c r="KT106" s="60"/>
      <c r="KU106" s="60"/>
      <c r="KV106" s="60"/>
      <c r="KW106" s="60"/>
      <c r="KX106" s="60"/>
      <c r="KY106" s="60"/>
      <c r="KZ106" s="60"/>
      <c r="LA106" s="60"/>
      <c r="LB106" s="60"/>
      <c r="LC106" s="60"/>
      <c r="LD106" s="60"/>
      <c r="LE106" s="60"/>
      <c r="LF106" s="60"/>
      <c r="LG106" s="60"/>
      <c r="LH106" s="60"/>
      <c r="LI106" s="60"/>
      <c r="LJ106" s="60"/>
      <c r="LK106" s="60"/>
      <c r="LL106" s="60"/>
      <c r="LM106" s="60"/>
      <c r="LN106" s="60"/>
      <c r="LO106" s="60"/>
      <c r="LP106" s="60"/>
      <c r="LQ106" s="60"/>
      <c r="LR106" s="60"/>
      <c r="LS106" s="60"/>
      <c r="LT106" s="60"/>
      <c r="LU106" s="60"/>
      <c r="LV106" s="60"/>
      <c r="LW106" s="60"/>
      <c r="LX106" s="60"/>
      <c r="LY106" s="60"/>
      <c r="LZ106" s="60"/>
      <c r="MA106" s="60"/>
      <c r="MB106" s="60"/>
      <c r="MC106" s="60"/>
      <c r="MD106" s="60"/>
      <c r="ME106" s="60"/>
      <c r="MF106" s="60"/>
      <c r="MG106" s="60"/>
      <c r="MH106" s="60"/>
      <c r="MI106" s="60"/>
      <c r="MJ106" s="60"/>
      <c r="MK106" s="60"/>
      <c r="ML106" s="60"/>
      <c r="MM106" s="60"/>
      <c r="MN106" s="60"/>
      <c r="MO106" s="60"/>
      <c r="MP106" s="60"/>
      <c r="MQ106" s="60"/>
      <c r="MR106" s="60"/>
      <c r="MS106" s="60"/>
      <c r="MT106" s="60"/>
      <c r="MU106" s="60"/>
      <c r="MV106" s="60"/>
      <c r="MW106" s="60"/>
      <c r="MX106" s="60"/>
      <c r="MY106" s="60"/>
      <c r="MZ106" s="60"/>
      <c r="NA106" s="60"/>
      <c r="NB106" s="60"/>
      <c r="NC106" s="60"/>
      <c r="ND106" s="60"/>
      <c r="NE106" s="60"/>
      <c r="NF106" s="60"/>
      <c r="NG106" s="60"/>
      <c r="NH106" s="60"/>
      <c r="NI106" s="60"/>
      <c r="NJ106" s="60"/>
      <c r="NK106" s="60"/>
      <c r="NL106" s="60"/>
      <c r="NM106" s="60"/>
      <c r="NN106" s="60"/>
      <c r="NO106" s="60"/>
      <c r="NP106" s="60"/>
      <c r="NQ106" s="60"/>
      <c r="NR106" s="60"/>
      <c r="NS106" s="60"/>
      <c r="NT106" s="60"/>
      <c r="NU106" s="60"/>
      <c r="NV106" s="60"/>
      <c r="NW106" s="60"/>
      <c r="NX106" s="60"/>
      <c r="NY106" s="60"/>
      <c r="NZ106" s="60"/>
      <c r="OA106" s="60"/>
      <c r="OB106" s="60"/>
      <c r="OC106" s="60"/>
      <c r="OD106" s="60"/>
      <c r="OE106" s="60"/>
      <c r="OF106" s="60"/>
      <c r="OG106" s="60"/>
      <c r="OH106" s="60"/>
      <c r="OI106" s="60"/>
      <c r="OJ106" s="60"/>
      <c r="OK106" s="60"/>
      <c r="OL106" s="60"/>
      <c r="OM106" s="60"/>
      <c r="ON106" s="60"/>
      <c r="OO106" s="60"/>
      <c r="OP106" s="60"/>
      <c r="OQ106" s="60"/>
      <c r="OR106" s="60"/>
      <c r="OS106" s="60"/>
      <c r="OT106" s="60"/>
      <c r="OU106" s="60"/>
      <c r="OV106" s="60"/>
      <c r="OW106" s="60"/>
      <c r="OX106" s="60"/>
      <c r="OY106" s="60"/>
      <c r="OZ106" s="60"/>
      <c r="PA106" s="60"/>
      <c r="PB106" s="60"/>
      <c r="PC106" s="60"/>
      <c r="PD106" s="60"/>
      <c r="PE106" s="60"/>
      <c r="PF106" s="60"/>
      <c r="PG106" s="60"/>
      <c r="PH106" s="60"/>
      <c r="PI106" s="60"/>
      <c r="PJ106" s="60"/>
      <c r="PK106" s="60"/>
      <c r="PL106" s="60"/>
      <c r="PM106" s="60"/>
      <c r="PN106" s="60"/>
      <c r="PO106" s="60"/>
      <c r="PP106" s="60"/>
      <c r="PQ106" s="60"/>
      <c r="PR106" s="60"/>
      <c r="PS106" s="60"/>
      <c r="PT106" s="60"/>
      <c r="PU106" s="60"/>
      <c r="PV106" s="60"/>
      <c r="PW106" s="60"/>
      <c r="PX106" s="60"/>
      <c r="PY106" s="60"/>
      <c r="PZ106" s="60"/>
      <c r="QA106" s="60"/>
      <c r="QB106" s="60"/>
      <c r="QC106" s="60"/>
      <c r="QD106" s="60"/>
      <c r="QE106" s="60"/>
      <c r="QF106" s="60"/>
      <c r="QG106" s="60"/>
      <c r="QH106" s="60"/>
      <c r="QI106" s="60"/>
      <c r="QJ106" s="60"/>
      <c r="QK106" s="60"/>
      <c r="QL106" s="60"/>
      <c r="QM106" s="60"/>
      <c r="QN106" s="60"/>
      <c r="QO106" s="60"/>
      <c r="QP106" s="60"/>
      <c r="QQ106" s="60"/>
      <c r="QR106" s="60"/>
      <c r="QS106" s="60"/>
      <c r="QT106" s="60"/>
      <c r="QU106" s="60"/>
      <c r="QV106" s="60"/>
      <c r="QW106" s="60"/>
      <c r="QX106" s="60"/>
      <c r="QY106" s="60"/>
      <c r="QZ106" s="60"/>
      <c r="RA106" s="60"/>
      <c r="RB106" s="60"/>
      <c r="RC106" s="60"/>
      <c r="RD106" s="60"/>
      <c r="RE106" s="60"/>
      <c r="RF106" s="60"/>
      <c r="RG106" s="60"/>
      <c r="RH106" s="60"/>
      <c r="RI106" s="60"/>
      <c r="RJ106" s="60"/>
      <c r="RK106" s="60"/>
      <c r="RL106" s="60"/>
      <c r="RM106" s="60"/>
      <c r="RN106" s="60"/>
      <c r="RO106" s="60"/>
      <c r="RP106" s="60"/>
      <c r="RQ106" s="60"/>
      <c r="RR106" s="60"/>
      <c r="RS106" s="60"/>
      <c r="RT106" s="60"/>
      <c r="RU106" s="60"/>
      <c r="RV106" s="60"/>
      <c r="RW106" s="60"/>
      <c r="RX106" s="60"/>
      <c r="RY106" s="60"/>
      <c r="RZ106" s="60"/>
      <c r="SA106" s="60"/>
      <c r="SB106" s="60"/>
      <c r="SC106" s="60"/>
      <c r="SD106" s="60"/>
      <c r="SE106" s="60"/>
      <c r="SF106" s="60"/>
      <c r="SG106" s="60"/>
      <c r="SH106" s="60"/>
      <c r="SI106" s="60"/>
      <c r="SJ106" s="60"/>
      <c r="SK106" s="60"/>
      <c r="SL106" s="60"/>
      <c r="SM106" s="60"/>
      <c r="SN106" s="60"/>
      <c r="SO106" s="60"/>
      <c r="SP106" s="60"/>
      <c r="SQ106" s="60"/>
      <c r="SR106" s="60"/>
      <c r="SS106" s="60"/>
      <c r="ST106" s="60"/>
      <c r="SU106" s="60"/>
      <c r="SV106" s="60"/>
      <c r="SW106" s="60"/>
      <c r="SX106" s="60"/>
      <c r="SY106" s="60"/>
      <c r="SZ106" s="60"/>
      <c r="TA106" s="60"/>
      <c r="TB106" s="60"/>
      <c r="TC106" s="60"/>
      <c r="TD106" s="60"/>
      <c r="TE106" s="60"/>
      <c r="TF106" s="60"/>
      <c r="TG106" s="60"/>
      <c r="TH106" s="60"/>
      <c r="TI106" s="60"/>
      <c r="TJ106" s="60"/>
      <c r="TK106" s="60"/>
      <c r="TL106" s="60"/>
      <c r="TM106" s="60"/>
      <c r="TN106" s="60"/>
      <c r="TO106" s="60"/>
      <c r="TP106" s="60"/>
      <c r="TQ106" s="60"/>
      <c r="TR106" s="60"/>
      <c r="TS106" s="60"/>
      <c r="TT106" s="60"/>
      <c r="TU106" s="60"/>
      <c r="TV106" s="60"/>
      <c r="TW106" s="60"/>
      <c r="TX106" s="60"/>
      <c r="TY106" s="60"/>
      <c r="TZ106" s="60"/>
      <c r="UA106" s="60"/>
      <c r="UB106" s="60"/>
      <c r="UC106" s="60"/>
      <c r="UD106" s="60"/>
      <c r="UE106" s="60"/>
      <c r="UF106" s="60"/>
      <c r="UG106" s="60"/>
      <c r="UH106" s="60"/>
      <c r="UI106" s="60"/>
      <c r="UJ106" s="60"/>
      <c r="UK106" s="60"/>
      <c r="UL106" s="60"/>
      <c r="UM106" s="60"/>
      <c r="UN106" s="60"/>
      <c r="UO106" s="60"/>
      <c r="UP106" s="60"/>
      <c r="UQ106" s="60"/>
      <c r="UR106" s="60"/>
      <c r="US106" s="60"/>
      <c r="UT106" s="60"/>
      <c r="UU106" s="60"/>
      <c r="UV106" s="60"/>
      <c r="UW106" s="60"/>
      <c r="UX106" s="60"/>
      <c r="UY106" s="60"/>
      <c r="UZ106" s="60"/>
      <c r="VA106" s="60"/>
      <c r="VB106" s="60"/>
      <c r="VC106" s="60"/>
      <c r="VD106" s="60"/>
      <c r="VE106" s="60"/>
      <c r="VF106" s="60"/>
      <c r="VG106" s="60"/>
      <c r="VH106" s="60"/>
      <c r="VI106" s="60"/>
      <c r="VJ106" s="60"/>
      <c r="VK106" s="60"/>
      <c r="VL106" s="60"/>
      <c r="VM106" s="60"/>
      <c r="VN106" s="60"/>
      <c r="VO106" s="60"/>
      <c r="VP106" s="60"/>
      <c r="VQ106" s="60"/>
      <c r="VR106" s="60"/>
      <c r="VS106" s="60"/>
      <c r="VT106" s="60"/>
      <c r="VU106" s="60"/>
      <c r="VV106" s="60"/>
      <c r="VW106" s="60"/>
      <c r="VX106" s="60"/>
      <c r="VY106" s="60"/>
      <c r="VZ106" s="60"/>
      <c r="WA106" s="60"/>
      <c r="WB106" s="60"/>
      <c r="WC106" s="60"/>
      <c r="WD106" s="60"/>
      <c r="WE106" s="60"/>
      <c r="WF106" s="60"/>
      <c r="WG106" s="60"/>
      <c r="WH106" s="60"/>
      <c r="WI106" s="60"/>
      <c r="WJ106" s="60"/>
      <c r="WK106" s="60"/>
      <c r="WL106" s="60"/>
      <c r="WM106" s="60"/>
      <c r="WN106" s="60"/>
      <c r="WO106" s="60"/>
      <c r="WP106" s="60"/>
      <c r="WQ106" s="60"/>
      <c r="WR106" s="60"/>
      <c r="WS106" s="60"/>
      <c r="WT106" s="60"/>
      <c r="WU106" s="60"/>
      <c r="WV106" s="60"/>
      <c r="WW106" s="60"/>
      <c r="WX106" s="60"/>
      <c r="WY106" s="60"/>
      <c r="WZ106" s="60"/>
      <c r="XA106" s="60"/>
      <c r="XB106" s="60"/>
      <c r="XC106" s="60"/>
      <c r="XD106" s="60"/>
      <c r="XE106" s="60"/>
      <c r="XF106" s="60"/>
      <c r="XG106" s="60"/>
      <c r="XH106" s="60"/>
      <c r="XI106" s="60"/>
      <c r="XJ106" s="60"/>
      <c r="XK106" s="60"/>
      <c r="XL106" s="60"/>
      <c r="XM106" s="60"/>
      <c r="XN106" s="60"/>
      <c r="XO106" s="60"/>
      <c r="XP106" s="60"/>
      <c r="XQ106" s="60"/>
      <c r="XR106" s="60"/>
      <c r="XS106" s="60"/>
      <c r="XT106" s="60"/>
      <c r="XU106" s="60"/>
      <c r="XV106" s="60"/>
      <c r="XW106" s="60"/>
      <c r="XX106" s="60"/>
      <c r="XY106" s="60"/>
      <c r="XZ106" s="60"/>
      <c r="YA106" s="60"/>
      <c r="YB106" s="60"/>
      <c r="YC106" s="60"/>
      <c r="YD106" s="60"/>
      <c r="YE106" s="60"/>
      <c r="YF106" s="60"/>
      <c r="YG106" s="60"/>
      <c r="YH106" s="60"/>
      <c r="YI106" s="60"/>
      <c r="YJ106" s="60"/>
      <c r="YK106" s="60"/>
      <c r="YL106" s="60"/>
      <c r="YM106" s="60"/>
      <c r="YN106" s="60"/>
      <c r="YO106" s="60"/>
      <c r="YP106" s="60"/>
      <c r="YQ106" s="60"/>
      <c r="YR106" s="60"/>
      <c r="YS106" s="60"/>
      <c r="YT106" s="60"/>
      <c r="YU106" s="60"/>
      <c r="YV106" s="60"/>
      <c r="YW106" s="60"/>
      <c r="YX106" s="60"/>
      <c r="YY106" s="60"/>
      <c r="YZ106" s="60"/>
      <c r="ZA106" s="60"/>
      <c r="ZB106" s="60"/>
      <c r="ZC106" s="60"/>
      <c r="ZD106" s="60"/>
      <c r="ZE106" s="60"/>
      <c r="ZF106" s="60"/>
      <c r="ZG106" s="60"/>
      <c r="ZH106" s="60"/>
      <c r="ZI106" s="60"/>
      <c r="ZJ106" s="60"/>
      <c r="ZK106" s="60"/>
      <c r="ZL106" s="60"/>
      <c r="ZM106" s="60"/>
      <c r="ZN106" s="60"/>
      <c r="ZO106" s="60"/>
      <c r="ZP106" s="60"/>
      <c r="ZQ106" s="60"/>
      <c r="ZR106" s="60"/>
      <c r="ZS106" s="60"/>
      <c r="ZT106" s="60"/>
      <c r="ZU106" s="60"/>
      <c r="ZV106" s="60"/>
      <c r="ZW106" s="60"/>
      <c r="ZX106" s="60"/>
      <c r="ZY106" s="60"/>
      <c r="ZZ106" s="60"/>
      <c r="AAA106" s="60"/>
      <c r="AAB106" s="60"/>
      <c r="AAC106" s="60"/>
      <c r="AAD106" s="60"/>
      <c r="AAE106" s="60"/>
      <c r="AAF106" s="60"/>
      <c r="AAG106" s="60"/>
      <c r="AAH106" s="60"/>
      <c r="AAI106" s="60"/>
      <c r="AAJ106" s="60"/>
      <c r="AAK106" s="60"/>
      <c r="AAL106" s="60"/>
      <c r="AAM106" s="60"/>
      <c r="AAN106" s="60"/>
      <c r="AAO106" s="60"/>
      <c r="AAP106" s="60"/>
      <c r="AAQ106" s="60"/>
      <c r="AAR106" s="60"/>
      <c r="AAS106" s="60"/>
      <c r="AAT106" s="60"/>
      <c r="AAU106" s="60"/>
      <c r="AAV106" s="60"/>
      <c r="AAW106" s="60"/>
      <c r="AAX106" s="60"/>
      <c r="AAY106" s="60"/>
      <c r="AAZ106" s="60"/>
      <c r="ABA106" s="60"/>
      <c r="ABB106" s="60"/>
      <c r="ABC106" s="60"/>
      <c r="ABD106" s="60"/>
      <c r="ABE106" s="60"/>
      <c r="ABF106" s="60"/>
      <c r="ABG106" s="60"/>
      <c r="ABH106" s="60"/>
      <c r="ABI106" s="60"/>
      <c r="ABJ106" s="60"/>
      <c r="ABK106" s="60"/>
      <c r="ABL106" s="60"/>
      <c r="ABM106" s="60"/>
      <c r="ABN106" s="60"/>
      <c r="ABO106" s="60"/>
      <c r="ABP106" s="60"/>
      <c r="ABQ106" s="60"/>
      <c r="ABR106" s="60"/>
      <c r="ABS106" s="60"/>
      <c r="ABT106" s="60"/>
      <c r="ABU106" s="60"/>
      <c r="ABV106" s="60"/>
      <c r="ABW106" s="60"/>
      <c r="ABX106" s="60"/>
      <c r="ABY106" s="60"/>
      <c r="ABZ106" s="60"/>
      <c r="ACA106" s="60"/>
      <c r="ACB106" s="60"/>
      <c r="ACC106" s="60"/>
      <c r="ACD106" s="60"/>
      <c r="ACE106" s="60"/>
      <c r="ACF106" s="60"/>
      <c r="ACG106" s="60"/>
      <c r="ACH106" s="60"/>
      <c r="ACI106" s="60"/>
      <c r="ACJ106" s="60"/>
      <c r="ACK106" s="60"/>
      <c r="ACL106" s="60"/>
      <c r="ACM106" s="60"/>
      <c r="ACN106" s="60"/>
      <c r="ACO106" s="60"/>
      <c r="ACP106" s="60"/>
      <c r="ACQ106" s="60"/>
      <c r="ACR106" s="60"/>
      <c r="ACS106" s="60"/>
      <c r="ACT106" s="60"/>
      <c r="ACU106" s="60"/>
      <c r="ACV106" s="60"/>
      <c r="ACW106" s="60"/>
      <c r="ACX106" s="60"/>
      <c r="ACY106" s="60"/>
      <c r="ACZ106" s="60"/>
      <c r="ADA106" s="60"/>
      <c r="ADB106" s="60"/>
      <c r="ADC106" s="60"/>
      <c r="ADD106" s="60"/>
      <c r="ADE106" s="60"/>
      <c r="ADF106" s="60"/>
      <c r="ADG106" s="60"/>
      <c r="ADH106" s="60"/>
      <c r="ADI106" s="60"/>
      <c r="ADJ106" s="60"/>
      <c r="ADK106" s="60"/>
      <c r="ADL106" s="60"/>
      <c r="ADM106" s="60"/>
      <c r="ADN106" s="60"/>
      <c r="ADO106" s="60"/>
      <c r="ADP106" s="60"/>
      <c r="ADQ106" s="60"/>
      <c r="ADR106" s="60"/>
      <c r="ADS106" s="60"/>
      <c r="ADT106" s="60"/>
      <c r="ADU106" s="60"/>
      <c r="ADV106" s="60"/>
      <c r="ADW106" s="60"/>
      <c r="ADX106" s="60"/>
      <c r="ADY106" s="60"/>
      <c r="ADZ106" s="60"/>
      <c r="AEA106" s="60"/>
      <c r="AEB106" s="60"/>
      <c r="AEC106" s="60"/>
      <c r="AED106" s="60"/>
      <c r="AEE106" s="60"/>
      <c r="AEF106" s="60"/>
      <c r="AEG106" s="60"/>
      <c r="AEH106" s="60"/>
      <c r="AEI106" s="60"/>
      <c r="AEJ106" s="60"/>
      <c r="AEK106" s="60"/>
      <c r="AEL106" s="60"/>
      <c r="AEM106" s="60"/>
      <c r="AEN106" s="60"/>
      <c r="AEO106" s="60"/>
      <c r="AEP106" s="60"/>
      <c r="AEQ106" s="60"/>
      <c r="AER106" s="60"/>
      <c r="AES106" s="60"/>
      <c r="AET106" s="60"/>
      <c r="AEU106" s="60"/>
      <c r="AEV106" s="60"/>
      <c r="AEW106" s="60"/>
      <c r="AEX106" s="60"/>
      <c r="AEY106" s="60"/>
      <c r="AEZ106" s="60"/>
      <c r="AFA106" s="60"/>
      <c r="AFB106" s="60"/>
      <c r="AFC106" s="60"/>
      <c r="AFD106" s="60"/>
      <c r="AFE106" s="60"/>
      <c r="AFF106" s="60"/>
      <c r="AFG106" s="60"/>
      <c r="AFH106" s="60"/>
      <c r="AFI106" s="60"/>
      <c r="AFJ106" s="60"/>
      <c r="AFK106" s="60"/>
      <c r="AFL106" s="60"/>
      <c r="AFM106" s="60"/>
      <c r="AFN106" s="60"/>
      <c r="AFO106" s="60"/>
      <c r="AFP106" s="60"/>
      <c r="AFQ106" s="60"/>
      <c r="AFR106" s="60"/>
      <c r="AFS106" s="60"/>
      <c r="AFT106" s="60"/>
      <c r="AFU106" s="60"/>
      <c r="AFV106" s="60"/>
      <c r="AFW106" s="60"/>
      <c r="AFX106" s="60"/>
      <c r="AFY106" s="60"/>
      <c r="AFZ106" s="60"/>
      <c r="AGA106" s="60"/>
      <c r="AGB106" s="60"/>
      <c r="AGC106" s="60"/>
      <c r="AGD106" s="60"/>
      <c r="AGE106" s="60"/>
      <c r="AGF106" s="60"/>
      <c r="AGG106" s="60"/>
      <c r="AGH106" s="60"/>
      <c r="AGI106" s="60"/>
      <c r="AGJ106" s="60"/>
      <c r="AGK106" s="60"/>
      <c r="AGL106" s="60"/>
      <c r="AGM106" s="60"/>
      <c r="AGN106" s="60"/>
      <c r="AGO106" s="60"/>
      <c r="AGP106" s="60"/>
      <c r="AGQ106" s="60"/>
      <c r="AGR106" s="60"/>
      <c r="AGS106" s="60"/>
      <c r="AGT106" s="60"/>
      <c r="AGU106" s="60"/>
      <c r="AGV106" s="60"/>
      <c r="AGW106" s="60"/>
      <c r="AGX106" s="60"/>
      <c r="AGY106" s="60"/>
      <c r="AGZ106" s="60"/>
      <c r="AHA106" s="60"/>
      <c r="AHB106" s="60"/>
      <c r="AHC106" s="60"/>
      <c r="AHD106" s="60"/>
      <c r="AHE106" s="60"/>
      <c r="AHF106" s="60"/>
      <c r="AHG106" s="60"/>
      <c r="AHH106" s="60"/>
      <c r="AHI106" s="60"/>
      <c r="AHJ106" s="60"/>
      <c r="AHK106" s="60"/>
      <c r="AHL106" s="60"/>
      <c r="AHM106" s="60"/>
      <c r="AHN106" s="60"/>
      <c r="AHO106" s="60"/>
      <c r="AHP106" s="60"/>
      <c r="AHQ106" s="60"/>
      <c r="AHR106" s="60"/>
      <c r="AHS106" s="60"/>
      <c r="AHT106" s="60"/>
      <c r="AHU106" s="60"/>
      <c r="AHV106" s="60"/>
      <c r="AHW106" s="60"/>
      <c r="AHX106" s="60"/>
      <c r="AHY106" s="60"/>
      <c r="AHZ106" s="60"/>
      <c r="AIA106" s="60"/>
      <c r="AIB106" s="60"/>
      <c r="AIC106" s="60"/>
      <c r="AID106" s="60"/>
      <c r="AIE106" s="60"/>
      <c r="AIF106" s="60"/>
      <c r="AIG106" s="60"/>
      <c r="AIH106" s="60"/>
      <c r="AII106" s="60"/>
      <c r="AIJ106" s="60"/>
      <c r="AIK106" s="60"/>
      <c r="AIL106" s="60"/>
      <c r="AIM106" s="60"/>
      <c r="AIN106" s="60"/>
      <c r="AIO106" s="60"/>
      <c r="AIP106" s="60"/>
      <c r="AIQ106" s="60"/>
      <c r="AIR106" s="60"/>
      <c r="AIS106" s="60"/>
      <c r="AIT106" s="60"/>
      <c r="AIU106" s="60"/>
      <c r="AIV106" s="60"/>
      <c r="AIW106" s="60"/>
      <c r="AIX106" s="60"/>
      <c r="AIY106" s="60"/>
      <c r="AIZ106" s="60"/>
      <c r="AJA106" s="60"/>
      <c r="AJB106" s="60"/>
      <c r="AJC106" s="60"/>
      <c r="AJD106" s="60"/>
      <c r="AJE106" s="60"/>
      <c r="AJF106" s="60"/>
      <c r="AJG106" s="60"/>
      <c r="AJH106" s="60"/>
      <c r="AJI106" s="60"/>
      <c r="AJJ106" s="60"/>
      <c r="AJK106" s="60"/>
      <c r="AJL106" s="60"/>
      <c r="AJM106" s="60"/>
      <c r="AJN106" s="60"/>
      <c r="AJO106" s="60"/>
      <c r="AJP106" s="60"/>
      <c r="AJQ106" s="60"/>
      <c r="AJR106" s="60"/>
      <c r="AJS106" s="60"/>
      <c r="AJT106" s="60"/>
      <c r="AJU106" s="60"/>
      <c r="AJV106" s="60"/>
      <c r="AJW106" s="60"/>
      <c r="AJX106" s="60"/>
      <c r="AJY106" s="60"/>
      <c r="AJZ106" s="60"/>
      <c r="AKA106" s="60"/>
      <c r="AKB106" s="60"/>
      <c r="AKC106" s="60"/>
      <c r="AKD106" s="60"/>
      <c r="AKE106" s="60"/>
      <c r="AKF106" s="60"/>
      <c r="AKG106" s="60"/>
      <c r="AKH106" s="60"/>
      <c r="AKI106" s="60"/>
      <c r="AKJ106" s="60"/>
      <c r="AKK106" s="60"/>
      <c r="AKL106" s="60"/>
      <c r="AKM106" s="60"/>
      <c r="AKN106" s="60"/>
      <c r="AKO106" s="60"/>
      <c r="AKP106" s="60"/>
      <c r="AKQ106" s="60"/>
      <c r="AKR106" s="60"/>
      <c r="AKS106" s="60"/>
      <c r="AKT106" s="60"/>
      <c r="AKU106" s="60"/>
      <c r="AKV106" s="60"/>
      <c r="AKW106" s="60"/>
      <c r="AKX106" s="60"/>
      <c r="AKY106" s="60"/>
      <c r="AKZ106" s="60"/>
      <c r="ALA106" s="60"/>
      <c r="ALB106" s="60"/>
      <c r="ALC106" s="60"/>
      <c r="ALD106" s="60"/>
      <c r="ALE106" s="60"/>
      <c r="ALF106" s="60"/>
      <c r="ALG106" s="60"/>
      <c r="ALH106" s="60"/>
      <c r="ALI106" s="60"/>
      <c r="ALJ106" s="60"/>
      <c r="ALK106" s="60"/>
      <c r="ALL106" s="60"/>
      <c r="ALM106" s="60"/>
      <c r="ALN106" s="60"/>
      <c r="ALO106" s="60"/>
      <c r="ALP106" s="60"/>
      <c r="ALQ106" s="60"/>
      <c r="ALR106" s="60"/>
      <c r="ALS106" s="60"/>
      <c r="ALT106" s="60"/>
      <c r="ALU106" s="60"/>
      <c r="ALV106" s="60"/>
      <c r="ALW106" s="60"/>
      <c r="ALX106" s="60"/>
      <c r="ALY106" s="60"/>
      <c r="ALZ106" s="60"/>
      <c r="AMA106" s="60"/>
      <c r="AMB106" s="60"/>
      <c r="AMC106" s="60"/>
      <c r="AMD106" s="60"/>
      <c r="AME106" s="60"/>
      <c r="AMF106" s="60"/>
      <c r="AMG106" s="60"/>
      <c r="AMH106" s="60"/>
      <c r="AMI106" s="60"/>
      <c r="AMJ106" s="60"/>
      <c r="AMK106" s="60"/>
    </row>
    <row r="107" spans="1:1025" s="59" customFormat="1" ht="38.25" x14ac:dyDescent="0.25">
      <c r="A107" s="23" t="s">
        <v>101</v>
      </c>
      <c r="B107" s="20" t="s">
        <v>102</v>
      </c>
      <c r="C107" s="20" t="s">
        <v>31</v>
      </c>
      <c r="D107" s="71">
        <f t="shared" si="158"/>
        <v>0</v>
      </c>
      <c r="E107" s="71">
        <v>0</v>
      </c>
      <c r="F107" s="71">
        <v>0</v>
      </c>
      <c r="G107" s="71">
        <v>0</v>
      </c>
      <c r="H107" s="71">
        <v>0</v>
      </c>
      <c r="I107" s="71">
        <v>0</v>
      </c>
      <c r="J107" s="71">
        <v>0</v>
      </c>
      <c r="K107" s="71">
        <v>0</v>
      </c>
      <c r="L107" s="71">
        <v>0</v>
      </c>
      <c r="M107" s="71">
        <v>0</v>
      </c>
      <c r="N107" s="71">
        <v>0</v>
      </c>
      <c r="O107" s="71" t="s">
        <v>32</v>
      </c>
      <c r="P107" s="71">
        <v>0</v>
      </c>
      <c r="Q107" s="71" t="s">
        <v>32</v>
      </c>
      <c r="R107" s="71">
        <v>0</v>
      </c>
      <c r="S107" s="71" t="s">
        <v>32</v>
      </c>
      <c r="T107" s="71">
        <v>0</v>
      </c>
      <c r="U107" s="71" t="s">
        <v>32</v>
      </c>
      <c r="V107" s="71">
        <v>0</v>
      </c>
      <c r="W107" s="71" t="s">
        <v>32</v>
      </c>
      <c r="X107" s="63"/>
      <c r="Y107" s="60"/>
      <c r="Z107" s="60"/>
      <c r="AA107" s="60"/>
      <c r="AB107" s="60"/>
      <c r="AC107" s="60"/>
      <c r="AD107" s="60"/>
      <c r="AE107" s="60"/>
      <c r="AF107" s="60"/>
      <c r="AG107" s="60"/>
      <c r="AH107" s="60"/>
      <c r="AI107" s="60"/>
      <c r="AJ107" s="60"/>
      <c r="AK107" s="60"/>
      <c r="AL107" s="60"/>
      <c r="AM107" s="60"/>
      <c r="AN107" s="60"/>
      <c r="AO107" s="60"/>
      <c r="AP107" s="60"/>
      <c r="AQ107" s="60"/>
      <c r="AR107" s="60"/>
      <c r="AS107" s="60"/>
      <c r="AT107" s="60"/>
      <c r="AU107" s="60"/>
      <c r="AV107" s="60"/>
      <c r="AW107" s="60"/>
      <c r="AX107" s="60"/>
      <c r="AY107" s="60"/>
      <c r="AZ107" s="60"/>
      <c r="BA107" s="60"/>
      <c r="BB107" s="60"/>
      <c r="BC107" s="60"/>
      <c r="BD107" s="60"/>
      <c r="BE107" s="60"/>
      <c r="BF107" s="60"/>
      <c r="BG107" s="60"/>
      <c r="BH107" s="60"/>
      <c r="BI107" s="60"/>
      <c r="BJ107" s="60"/>
      <c r="BK107" s="60"/>
      <c r="BL107" s="60"/>
      <c r="BM107" s="60"/>
      <c r="BN107" s="60"/>
      <c r="BO107" s="60"/>
      <c r="BP107" s="60"/>
      <c r="BQ107" s="60"/>
      <c r="BR107" s="60"/>
      <c r="BS107" s="60"/>
      <c r="BT107" s="60"/>
      <c r="BU107" s="60"/>
      <c r="BV107" s="60"/>
      <c r="BW107" s="60"/>
      <c r="BX107" s="60"/>
      <c r="BY107" s="60"/>
      <c r="BZ107" s="60"/>
      <c r="CA107" s="60"/>
      <c r="CB107" s="60"/>
      <c r="CC107" s="60"/>
      <c r="CD107" s="60"/>
      <c r="CE107" s="60"/>
      <c r="CF107" s="60"/>
      <c r="CG107" s="60"/>
      <c r="CH107" s="60"/>
      <c r="CI107" s="60"/>
      <c r="CJ107" s="60"/>
      <c r="CK107" s="60"/>
      <c r="CL107" s="60"/>
      <c r="CM107" s="60"/>
      <c r="CN107" s="60"/>
      <c r="CO107" s="60"/>
      <c r="CP107" s="60"/>
      <c r="CQ107" s="60"/>
      <c r="CR107" s="60"/>
      <c r="CS107" s="60"/>
      <c r="CT107" s="60"/>
      <c r="CU107" s="60"/>
      <c r="CV107" s="60"/>
      <c r="CW107" s="60"/>
      <c r="CX107" s="60"/>
      <c r="CY107" s="60"/>
      <c r="CZ107" s="60"/>
      <c r="DA107" s="60"/>
      <c r="DB107" s="60"/>
      <c r="DC107" s="60"/>
      <c r="DD107" s="60"/>
      <c r="DE107" s="60"/>
      <c r="DF107" s="60"/>
      <c r="DG107" s="60"/>
      <c r="DH107" s="60"/>
      <c r="DI107" s="60"/>
      <c r="DJ107" s="60"/>
      <c r="DK107" s="60"/>
      <c r="DL107" s="60"/>
      <c r="DM107" s="60"/>
      <c r="DN107" s="60"/>
      <c r="DO107" s="60"/>
      <c r="DP107" s="60"/>
      <c r="DQ107" s="60"/>
      <c r="DR107" s="60"/>
      <c r="DS107" s="60"/>
      <c r="DT107" s="60"/>
      <c r="DU107" s="60"/>
      <c r="DV107" s="60"/>
      <c r="DW107" s="60"/>
      <c r="DX107" s="60"/>
      <c r="DY107" s="60"/>
      <c r="DZ107" s="60"/>
      <c r="EA107" s="60"/>
      <c r="EB107" s="60"/>
      <c r="EC107" s="60"/>
      <c r="ED107" s="60"/>
      <c r="EE107" s="60"/>
      <c r="EF107" s="60"/>
      <c r="EG107" s="60"/>
      <c r="EH107" s="60"/>
      <c r="EI107" s="60"/>
      <c r="EJ107" s="60"/>
      <c r="EK107" s="60"/>
      <c r="EL107" s="60"/>
      <c r="EM107" s="60"/>
      <c r="EN107" s="60"/>
      <c r="EO107" s="60"/>
      <c r="EP107" s="60"/>
      <c r="EQ107" s="60"/>
      <c r="ER107" s="60"/>
      <c r="ES107" s="60"/>
      <c r="ET107" s="60"/>
      <c r="EU107" s="60"/>
      <c r="EV107" s="60"/>
      <c r="EW107" s="60"/>
      <c r="EX107" s="60"/>
      <c r="EY107" s="60"/>
      <c r="EZ107" s="60"/>
      <c r="FA107" s="60"/>
      <c r="FB107" s="60"/>
      <c r="FC107" s="60"/>
      <c r="FD107" s="60"/>
      <c r="FE107" s="60"/>
      <c r="FF107" s="60"/>
      <c r="FG107" s="60"/>
      <c r="FH107" s="60"/>
      <c r="FI107" s="60"/>
      <c r="FJ107" s="60"/>
      <c r="FK107" s="60"/>
      <c r="FL107" s="60"/>
      <c r="FM107" s="60"/>
      <c r="FN107" s="60"/>
      <c r="FO107" s="60"/>
      <c r="FP107" s="60"/>
      <c r="FQ107" s="60"/>
      <c r="FR107" s="60"/>
      <c r="FS107" s="60"/>
      <c r="FT107" s="60"/>
      <c r="FU107" s="60"/>
      <c r="FV107" s="60"/>
      <c r="FW107" s="60"/>
      <c r="FX107" s="60"/>
      <c r="FY107" s="60"/>
      <c r="FZ107" s="60"/>
      <c r="GA107" s="60"/>
      <c r="GB107" s="60"/>
      <c r="GC107" s="60"/>
      <c r="GD107" s="60"/>
      <c r="GE107" s="60"/>
      <c r="GF107" s="60"/>
      <c r="GG107" s="60"/>
      <c r="GH107" s="60"/>
      <c r="GI107" s="60"/>
      <c r="GJ107" s="60"/>
      <c r="GK107" s="60"/>
      <c r="GL107" s="60"/>
      <c r="GM107" s="60"/>
      <c r="GN107" s="60"/>
      <c r="GO107" s="60"/>
      <c r="GP107" s="60"/>
      <c r="GQ107" s="60"/>
      <c r="GR107" s="60"/>
      <c r="GS107" s="60"/>
      <c r="GT107" s="60"/>
      <c r="GU107" s="60"/>
      <c r="GV107" s="60"/>
      <c r="GW107" s="60"/>
      <c r="GX107" s="60"/>
      <c r="GY107" s="60"/>
      <c r="GZ107" s="60"/>
      <c r="HA107" s="60"/>
      <c r="HB107" s="60"/>
      <c r="HC107" s="60"/>
      <c r="HD107" s="60"/>
      <c r="HE107" s="60"/>
      <c r="HF107" s="60"/>
      <c r="HG107" s="60"/>
      <c r="HH107" s="60"/>
      <c r="HI107" s="60"/>
      <c r="HJ107" s="60"/>
      <c r="HK107" s="60"/>
      <c r="HL107" s="60"/>
      <c r="HM107" s="60"/>
      <c r="HN107" s="60"/>
      <c r="HO107" s="60"/>
      <c r="HP107" s="60"/>
      <c r="HQ107" s="60"/>
      <c r="HR107" s="60"/>
      <c r="HS107" s="60"/>
      <c r="HT107" s="60"/>
      <c r="HU107" s="60"/>
      <c r="HV107" s="60"/>
      <c r="HW107" s="60"/>
      <c r="HX107" s="60"/>
      <c r="HY107" s="60"/>
      <c r="HZ107" s="60"/>
      <c r="IA107" s="60"/>
      <c r="IB107" s="60"/>
      <c r="IC107" s="60"/>
      <c r="ID107" s="60"/>
      <c r="IE107" s="60"/>
      <c r="IF107" s="60"/>
      <c r="IG107" s="60"/>
      <c r="IH107" s="60"/>
      <c r="II107" s="60"/>
      <c r="IJ107" s="60"/>
      <c r="IK107" s="60"/>
      <c r="IL107" s="60"/>
      <c r="IM107" s="60"/>
      <c r="IN107" s="60"/>
      <c r="IO107" s="60"/>
      <c r="IP107" s="60"/>
      <c r="IQ107" s="60"/>
      <c r="IR107" s="60"/>
      <c r="IS107" s="60"/>
      <c r="IT107" s="60"/>
      <c r="IU107" s="60"/>
      <c r="IV107" s="60"/>
      <c r="IW107" s="60"/>
      <c r="IX107" s="60"/>
      <c r="IY107" s="60"/>
      <c r="IZ107" s="60"/>
      <c r="JA107" s="60"/>
      <c r="JB107" s="60"/>
      <c r="JC107" s="60"/>
      <c r="JD107" s="60"/>
      <c r="JE107" s="60"/>
      <c r="JF107" s="60"/>
      <c r="JG107" s="60"/>
      <c r="JH107" s="60"/>
      <c r="JI107" s="60"/>
      <c r="JJ107" s="60"/>
      <c r="JK107" s="60"/>
      <c r="JL107" s="60"/>
      <c r="JM107" s="60"/>
      <c r="JN107" s="60"/>
      <c r="JO107" s="60"/>
      <c r="JP107" s="60"/>
      <c r="JQ107" s="60"/>
      <c r="JR107" s="60"/>
      <c r="JS107" s="60"/>
      <c r="JT107" s="60"/>
      <c r="JU107" s="60"/>
      <c r="JV107" s="60"/>
      <c r="JW107" s="60"/>
      <c r="JX107" s="60"/>
      <c r="JY107" s="60"/>
      <c r="JZ107" s="60"/>
      <c r="KA107" s="60"/>
      <c r="KB107" s="60"/>
      <c r="KC107" s="60"/>
      <c r="KD107" s="60"/>
      <c r="KE107" s="60"/>
      <c r="KF107" s="60"/>
      <c r="KG107" s="60"/>
      <c r="KH107" s="60"/>
      <c r="KI107" s="60"/>
      <c r="KJ107" s="60"/>
      <c r="KK107" s="60"/>
      <c r="KL107" s="60"/>
      <c r="KM107" s="60"/>
      <c r="KN107" s="60"/>
      <c r="KO107" s="60"/>
      <c r="KP107" s="60"/>
      <c r="KQ107" s="60"/>
      <c r="KR107" s="60"/>
      <c r="KS107" s="60"/>
      <c r="KT107" s="60"/>
      <c r="KU107" s="60"/>
      <c r="KV107" s="60"/>
      <c r="KW107" s="60"/>
      <c r="KX107" s="60"/>
      <c r="KY107" s="60"/>
      <c r="KZ107" s="60"/>
      <c r="LA107" s="60"/>
      <c r="LB107" s="60"/>
      <c r="LC107" s="60"/>
      <c r="LD107" s="60"/>
      <c r="LE107" s="60"/>
      <c r="LF107" s="60"/>
      <c r="LG107" s="60"/>
      <c r="LH107" s="60"/>
      <c r="LI107" s="60"/>
      <c r="LJ107" s="60"/>
      <c r="LK107" s="60"/>
      <c r="LL107" s="60"/>
      <c r="LM107" s="60"/>
      <c r="LN107" s="60"/>
      <c r="LO107" s="60"/>
      <c r="LP107" s="60"/>
      <c r="LQ107" s="60"/>
      <c r="LR107" s="60"/>
      <c r="LS107" s="60"/>
      <c r="LT107" s="60"/>
      <c r="LU107" s="60"/>
      <c r="LV107" s="60"/>
      <c r="LW107" s="60"/>
      <c r="LX107" s="60"/>
      <c r="LY107" s="60"/>
      <c r="LZ107" s="60"/>
      <c r="MA107" s="60"/>
      <c r="MB107" s="60"/>
      <c r="MC107" s="60"/>
      <c r="MD107" s="60"/>
      <c r="ME107" s="60"/>
      <c r="MF107" s="60"/>
      <c r="MG107" s="60"/>
      <c r="MH107" s="60"/>
      <c r="MI107" s="60"/>
      <c r="MJ107" s="60"/>
      <c r="MK107" s="60"/>
      <c r="ML107" s="60"/>
      <c r="MM107" s="60"/>
      <c r="MN107" s="60"/>
      <c r="MO107" s="60"/>
      <c r="MP107" s="60"/>
      <c r="MQ107" s="60"/>
      <c r="MR107" s="60"/>
      <c r="MS107" s="60"/>
      <c r="MT107" s="60"/>
      <c r="MU107" s="60"/>
      <c r="MV107" s="60"/>
      <c r="MW107" s="60"/>
      <c r="MX107" s="60"/>
      <c r="MY107" s="60"/>
      <c r="MZ107" s="60"/>
      <c r="NA107" s="60"/>
      <c r="NB107" s="60"/>
      <c r="NC107" s="60"/>
      <c r="ND107" s="60"/>
      <c r="NE107" s="60"/>
      <c r="NF107" s="60"/>
      <c r="NG107" s="60"/>
      <c r="NH107" s="60"/>
      <c r="NI107" s="60"/>
      <c r="NJ107" s="60"/>
      <c r="NK107" s="60"/>
      <c r="NL107" s="60"/>
      <c r="NM107" s="60"/>
      <c r="NN107" s="60"/>
      <c r="NO107" s="60"/>
      <c r="NP107" s="60"/>
      <c r="NQ107" s="60"/>
      <c r="NR107" s="60"/>
      <c r="NS107" s="60"/>
      <c r="NT107" s="60"/>
      <c r="NU107" s="60"/>
      <c r="NV107" s="60"/>
      <c r="NW107" s="60"/>
      <c r="NX107" s="60"/>
      <c r="NY107" s="60"/>
      <c r="NZ107" s="60"/>
      <c r="OA107" s="60"/>
      <c r="OB107" s="60"/>
      <c r="OC107" s="60"/>
      <c r="OD107" s="60"/>
      <c r="OE107" s="60"/>
      <c r="OF107" s="60"/>
      <c r="OG107" s="60"/>
      <c r="OH107" s="60"/>
      <c r="OI107" s="60"/>
      <c r="OJ107" s="60"/>
      <c r="OK107" s="60"/>
      <c r="OL107" s="60"/>
      <c r="OM107" s="60"/>
      <c r="ON107" s="60"/>
      <c r="OO107" s="60"/>
      <c r="OP107" s="60"/>
      <c r="OQ107" s="60"/>
      <c r="OR107" s="60"/>
      <c r="OS107" s="60"/>
      <c r="OT107" s="60"/>
      <c r="OU107" s="60"/>
      <c r="OV107" s="60"/>
      <c r="OW107" s="60"/>
      <c r="OX107" s="60"/>
      <c r="OY107" s="60"/>
      <c r="OZ107" s="60"/>
      <c r="PA107" s="60"/>
      <c r="PB107" s="60"/>
      <c r="PC107" s="60"/>
      <c r="PD107" s="60"/>
      <c r="PE107" s="60"/>
      <c r="PF107" s="60"/>
      <c r="PG107" s="60"/>
      <c r="PH107" s="60"/>
      <c r="PI107" s="60"/>
      <c r="PJ107" s="60"/>
      <c r="PK107" s="60"/>
      <c r="PL107" s="60"/>
      <c r="PM107" s="60"/>
      <c r="PN107" s="60"/>
      <c r="PO107" s="60"/>
      <c r="PP107" s="60"/>
      <c r="PQ107" s="60"/>
      <c r="PR107" s="60"/>
      <c r="PS107" s="60"/>
      <c r="PT107" s="60"/>
      <c r="PU107" s="60"/>
      <c r="PV107" s="60"/>
      <c r="PW107" s="60"/>
      <c r="PX107" s="60"/>
      <c r="PY107" s="60"/>
      <c r="PZ107" s="60"/>
      <c r="QA107" s="60"/>
      <c r="QB107" s="60"/>
      <c r="QC107" s="60"/>
      <c r="QD107" s="60"/>
      <c r="QE107" s="60"/>
      <c r="QF107" s="60"/>
      <c r="QG107" s="60"/>
      <c r="QH107" s="60"/>
      <c r="QI107" s="60"/>
      <c r="QJ107" s="60"/>
      <c r="QK107" s="60"/>
      <c r="QL107" s="60"/>
      <c r="QM107" s="60"/>
      <c r="QN107" s="60"/>
      <c r="QO107" s="60"/>
      <c r="QP107" s="60"/>
      <c r="QQ107" s="60"/>
      <c r="QR107" s="60"/>
      <c r="QS107" s="60"/>
      <c r="QT107" s="60"/>
      <c r="QU107" s="60"/>
      <c r="QV107" s="60"/>
      <c r="QW107" s="60"/>
      <c r="QX107" s="60"/>
      <c r="QY107" s="60"/>
      <c r="QZ107" s="60"/>
      <c r="RA107" s="60"/>
      <c r="RB107" s="60"/>
      <c r="RC107" s="60"/>
      <c r="RD107" s="60"/>
      <c r="RE107" s="60"/>
      <c r="RF107" s="60"/>
      <c r="RG107" s="60"/>
      <c r="RH107" s="60"/>
      <c r="RI107" s="60"/>
      <c r="RJ107" s="60"/>
      <c r="RK107" s="60"/>
      <c r="RL107" s="60"/>
      <c r="RM107" s="60"/>
      <c r="RN107" s="60"/>
      <c r="RO107" s="60"/>
      <c r="RP107" s="60"/>
      <c r="RQ107" s="60"/>
      <c r="RR107" s="60"/>
      <c r="RS107" s="60"/>
      <c r="RT107" s="60"/>
      <c r="RU107" s="60"/>
      <c r="RV107" s="60"/>
      <c r="RW107" s="60"/>
      <c r="RX107" s="60"/>
      <c r="RY107" s="60"/>
      <c r="RZ107" s="60"/>
      <c r="SA107" s="60"/>
      <c r="SB107" s="60"/>
      <c r="SC107" s="60"/>
      <c r="SD107" s="60"/>
      <c r="SE107" s="60"/>
      <c r="SF107" s="60"/>
      <c r="SG107" s="60"/>
      <c r="SH107" s="60"/>
      <c r="SI107" s="60"/>
      <c r="SJ107" s="60"/>
      <c r="SK107" s="60"/>
      <c r="SL107" s="60"/>
      <c r="SM107" s="60"/>
      <c r="SN107" s="60"/>
      <c r="SO107" s="60"/>
      <c r="SP107" s="60"/>
      <c r="SQ107" s="60"/>
      <c r="SR107" s="60"/>
      <c r="SS107" s="60"/>
      <c r="ST107" s="60"/>
      <c r="SU107" s="60"/>
      <c r="SV107" s="60"/>
      <c r="SW107" s="60"/>
      <c r="SX107" s="60"/>
      <c r="SY107" s="60"/>
      <c r="SZ107" s="60"/>
      <c r="TA107" s="60"/>
      <c r="TB107" s="60"/>
      <c r="TC107" s="60"/>
      <c r="TD107" s="60"/>
      <c r="TE107" s="60"/>
      <c r="TF107" s="60"/>
      <c r="TG107" s="60"/>
      <c r="TH107" s="60"/>
      <c r="TI107" s="60"/>
      <c r="TJ107" s="60"/>
      <c r="TK107" s="60"/>
      <c r="TL107" s="60"/>
      <c r="TM107" s="60"/>
      <c r="TN107" s="60"/>
      <c r="TO107" s="60"/>
      <c r="TP107" s="60"/>
      <c r="TQ107" s="60"/>
      <c r="TR107" s="60"/>
      <c r="TS107" s="60"/>
      <c r="TT107" s="60"/>
      <c r="TU107" s="60"/>
      <c r="TV107" s="60"/>
      <c r="TW107" s="60"/>
      <c r="TX107" s="60"/>
      <c r="TY107" s="60"/>
      <c r="TZ107" s="60"/>
      <c r="UA107" s="60"/>
      <c r="UB107" s="60"/>
      <c r="UC107" s="60"/>
      <c r="UD107" s="60"/>
      <c r="UE107" s="60"/>
      <c r="UF107" s="60"/>
      <c r="UG107" s="60"/>
      <c r="UH107" s="60"/>
      <c r="UI107" s="60"/>
      <c r="UJ107" s="60"/>
      <c r="UK107" s="60"/>
      <c r="UL107" s="60"/>
      <c r="UM107" s="60"/>
      <c r="UN107" s="60"/>
      <c r="UO107" s="60"/>
      <c r="UP107" s="60"/>
      <c r="UQ107" s="60"/>
      <c r="UR107" s="60"/>
      <c r="US107" s="60"/>
      <c r="UT107" s="60"/>
      <c r="UU107" s="60"/>
      <c r="UV107" s="60"/>
      <c r="UW107" s="60"/>
      <c r="UX107" s="60"/>
      <c r="UY107" s="60"/>
      <c r="UZ107" s="60"/>
      <c r="VA107" s="60"/>
      <c r="VB107" s="60"/>
      <c r="VC107" s="60"/>
      <c r="VD107" s="60"/>
      <c r="VE107" s="60"/>
      <c r="VF107" s="60"/>
      <c r="VG107" s="60"/>
      <c r="VH107" s="60"/>
      <c r="VI107" s="60"/>
      <c r="VJ107" s="60"/>
      <c r="VK107" s="60"/>
      <c r="VL107" s="60"/>
      <c r="VM107" s="60"/>
      <c r="VN107" s="60"/>
      <c r="VO107" s="60"/>
      <c r="VP107" s="60"/>
      <c r="VQ107" s="60"/>
      <c r="VR107" s="60"/>
      <c r="VS107" s="60"/>
      <c r="VT107" s="60"/>
      <c r="VU107" s="60"/>
      <c r="VV107" s="60"/>
      <c r="VW107" s="60"/>
      <c r="VX107" s="60"/>
      <c r="VY107" s="60"/>
      <c r="VZ107" s="60"/>
      <c r="WA107" s="60"/>
      <c r="WB107" s="60"/>
      <c r="WC107" s="60"/>
      <c r="WD107" s="60"/>
      <c r="WE107" s="60"/>
      <c r="WF107" s="60"/>
      <c r="WG107" s="60"/>
      <c r="WH107" s="60"/>
      <c r="WI107" s="60"/>
      <c r="WJ107" s="60"/>
      <c r="WK107" s="60"/>
      <c r="WL107" s="60"/>
      <c r="WM107" s="60"/>
      <c r="WN107" s="60"/>
      <c r="WO107" s="60"/>
      <c r="WP107" s="60"/>
      <c r="WQ107" s="60"/>
      <c r="WR107" s="60"/>
      <c r="WS107" s="60"/>
      <c r="WT107" s="60"/>
      <c r="WU107" s="60"/>
      <c r="WV107" s="60"/>
      <c r="WW107" s="60"/>
      <c r="WX107" s="60"/>
      <c r="WY107" s="60"/>
      <c r="WZ107" s="60"/>
      <c r="XA107" s="60"/>
      <c r="XB107" s="60"/>
      <c r="XC107" s="60"/>
      <c r="XD107" s="60"/>
      <c r="XE107" s="60"/>
      <c r="XF107" s="60"/>
      <c r="XG107" s="60"/>
      <c r="XH107" s="60"/>
      <c r="XI107" s="60"/>
      <c r="XJ107" s="60"/>
      <c r="XK107" s="60"/>
      <c r="XL107" s="60"/>
      <c r="XM107" s="60"/>
      <c r="XN107" s="60"/>
      <c r="XO107" s="60"/>
      <c r="XP107" s="60"/>
      <c r="XQ107" s="60"/>
      <c r="XR107" s="60"/>
      <c r="XS107" s="60"/>
      <c r="XT107" s="60"/>
      <c r="XU107" s="60"/>
      <c r="XV107" s="60"/>
      <c r="XW107" s="60"/>
      <c r="XX107" s="60"/>
      <c r="XY107" s="60"/>
      <c r="XZ107" s="60"/>
      <c r="YA107" s="60"/>
      <c r="YB107" s="60"/>
      <c r="YC107" s="60"/>
      <c r="YD107" s="60"/>
      <c r="YE107" s="60"/>
      <c r="YF107" s="60"/>
      <c r="YG107" s="60"/>
      <c r="YH107" s="60"/>
      <c r="YI107" s="60"/>
      <c r="YJ107" s="60"/>
      <c r="YK107" s="60"/>
      <c r="YL107" s="60"/>
      <c r="YM107" s="60"/>
      <c r="YN107" s="60"/>
      <c r="YO107" s="60"/>
      <c r="YP107" s="60"/>
      <c r="YQ107" s="60"/>
      <c r="YR107" s="60"/>
      <c r="YS107" s="60"/>
      <c r="YT107" s="60"/>
      <c r="YU107" s="60"/>
      <c r="YV107" s="60"/>
      <c r="YW107" s="60"/>
      <c r="YX107" s="60"/>
      <c r="YY107" s="60"/>
      <c r="YZ107" s="60"/>
      <c r="ZA107" s="60"/>
      <c r="ZB107" s="60"/>
      <c r="ZC107" s="60"/>
      <c r="ZD107" s="60"/>
      <c r="ZE107" s="60"/>
      <c r="ZF107" s="60"/>
      <c r="ZG107" s="60"/>
      <c r="ZH107" s="60"/>
      <c r="ZI107" s="60"/>
      <c r="ZJ107" s="60"/>
      <c r="ZK107" s="60"/>
      <c r="ZL107" s="60"/>
      <c r="ZM107" s="60"/>
      <c r="ZN107" s="60"/>
      <c r="ZO107" s="60"/>
      <c r="ZP107" s="60"/>
      <c r="ZQ107" s="60"/>
      <c r="ZR107" s="60"/>
      <c r="ZS107" s="60"/>
      <c r="ZT107" s="60"/>
      <c r="ZU107" s="60"/>
      <c r="ZV107" s="60"/>
      <c r="ZW107" s="60"/>
      <c r="ZX107" s="60"/>
      <c r="ZY107" s="60"/>
      <c r="ZZ107" s="60"/>
      <c r="AAA107" s="60"/>
      <c r="AAB107" s="60"/>
      <c r="AAC107" s="60"/>
      <c r="AAD107" s="60"/>
      <c r="AAE107" s="60"/>
      <c r="AAF107" s="60"/>
      <c r="AAG107" s="60"/>
      <c r="AAH107" s="60"/>
      <c r="AAI107" s="60"/>
      <c r="AAJ107" s="60"/>
      <c r="AAK107" s="60"/>
      <c r="AAL107" s="60"/>
      <c r="AAM107" s="60"/>
      <c r="AAN107" s="60"/>
      <c r="AAO107" s="60"/>
      <c r="AAP107" s="60"/>
      <c r="AAQ107" s="60"/>
      <c r="AAR107" s="60"/>
      <c r="AAS107" s="60"/>
      <c r="AAT107" s="60"/>
      <c r="AAU107" s="60"/>
      <c r="AAV107" s="60"/>
      <c r="AAW107" s="60"/>
      <c r="AAX107" s="60"/>
      <c r="AAY107" s="60"/>
      <c r="AAZ107" s="60"/>
      <c r="ABA107" s="60"/>
      <c r="ABB107" s="60"/>
      <c r="ABC107" s="60"/>
      <c r="ABD107" s="60"/>
      <c r="ABE107" s="60"/>
      <c r="ABF107" s="60"/>
      <c r="ABG107" s="60"/>
      <c r="ABH107" s="60"/>
      <c r="ABI107" s="60"/>
      <c r="ABJ107" s="60"/>
      <c r="ABK107" s="60"/>
      <c r="ABL107" s="60"/>
      <c r="ABM107" s="60"/>
      <c r="ABN107" s="60"/>
      <c r="ABO107" s="60"/>
      <c r="ABP107" s="60"/>
      <c r="ABQ107" s="60"/>
      <c r="ABR107" s="60"/>
      <c r="ABS107" s="60"/>
      <c r="ABT107" s="60"/>
      <c r="ABU107" s="60"/>
      <c r="ABV107" s="60"/>
      <c r="ABW107" s="60"/>
      <c r="ABX107" s="60"/>
      <c r="ABY107" s="60"/>
      <c r="ABZ107" s="60"/>
      <c r="ACA107" s="60"/>
      <c r="ACB107" s="60"/>
      <c r="ACC107" s="60"/>
      <c r="ACD107" s="60"/>
      <c r="ACE107" s="60"/>
      <c r="ACF107" s="60"/>
      <c r="ACG107" s="60"/>
      <c r="ACH107" s="60"/>
      <c r="ACI107" s="60"/>
      <c r="ACJ107" s="60"/>
      <c r="ACK107" s="60"/>
      <c r="ACL107" s="60"/>
      <c r="ACM107" s="60"/>
      <c r="ACN107" s="60"/>
      <c r="ACO107" s="60"/>
      <c r="ACP107" s="60"/>
      <c r="ACQ107" s="60"/>
      <c r="ACR107" s="60"/>
      <c r="ACS107" s="60"/>
      <c r="ACT107" s="60"/>
      <c r="ACU107" s="60"/>
      <c r="ACV107" s="60"/>
      <c r="ACW107" s="60"/>
      <c r="ACX107" s="60"/>
      <c r="ACY107" s="60"/>
      <c r="ACZ107" s="60"/>
      <c r="ADA107" s="60"/>
      <c r="ADB107" s="60"/>
      <c r="ADC107" s="60"/>
      <c r="ADD107" s="60"/>
      <c r="ADE107" s="60"/>
      <c r="ADF107" s="60"/>
      <c r="ADG107" s="60"/>
      <c r="ADH107" s="60"/>
      <c r="ADI107" s="60"/>
      <c r="ADJ107" s="60"/>
      <c r="ADK107" s="60"/>
      <c r="ADL107" s="60"/>
      <c r="ADM107" s="60"/>
      <c r="ADN107" s="60"/>
      <c r="ADO107" s="60"/>
      <c r="ADP107" s="60"/>
      <c r="ADQ107" s="60"/>
      <c r="ADR107" s="60"/>
      <c r="ADS107" s="60"/>
      <c r="ADT107" s="60"/>
      <c r="ADU107" s="60"/>
      <c r="ADV107" s="60"/>
      <c r="ADW107" s="60"/>
      <c r="ADX107" s="60"/>
      <c r="ADY107" s="60"/>
      <c r="ADZ107" s="60"/>
      <c r="AEA107" s="60"/>
      <c r="AEB107" s="60"/>
      <c r="AEC107" s="60"/>
      <c r="AED107" s="60"/>
      <c r="AEE107" s="60"/>
      <c r="AEF107" s="60"/>
      <c r="AEG107" s="60"/>
      <c r="AEH107" s="60"/>
      <c r="AEI107" s="60"/>
      <c r="AEJ107" s="60"/>
      <c r="AEK107" s="60"/>
      <c r="AEL107" s="60"/>
      <c r="AEM107" s="60"/>
      <c r="AEN107" s="60"/>
      <c r="AEO107" s="60"/>
      <c r="AEP107" s="60"/>
      <c r="AEQ107" s="60"/>
      <c r="AER107" s="60"/>
      <c r="AES107" s="60"/>
      <c r="AET107" s="60"/>
      <c r="AEU107" s="60"/>
      <c r="AEV107" s="60"/>
      <c r="AEW107" s="60"/>
      <c r="AEX107" s="60"/>
      <c r="AEY107" s="60"/>
      <c r="AEZ107" s="60"/>
      <c r="AFA107" s="60"/>
      <c r="AFB107" s="60"/>
      <c r="AFC107" s="60"/>
      <c r="AFD107" s="60"/>
      <c r="AFE107" s="60"/>
      <c r="AFF107" s="60"/>
      <c r="AFG107" s="60"/>
      <c r="AFH107" s="60"/>
      <c r="AFI107" s="60"/>
      <c r="AFJ107" s="60"/>
      <c r="AFK107" s="60"/>
      <c r="AFL107" s="60"/>
      <c r="AFM107" s="60"/>
      <c r="AFN107" s="60"/>
      <c r="AFO107" s="60"/>
      <c r="AFP107" s="60"/>
      <c r="AFQ107" s="60"/>
      <c r="AFR107" s="60"/>
      <c r="AFS107" s="60"/>
      <c r="AFT107" s="60"/>
      <c r="AFU107" s="60"/>
      <c r="AFV107" s="60"/>
      <c r="AFW107" s="60"/>
      <c r="AFX107" s="60"/>
      <c r="AFY107" s="60"/>
      <c r="AFZ107" s="60"/>
      <c r="AGA107" s="60"/>
      <c r="AGB107" s="60"/>
      <c r="AGC107" s="60"/>
      <c r="AGD107" s="60"/>
      <c r="AGE107" s="60"/>
      <c r="AGF107" s="60"/>
      <c r="AGG107" s="60"/>
      <c r="AGH107" s="60"/>
      <c r="AGI107" s="60"/>
      <c r="AGJ107" s="60"/>
      <c r="AGK107" s="60"/>
      <c r="AGL107" s="60"/>
      <c r="AGM107" s="60"/>
      <c r="AGN107" s="60"/>
      <c r="AGO107" s="60"/>
      <c r="AGP107" s="60"/>
      <c r="AGQ107" s="60"/>
      <c r="AGR107" s="60"/>
      <c r="AGS107" s="60"/>
      <c r="AGT107" s="60"/>
      <c r="AGU107" s="60"/>
      <c r="AGV107" s="60"/>
      <c r="AGW107" s="60"/>
      <c r="AGX107" s="60"/>
      <c r="AGY107" s="60"/>
      <c r="AGZ107" s="60"/>
      <c r="AHA107" s="60"/>
      <c r="AHB107" s="60"/>
      <c r="AHC107" s="60"/>
      <c r="AHD107" s="60"/>
      <c r="AHE107" s="60"/>
      <c r="AHF107" s="60"/>
      <c r="AHG107" s="60"/>
      <c r="AHH107" s="60"/>
      <c r="AHI107" s="60"/>
      <c r="AHJ107" s="60"/>
      <c r="AHK107" s="60"/>
      <c r="AHL107" s="60"/>
      <c r="AHM107" s="60"/>
      <c r="AHN107" s="60"/>
      <c r="AHO107" s="60"/>
      <c r="AHP107" s="60"/>
      <c r="AHQ107" s="60"/>
      <c r="AHR107" s="60"/>
      <c r="AHS107" s="60"/>
      <c r="AHT107" s="60"/>
      <c r="AHU107" s="60"/>
      <c r="AHV107" s="60"/>
      <c r="AHW107" s="60"/>
      <c r="AHX107" s="60"/>
      <c r="AHY107" s="60"/>
      <c r="AHZ107" s="60"/>
      <c r="AIA107" s="60"/>
      <c r="AIB107" s="60"/>
      <c r="AIC107" s="60"/>
      <c r="AID107" s="60"/>
      <c r="AIE107" s="60"/>
      <c r="AIF107" s="60"/>
      <c r="AIG107" s="60"/>
      <c r="AIH107" s="60"/>
      <c r="AII107" s="60"/>
      <c r="AIJ107" s="60"/>
      <c r="AIK107" s="60"/>
      <c r="AIL107" s="60"/>
      <c r="AIM107" s="60"/>
      <c r="AIN107" s="60"/>
      <c r="AIO107" s="60"/>
      <c r="AIP107" s="60"/>
      <c r="AIQ107" s="60"/>
      <c r="AIR107" s="60"/>
      <c r="AIS107" s="60"/>
      <c r="AIT107" s="60"/>
      <c r="AIU107" s="60"/>
      <c r="AIV107" s="60"/>
      <c r="AIW107" s="60"/>
      <c r="AIX107" s="60"/>
      <c r="AIY107" s="60"/>
      <c r="AIZ107" s="60"/>
      <c r="AJA107" s="60"/>
      <c r="AJB107" s="60"/>
      <c r="AJC107" s="60"/>
      <c r="AJD107" s="60"/>
      <c r="AJE107" s="60"/>
      <c r="AJF107" s="60"/>
      <c r="AJG107" s="60"/>
      <c r="AJH107" s="60"/>
      <c r="AJI107" s="60"/>
      <c r="AJJ107" s="60"/>
      <c r="AJK107" s="60"/>
      <c r="AJL107" s="60"/>
      <c r="AJM107" s="60"/>
      <c r="AJN107" s="60"/>
      <c r="AJO107" s="60"/>
      <c r="AJP107" s="60"/>
      <c r="AJQ107" s="60"/>
      <c r="AJR107" s="60"/>
      <c r="AJS107" s="60"/>
      <c r="AJT107" s="60"/>
      <c r="AJU107" s="60"/>
      <c r="AJV107" s="60"/>
      <c r="AJW107" s="60"/>
      <c r="AJX107" s="60"/>
      <c r="AJY107" s="60"/>
      <c r="AJZ107" s="60"/>
      <c r="AKA107" s="60"/>
      <c r="AKB107" s="60"/>
      <c r="AKC107" s="60"/>
      <c r="AKD107" s="60"/>
      <c r="AKE107" s="60"/>
      <c r="AKF107" s="60"/>
      <c r="AKG107" s="60"/>
      <c r="AKH107" s="60"/>
      <c r="AKI107" s="60"/>
      <c r="AKJ107" s="60"/>
      <c r="AKK107" s="60"/>
      <c r="AKL107" s="60"/>
      <c r="AKM107" s="60"/>
      <c r="AKN107" s="60"/>
      <c r="AKO107" s="60"/>
      <c r="AKP107" s="60"/>
      <c r="AKQ107" s="60"/>
      <c r="AKR107" s="60"/>
      <c r="AKS107" s="60"/>
      <c r="AKT107" s="60"/>
      <c r="AKU107" s="60"/>
      <c r="AKV107" s="60"/>
      <c r="AKW107" s="60"/>
      <c r="AKX107" s="60"/>
      <c r="AKY107" s="60"/>
      <c r="AKZ107" s="60"/>
      <c r="ALA107" s="60"/>
      <c r="ALB107" s="60"/>
      <c r="ALC107" s="60"/>
      <c r="ALD107" s="60"/>
      <c r="ALE107" s="60"/>
      <c r="ALF107" s="60"/>
      <c r="ALG107" s="60"/>
      <c r="ALH107" s="60"/>
      <c r="ALI107" s="60"/>
      <c r="ALJ107" s="60"/>
      <c r="ALK107" s="60"/>
      <c r="ALL107" s="60"/>
      <c r="ALM107" s="60"/>
      <c r="ALN107" s="60"/>
      <c r="ALO107" s="60"/>
      <c r="ALP107" s="60"/>
      <c r="ALQ107" s="60"/>
      <c r="ALR107" s="60"/>
      <c r="ALS107" s="60"/>
      <c r="ALT107" s="60"/>
      <c r="ALU107" s="60"/>
      <c r="ALV107" s="60"/>
      <c r="ALW107" s="60"/>
      <c r="ALX107" s="60"/>
      <c r="ALY107" s="60"/>
      <c r="ALZ107" s="60"/>
      <c r="AMA107" s="60"/>
      <c r="AMB107" s="60"/>
      <c r="AMC107" s="60"/>
      <c r="AMD107" s="60"/>
      <c r="AME107" s="60"/>
      <c r="AMF107" s="60"/>
      <c r="AMG107" s="60"/>
      <c r="AMH107" s="60"/>
      <c r="AMI107" s="60"/>
      <c r="AMJ107" s="60"/>
      <c r="AMK107" s="60"/>
    </row>
    <row r="108" spans="1:1025" s="59" customFormat="1" ht="38.25" x14ac:dyDescent="0.25">
      <c r="A108" s="23" t="s">
        <v>103</v>
      </c>
      <c r="B108" s="20" t="s">
        <v>104</v>
      </c>
      <c r="C108" s="20" t="s">
        <v>31</v>
      </c>
      <c r="D108" s="71">
        <f t="shared" si="158"/>
        <v>93.565648812000006</v>
      </c>
      <c r="E108" s="71">
        <f t="shared" ref="E108" si="288">E109</f>
        <v>0</v>
      </c>
      <c r="F108" s="71">
        <f t="shared" ref="F108" si="289">F109</f>
        <v>0</v>
      </c>
      <c r="G108" s="71">
        <v>93.565648812000006</v>
      </c>
      <c r="H108" s="71">
        <f t="shared" ref="H108" si="290">H109</f>
        <v>0</v>
      </c>
      <c r="I108" s="71">
        <f t="shared" ref="I108" si="291">I109</f>
        <v>0</v>
      </c>
      <c r="J108" s="71">
        <f t="shared" ref="J108" si="292">J109</f>
        <v>0</v>
      </c>
      <c r="K108" s="71">
        <f t="shared" ref="K108" si="293">K109</f>
        <v>0</v>
      </c>
      <c r="L108" s="71">
        <f t="shared" ref="L108" si="294">L109</f>
        <v>0</v>
      </c>
      <c r="M108" s="71">
        <f t="shared" ref="M108" si="295">M109</f>
        <v>0</v>
      </c>
      <c r="N108" s="71">
        <f t="shared" ref="N108" si="296">N109</f>
        <v>-93.565648812000006</v>
      </c>
      <c r="O108" s="71" t="s">
        <v>32</v>
      </c>
      <c r="P108" s="71">
        <f t="shared" ref="P108" si="297">P109</f>
        <v>0</v>
      </c>
      <c r="Q108" s="71" t="s">
        <v>32</v>
      </c>
      <c r="R108" s="71">
        <f t="shared" ref="R108" si="298">R109</f>
        <v>0</v>
      </c>
      <c r="S108" s="71" t="s">
        <v>32</v>
      </c>
      <c r="T108" s="71">
        <f t="shared" ref="T108" si="299">T109</f>
        <v>-93.565648812000006</v>
      </c>
      <c r="U108" s="71" t="s">
        <v>32</v>
      </c>
      <c r="V108" s="71">
        <f t="shared" ref="V108" si="300">V109</f>
        <v>0</v>
      </c>
      <c r="W108" s="71" t="s">
        <v>32</v>
      </c>
      <c r="X108" s="63"/>
      <c r="Y108" s="60"/>
      <c r="Z108" s="60"/>
      <c r="AA108" s="60"/>
      <c r="AB108" s="60"/>
      <c r="AC108" s="60"/>
      <c r="AD108" s="60"/>
      <c r="AE108" s="60"/>
      <c r="AF108" s="60"/>
      <c r="AG108" s="60"/>
      <c r="AH108" s="60"/>
      <c r="AI108" s="60"/>
      <c r="AJ108" s="60"/>
      <c r="AK108" s="60"/>
      <c r="AL108" s="60"/>
      <c r="AM108" s="60"/>
      <c r="AN108" s="60"/>
      <c r="AO108" s="60"/>
      <c r="AP108" s="60"/>
      <c r="AQ108" s="60"/>
      <c r="AR108" s="60"/>
      <c r="AS108" s="60"/>
      <c r="AT108" s="60"/>
      <c r="AU108" s="60"/>
      <c r="AV108" s="60"/>
      <c r="AW108" s="60"/>
      <c r="AX108" s="60"/>
      <c r="AY108" s="60"/>
      <c r="AZ108" s="60"/>
      <c r="BA108" s="60"/>
      <c r="BB108" s="60"/>
      <c r="BC108" s="60"/>
      <c r="BD108" s="60"/>
      <c r="BE108" s="60"/>
      <c r="BF108" s="60"/>
      <c r="BG108" s="60"/>
      <c r="BH108" s="60"/>
      <c r="BI108" s="60"/>
      <c r="BJ108" s="60"/>
      <c r="BK108" s="60"/>
      <c r="BL108" s="60"/>
      <c r="BM108" s="60"/>
      <c r="BN108" s="60"/>
      <c r="BO108" s="60"/>
      <c r="BP108" s="60"/>
      <c r="BQ108" s="60"/>
      <c r="BR108" s="60"/>
      <c r="BS108" s="60"/>
      <c r="BT108" s="60"/>
      <c r="BU108" s="60"/>
      <c r="BV108" s="60"/>
      <c r="BW108" s="60"/>
      <c r="BX108" s="60"/>
      <c r="BY108" s="60"/>
      <c r="BZ108" s="60"/>
      <c r="CA108" s="60"/>
      <c r="CB108" s="60"/>
      <c r="CC108" s="60"/>
      <c r="CD108" s="60"/>
      <c r="CE108" s="60"/>
      <c r="CF108" s="60"/>
      <c r="CG108" s="60"/>
      <c r="CH108" s="60"/>
      <c r="CI108" s="60"/>
      <c r="CJ108" s="60"/>
      <c r="CK108" s="60"/>
      <c r="CL108" s="60"/>
      <c r="CM108" s="60"/>
      <c r="CN108" s="60"/>
      <c r="CO108" s="60"/>
      <c r="CP108" s="60"/>
      <c r="CQ108" s="60"/>
      <c r="CR108" s="60"/>
      <c r="CS108" s="60"/>
      <c r="CT108" s="60"/>
      <c r="CU108" s="60"/>
      <c r="CV108" s="60"/>
      <c r="CW108" s="60"/>
      <c r="CX108" s="60"/>
      <c r="CY108" s="60"/>
      <c r="CZ108" s="60"/>
      <c r="DA108" s="60"/>
      <c r="DB108" s="60"/>
      <c r="DC108" s="60"/>
      <c r="DD108" s="60"/>
      <c r="DE108" s="60"/>
      <c r="DF108" s="60"/>
      <c r="DG108" s="60"/>
      <c r="DH108" s="60"/>
      <c r="DI108" s="60"/>
      <c r="DJ108" s="60"/>
      <c r="DK108" s="60"/>
      <c r="DL108" s="60"/>
      <c r="DM108" s="60"/>
      <c r="DN108" s="60"/>
      <c r="DO108" s="60"/>
      <c r="DP108" s="60"/>
      <c r="DQ108" s="60"/>
      <c r="DR108" s="60"/>
      <c r="DS108" s="60"/>
      <c r="DT108" s="60"/>
      <c r="DU108" s="60"/>
      <c r="DV108" s="60"/>
      <c r="DW108" s="60"/>
      <c r="DX108" s="60"/>
      <c r="DY108" s="60"/>
      <c r="DZ108" s="60"/>
      <c r="EA108" s="60"/>
      <c r="EB108" s="60"/>
      <c r="EC108" s="60"/>
      <c r="ED108" s="60"/>
      <c r="EE108" s="60"/>
      <c r="EF108" s="60"/>
      <c r="EG108" s="60"/>
      <c r="EH108" s="60"/>
      <c r="EI108" s="60"/>
      <c r="EJ108" s="60"/>
      <c r="EK108" s="60"/>
      <c r="EL108" s="60"/>
      <c r="EM108" s="60"/>
      <c r="EN108" s="60"/>
      <c r="EO108" s="60"/>
      <c r="EP108" s="60"/>
      <c r="EQ108" s="60"/>
      <c r="ER108" s="60"/>
      <c r="ES108" s="60"/>
      <c r="ET108" s="60"/>
      <c r="EU108" s="60"/>
      <c r="EV108" s="60"/>
      <c r="EW108" s="60"/>
      <c r="EX108" s="60"/>
      <c r="EY108" s="60"/>
      <c r="EZ108" s="60"/>
      <c r="FA108" s="60"/>
      <c r="FB108" s="60"/>
      <c r="FC108" s="60"/>
      <c r="FD108" s="60"/>
      <c r="FE108" s="60"/>
      <c r="FF108" s="60"/>
      <c r="FG108" s="60"/>
      <c r="FH108" s="60"/>
      <c r="FI108" s="60"/>
      <c r="FJ108" s="60"/>
      <c r="FK108" s="60"/>
      <c r="FL108" s="60"/>
      <c r="FM108" s="60"/>
      <c r="FN108" s="60"/>
      <c r="FO108" s="60"/>
      <c r="FP108" s="60"/>
      <c r="FQ108" s="60"/>
      <c r="FR108" s="60"/>
      <c r="FS108" s="60"/>
      <c r="FT108" s="60"/>
      <c r="FU108" s="60"/>
      <c r="FV108" s="60"/>
      <c r="FW108" s="60"/>
      <c r="FX108" s="60"/>
      <c r="FY108" s="60"/>
      <c r="FZ108" s="60"/>
      <c r="GA108" s="60"/>
      <c r="GB108" s="60"/>
      <c r="GC108" s="60"/>
      <c r="GD108" s="60"/>
      <c r="GE108" s="60"/>
      <c r="GF108" s="60"/>
      <c r="GG108" s="60"/>
      <c r="GH108" s="60"/>
      <c r="GI108" s="60"/>
      <c r="GJ108" s="60"/>
      <c r="GK108" s="60"/>
      <c r="GL108" s="60"/>
      <c r="GM108" s="60"/>
      <c r="GN108" s="60"/>
      <c r="GO108" s="60"/>
      <c r="GP108" s="60"/>
      <c r="GQ108" s="60"/>
      <c r="GR108" s="60"/>
      <c r="GS108" s="60"/>
      <c r="GT108" s="60"/>
      <c r="GU108" s="60"/>
      <c r="GV108" s="60"/>
      <c r="GW108" s="60"/>
      <c r="GX108" s="60"/>
      <c r="GY108" s="60"/>
      <c r="GZ108" s="60"/>
      <c r="HA108" s="60"/>
      <c r="HB108" s="60"/>
      <c r="HC108" s="60"/>
      <c r="HD108" s="60"/>
      <c r="HE108" s="60"/>
      <c r="HF108" s="60"/>
      <c r="HG108" s="60"/>
      <c r="HH108" s="60"/>
      <c r="HI108" s="60"/>
      <c r="HJ108" s="60"/>
      <c r="HK108" s="60"/>
      <c r="HL108" s="60"/>
      <c r="HM108" s="60"/>
      <c r="HN108" s="60"/>
      <c r="HO108" s="60"/>
      <c r="HP108" s="60"/>
      <c r="HQ108" s="60"/>
      <c r="HR108" s="60"/>
      <c r="HS108" s="60"/>
      <c r="HT108" s="60"/>
      <c r="HU108" s="60"/>
      <c r="HV108" s="60"/>
      <c r="HW108" s="60"/>
      <c r="HX108" s="60"/>
      <c r="HY108" s="60"/>
      <c r="HZ108" s="60"/>
      <c r="IA108" s="60"/>
      <c r="IB108" s="60"/>
      <c r="IC108" s="60"/>
      <c r="ID108" s="60"/>
      <c r="IE108" s="60"/>
      <c r="IF108" s="60"/>
      <c r="IG108" s="60"/>
      <c r="IH108" s="60"/>
      <c r="II108" s="60"/>
      <c r="IJ108" s="60"/>
      <c r="IK108" s="60"/>
      <c r="IL108" s="60"/>
      <c r="IM108" s="60"/>
      <c r="IN108" s="60"/>
      <c r="IO108" s="60"/>
      <c r="IP108" s="60"/>
      <c r="IQ108" s="60"/>
      <c r="IR108" s="60"/>
      <c r="IS108" s="60"/>
      <c r="IT108" s="60"/>
      <c r="IU108" s="60"/>
      <c r="IV108" s="60"/>
      <c r="IW108" s="60"/>
      <c r="IX108" s="60"/>
      <c r="IY108" s="60"/>
      <c r="IZ108" s="60"/>
      <c r="JA108" s="60"/>
      <c r="JB108" s="60"/>
      <c r="JC108" s="60"/>
      <c r="JD108" s="60"/>
      <c r="JE108" s="60"/>
      <c r="JF108" s="60"/>
      <c r="JG108" s="60"/>
      <c r="JH108" s="60"/>
      <c r="JI108" s="60"/>
      <c r="JJ108" s="60"/>
      <c r="JK108" s="60"/>
      <c r="JL108" s="60"/>
      <c r="JM108" s="60"/>
      <c r="JN108" s="60"/>
      <c r="JO108" s="60"/>
      <c r="JP108" s="60"/>
      <c r="JQ108" s="60"/>
      <c r="JR108" s="60"/>
      <c r="JS108" s="60"/>
      <c r="JT108" s="60"/>
      <c r="JU108" s="60"/>
      <c r="JV108" s="60"/>
      <c r="JW108" s="60"/>
      <c r="JX108" s="60"/>
      <c r="JY108" s="60"/>
      <c r="JZ108" s="60"/>
      <c r="KA108" s="60"/>
      <c r="KB108" s="60"/>
      <c r="KC108" s="60"/>
      <c r="KD108" s="60"/>
      <c r="KE108" s="60"/>
      <c r="KF108" s="60"/>
      <c r="KG108" s="60"/>
      <c r="KH108" s="60"/>
      <c r="KI108" s="60"/>
      <c r="KJ108" s="60"/>
      <c r="KK108" s="60"/>
      <c r="KL108" s="60"/>
      <c r="KM108" s="60"/>
      <c r="KN108" s="60"/>
      <c r="KO108" s="60"/>
      <c r="KP108" s="60"/>
      <c r="KQ108" s="60"/>
      <c r="KR108" s="60"/>
      <c r="KS108" s="60"/>
      <c r="KT108" s="60"/>
      <c r="KU108" s="60"/>
      <c r="KV108" s="60"/>
      <c r="KW108" s="60"/>
      <c r="KX108" s="60"/>
      <c r="KY108" s="60"/>
      <c r="KZ108" s="60"/>
      <c r="LA108" s="60"/>
      <c r="LB108" s="60"/>
      <c r="LC108" s="60"/>
      <c r="LD108" s="60"/>
      <c r="LE108" s="60"/>
      <c r="LF108" s="60"/>
      <c r="LG108" s="60"/>
      <c r="LH108" s="60"/>
      <c r="LI108" s="60"/>
      <c r="LJ108" s="60"/>
      <c r="LK108" s="60"/>
      <c r="LL108" s="60"/>
      <c r="LM108" s="60"/>
      <c r="LN108" s="60"/>
      <c r="LO108" s="60"/>
      <c r="LP108" s="60"/>
      <c r="LQ108" s="60"/>
      <c r="LR108" s="60"/>
      <c r="LS108" s="60"/>
      <c r="LT108" s="60"/>
      <c r="LU108" s="60"/>
      <c r="LV108" s="60"/>
      <c r="LW108" s="60"/>
      <c r="LX108" s="60"/>
      <c r="LY108" s="60"/>
      <c r="LZ108" s="60"/>
      <c r="MA108" s="60"/>
      <c r="MB108" s="60"/>
      <c r="MC108" s="60"/>
      <c r="MD108" s="60"/>
      <c r="ME108" s="60"/>
      <c r="MF108" s="60"/>
      <c r="MG108" s="60"/>
      <c r="MH108" s="60"/>
      <c r="MI108" s="60"/>
      <c r="MJ108" s="60"/>
      <c r="MK108" s="60"/>
      <c r="ML108" s="60"/>
      <c r="MM108" s="60"/>
      <c r="MN108" s="60"/>
      <c r="MO108" s="60"/>
      <c r="MP108" s="60"/>
      <c r="MQ108" s="60"/>
      <c r="MR108" s="60"/>
      <c r="MS108" s="60"/>
      <c r="MT108" s="60"/>
      <c r="MU108" s="60"/>
      <c r="MV108" s="60"/>
      <c r="MW108" s="60"/>
      <c r="MX108" s="60"/>
      <c r="MY108" s="60"/>
      <c r="MZ108" s="60"/>
      <c r="NA108" s="60"/>
      <c r="NB108" s="60"/>
      <c r="NC108" s="60"/>
      <c r="ND108" s="60"/>
      <c r="NE108" s="60"/>
      <c r="NF108" s="60"/>
      <c r="NG108" s="60"/>
      <c r="NH108" s="60"/>
      <c r="NI108" s="60"/>
      <c r="NJ108" s="60"/>
      <c r="NK108" s="60"/>
      <c r="NL108" s="60"/>
      <c r="NM108" s="60"/>
      <c r="NN108" s="60"/>
      <c r="NO108" s="60"/>
      <c r="NP108" s="60"/>
      <c r="NQ108" s="60"/>
      <c r="NR108" s="60"/>
      <c r="NS108" s="60"/>
      <c r="NT108" s="60"/>
      <c r="NU108" s="60"/>
      <c r="NV108" s="60"/>
      <c r="NW108" s="60"/>
      <c r="NX108" s="60"/>
      <c r="NY108" s="60"/>
      <c r="NZ108" s="60"/>
      <c r="OA108" s="60"/>
      <c r="OB108" s="60"/>
      <c r="OC108" s="60"/>
      <c r="OD108" s="60"/>
      <c r="OE108" s="60"/>
      <c r="OF108" s="60"/>
      <c r="OG108" s="60"/>
      <c r="OH108" s="60"/>
      <c r="OI108" s="60"/>
      <c r="OJ108" s="60"/>
      <c r="OK108" s="60"/>
      <c r="OL108" s="60"/>
      <c r="OM108" s="60"/>
      <c r="ON108" s="60"/>
      <c r="OO108" s="60"/>
      <c r="OP108" s="60"/>
      <c r="OQ108" s="60"/>
      <c r="OR108" s="60"/>
      <c r="OS108" s="60"/>
      <c r="OT108" s="60"/>
      <c r="OU108" s="60"/>
      <c r="OV108" s="60"/>
      <c r="OW108" s="60"/>
      <c r="OX108" s="60"/>
      <c r="OY108" s="60"/>
      <c r="OZ108" s="60"/>
      <c r="PA108" s="60"/>
      <c r="PB108" s="60"/>
      <c r="PC108" s="60"/>
      <c r="PD108" s="60"/>
      <c r="PE108" s="60"/>
      <c r="PF108" s="60"/>
      <c r="PG108" s="60"/>
      <c r="PH108" s="60"/>
      <c r="PI108" s="60"/>
      <c r="PJ108" s="60"/>
      <c r="PK108" s="60"/>
      <c r="PL108" s="60"/>
      <c r="PM108" s="60"/>
      <c r="PN108" s="60"/>
      <c r="PO108" s="60"/>
      <c r="PP108" s="60"/>
      <c r="PQ108" s="60"/>
      <c r="PR108" s="60"/>
      <c r="PS108" s="60"/>
      <c r="PT108" s="60"/>
      <c r="PU108" s="60"/>
      <c r="PV108" s="60"/>
      <c r="PW108" s="60"/>
      <c r="PX108" s="60"/>
      <c r="PY108" s="60"/>
      <c r="PZ108" s="60"/>
      <c r="QA108" s="60"/>
      <c r="QB108" s="60"/>
      <c r="QC108" s="60"/>
      <c r="QD108" s="60"/>
      <c r="QE108" s="60"/>
      <c r="QF108" s="60"/>
      <c r="QG108" s="60"/>
      <c r="QH108" s="60"/>
      <c r="QI108" s="60"/>
      <c r="QJ108" s="60"/>
      <c r="QK108" s="60"/>
      <c r="QL108" s="60"/>
      <c r="QM108" s="60"/>
      <c r="QN108" s="60"/>
      <c r="QO108" s="60"/>
      <c r="QP108" s="60"/>
      <c r="QQ108" s="60"/>
      <c r="QR108" s="60"/>
      <c r="QS108" s="60"/>
      <c r="QT108" s="60"/>
      <c r="QU108" s="60"/>
      <c r="QV108" s="60"/>
      <c r="QW108" s="60"/>
      <c r="QX108" s="60"/>
      <c r="QY108" s="60"/>
      <c r="QZ108" s="60"/>
      <c r="RA108" s="60"/>
      <c r="RB108" s="60"/>
      <c r="RC108" s="60"/>
      <c r="RD108" s="60"/>
      <c r="RE108" s="60"/>
      <c r="RF108" s="60"/>
      <c r="RG108" s="60"/>
      <c r="RH108" s="60"/>
      <c r="RI108" s="60"/>
      <c r="RJ108" s="60"/>
      <c r="RK108" s="60"/>
      <c r="RL108" s="60"/>
      <c r="RM108" s="60"/>
      <c r="RN108" s="60"/>
      <c r="RO108" s="60"/>
      <c r="RP108" s="60"/>
      <c r="RQ108" s="60"/>
      <c r="RR108" s="60"/>
      <c r="RS108" s="60"/>
      <c r="RT108" s="60"/>
      <c r="RU108" s="60"/>
      <c r="RV108" s="60"/>
      <c r="RW108" s="60"/>
      <c r="RX108" s="60"/>
      <c r="RY108" s="60"/>
      <c r="RZ108" s="60"/>
      <c r="SA108" s="60"/>
      <c r="SB108" s="60"/>
      <c r="SC108" s="60"/>
      <c r="SD108" s="60"/>
      <c r="SE108" s="60"/>
      <c r="SF108" s="60"/>
      <c r="SG108" s="60"/>
      <c r="SH108" s="60"/>
      <c r="SI108" s="60"/>
      <c r="SJ108" s="60"/>
      <c r="SK108" s="60"/>
      <c r="SL108" s="60"/>
      <c r="SM108" s="60"/>
      <c r="SN108" s="60"/>
      <c r="SO108" s="60"/>
      <c r="SP108" s="60"/>
      <c r="SQ108" s="60"/>
      <c r="SR108" s="60"/>
      <c r="SS108" s="60"/>
      <c r="ST108" s="60"/>
      <c r="SU108" s="60"/>
      <c r="SV108" s="60"/>
      <c r="SW108" s="60"/>
      <c r="SX108" s="60"/>
      <c r="SY108" s="60"/>
      <c r="SZ108" s="60"/>
      <c r="TA108" s="60"/>
      <c r="TB108" s="60"/>
      <c r="TC108" s="60"/>
      <c r="TD108" s="60"/>
      <c r="TE108" s="60"/>
      <c r="TF108" s="60"/>
      <c r="TG108" s="60"/>
      <c r="TH108" s="60"/>
      <c r="TI108" s="60"/>
      <c r="TJ108" s="60"/>
      <c r="TK108" s="60"/>
      <c r="TL108" s="60"/>
      <c r="TM108" s="60"/>
      <c r="TN108" s="60"/>
      <c r="TO108" s="60"/>
      <c r="TP108" s="60"/>
      <c r="TQ108" s="60"/>
      <c r="TR108" s="60"/>
      <c r="TS108" s="60"/>
      <c r="TT108" s="60"/>
      <c r="TU108" s="60"/>
      <c r="TV108" s="60"/>
      <c r="TW108" s="60"/>
      <c r="TX108" s="60"/>
      <c r="TY108" s="60"/>
      <c r="TZ108" s="60"/>
      <c r="UA108" s="60"/>
      <c r="UB108" s="60"/>
      <c r="UC108" s="60"/>
      <c r="UD108" s="60"/>
      <c r="UE108" s="60"/>
      <c r="UF108" s="60"/>
      <c r="UG108" s="60"/>
      <c r="UH108" s="60"/>
      <c r="UI108" s="60"/>
      <c r="UJ108" s="60"/>
      <c r="UK108" s="60"/>
      <c r="UL108" s="60"/>
      <c r="UM108" s="60"/>
      <c r="UN108" s="60"/>
      <c r="UO108" s="60"/>
      <c r="UP108" s="60"/>
      <c r="UQ108" s="60"/>
      <c r="UR108" s="60"/>
      <c r="US108" s="60"/>
      <c r="UT108" s="60"/>
      <c r="UU108" s="60"/>
      <c r="UV108" s="60"/>
      <c r="UW108" s="60"/>
      <c r="UX108" s="60"/>
      <c r="UY108" s="60"/>
      <c r="UZ108" s="60"/>
      <c r="VA108" s="60"/>
      <c r="VB108" s="60"/>
      <c r="VC108" s="60"/>
      <c r="VD108" s="60"/>
      <c r="VE108" s="60"/>
      <c r="VF108" s="60"/>
      <c r="VG108" s="60"/>
      <c r="VH108" s="60"/>
      <c r="VI108" s="60"/>
      <c r="VJ108" s="60"/>
      <c r="VK108" s="60"/>
      <c r="VL108" s="60"/>
      <c r="VM108" s="60"/>
      <c r="VN108" s="60"/>
      <c r="VO108" s="60"/>
      <c r="VP108" s="60"/>
      <c r="VQ108" s="60"/>
      <c r="VR108" s="60"/>
      <c r="VS108" s="60"/>
      <c r="VT108" s="60"/>
      <c r="VU108" s="60"/>
      <c r="VV108" s="60"/>
      <c r="VW108" s="60"/>
      <c r="VX108" s="60"/>
      <c r="VY108" s="60"/>
      <c r="VZ108" s="60"/>
      <c r="WA108" s="60"/>
      <c r="WB108" s="60"/>
      <c r="WC108" s="60"/>
      <c r="WD108" s="60"/>
      <c r="WE108" s="60"/>
      <c r="WF108" s="60"/>
      <c r="WG108" s="60"/>
      <c r="WH108" s="60"/>
      <c r="WI108" s="60"/>
      <c r="WJ108" s="60"/>
      <c r="WK108" s="60"/>
      <c r="WL108" s="60"/>
      <c r="WM108" s="60"/>
      <c r="WN108" s="60"/>
      <c r="WO108" s="60"/>
      <c r="WP108" s="60"/>
      <c r="WQ108" s="60"/>
      <c r="WR108" s="60"/>
      <c r="WS108" s="60"/>
      <c r="WT108" s="60"/>
      <c r="WU108" s="60"/>
      <c r="WV108" s="60"/>
      <c r="WW108" s="60"/>
      <c r="WX108" s="60"/>
      <c r="WY108" s="60"/>
      <c r="WZ108" s="60"/>
      <c r="XA108" s="60"/>
      <c r="XB108" s="60"/>
      <c r="XC108" s="60"/>
      <c r="XD108" s="60"/>
      <c r="XE108" s="60"/>
      <c r="XF108" s="60"/>
      <c r="XG108" s="60"/>
      <c r="XH108" s="60"/>
      <c r="XI108" s="60"/>
      <c r="XJ108" s="60"/>
      <c r="XK108" s="60"/>
      <c r="XL108" s="60"/>
      <c r="XM108" s="60"/>
      <c r="XN108" s="60"/>
      <c r="XO108" s="60"/>
      <c r="XP108" s="60"/>
      <c r="XQ108" s="60"/>
      <c r="XR108" s="60"/>
      <c r="XS108" s="60"/>
      <c r="XT108" s="60"/>
      <c r="XU108" s="60"/>
      <c r="XV108" s="60"/>
      <c r="XW108" s="60"/>
      <c r="XX108" s="60"/>
      <c r="XY108" s="60"/>
      <c r="XZ108" s="60"/>
      <c r="YA108" s="60"/>
      <c r="YB108" s="60"/>
      <c r="YC108" s="60"/>
      <c r="YD108" s="60"/>
      <c r="YE108" s="60"/>
      <c r="YF108" s="60"/>
      <c r="YG108" s="60"/>
      <c r="YH108" s="60"/>
      <c r="YI108" s="60"/>
      <c r="YJ108" s="60"/>
      <c r="YK108" s="60"/>
      <c r="YL108" s="60"/>
      <c r="YM108" s="60"/>
      <c r="YN108" s="60"/>
      <c r="YO108" s="60"/>
      <c r="YP108" s="60"/>
      <c r="YQ108" s="60"/>
      <c r="YR108" s="60"/>
      <c r="YS108" s="60"/>
      <c r="YT108" s="60"/>
      <c r="YU108" s="60"/>
      <c r="YV108" s="60"/>
      <c r="YW108" s="60"/>
      <c r="YX108" s="60"/>
      <c r="YY108" s="60"/>
      <c r="YZ108" s="60"/>
      <c r="ZA108" s="60"/>
      <c r="ZB108" s="60"/>
      <c r="ZC108" s="60"/>
      <c r="ZD108" s="60"/>
      <c r="ZE108" s="60"/>
      <c r="ZF108" s="60"/>
      <c r="ZG108" s="60"/>
      <c r="ZH108" s="60"/>
      <c r="ZI108" s="60"/>
      <c r="ZJ108" s="60"/>
      <c r="ZK108" s="60"/>
      <c r="ZL108" s="60"/>
      <c r="ZM108" s="60"/>
      <c r="ZN108" s="60"/>
      <c r="ZO108" s="60"/>
      <c r="ZP108" s="60"/>
      <c r="ZQ108" s="60"/>
      <c r="ZR108" s="60"/>
      <c r="ZS108" s="60"/>
      <c r="ZT108" s="60"/>
      <c r="ZU108" s="60"/>
      <c r="ZV108" s="60"/>
      <c r="ZW108" s="60"/>
      <c r="ZX108" s="60"/>
      <c r="ZY108" s="60"/>
      <c r="ZZ108" s="60"/>
      <c r="AAA108" s="60"/>
      <c r="AAB108" s="60"/>
      <c r="AAC108" s="60"/>
      <c r="AAD108" s="60"/>
      <c r="AAE108" s="60"/>
      <c r="AAF108" s="60"/>
      <c r="AAG108" s="60"/>
      <c r="AAH108" s="60"/>
      <c r="AAI108" s="60"/>
      <c r="AAJ108" s="60"/>
      <c r="AAK108" s="60"/>
      <c r="AAL108" s="60"/>
      <c r="AAM108" s="60"/>
      <c r="AAN108" s="60"/>
      <c r="AAO108" s="60"/>
      <c r="AAP108" s="60"/>
      <c r="AAQ108" s="60"/>
      <c r="AAR108" s="60"/>
      <c r="AAS108" s="60"/>
      <c r="AAT108" s="60"/>
      <c r="AAU108" s="60"/>
      <c r="AAV108" s="60"/>
      <c r="AAW108" s="60"/>
      <c r="AAX108" s="60"/>
      <c r="AAY108" s="60"/>
      <c r="AAZ108" s="60"/>
      <c r="ABA108" s="60"/>
      <c r="ABB108" s="60"/>
      <c r="ABC108" s="60"/>
      <c r="ABD108" s="60"/>
      <c r="ABE108" s="60"/>
      <c r="ABF108" s="60"/>
      <c r="ABG108" s="60"/>
      <c r="ABH108" s="60"/>
      <c r="ABI108" s="60"/>
      <c r="ABJ108" s="60"/>
      <c r="ABK108" s="60"/>
      <c r="ABL108" s="60"/>
      <c r="ABM108" s="60"/>
      <c r="ABN108" s="60"/>
      <c r="ABO108" s="60"/>
      <c r="ABP108" s="60"/>
      <c r="ABQ108" s="60"/>
      <c r="ABR108" s="60"/>
      <c r="ABS108" s="60"/>
      <c r="ABT108" s="60"/>
      <c r="ABU108" s="60"/>
      <c r="ABV108" s="60"/>
      <c r="ABW108" s="60"/>
      <c r="ABX108" s="60"/>
      <c r="ABY108" s="60"/>
      <c r="ABZ108" s="60"/>
      <c r="ACA108" s="60"/>
      <c r="ACB108" s="60"/>
      <c r="ACC108" s="60"/>
      <c r="ACD108" s="60"/>
      <c r="ACE108" s="60"/>
      <c r="ACF108" s="60"/>
      <c r="ACG108" s="60"/>
      <c r="ACH108" s="60"/>
      <c r="ACI108" s="60"/>
      <c r="ACJ108" s="60"/>
      <c r="ACK108" s="60"/>
      <c r="ACL108" s="60"/>
      <c r="ACM108" s="60"/>
      <c r="ACN108" s="60"/>
      <c r="ACO108" s="60"/>
      <c r="ACP108" s="60"/>
      <c r="ACQ108" s="60"/>
      <c r="ACR108" s="60"/>
      <c r="ACS108" s="60"/>
      <c r="ACT108" s="60"/>
      <c r="ACU108" s="60"/>
      <c r="ACV108" s="60"/>
      <c r="ACW108" s="60"/>
      <c r="ACX108" s="60"/>
      <c r="ACY108" s="60"/>
      <c r="ACZ108" s="60"/>
      <c r="ADA108" s="60"/>
      <c r="ADB108" s="60"/>
      <c r="ADC108" s="60"/>
      <c r="ADD108" s="60"/>
      <c r="ADE108" s="60"/>
      <c r="ADF108" s="60"/>
      <c r="ADG108" s="60"/>
      <c r="ADH108" s="60"/>
      <c r="ADI108" s="60"/>
      <c r="ADJ108" s="60"/>
      <c r="ADK108" s="60"/>
      <c r="ADL108" s="60"/>
      <c r="ADM108" s="60"/>
      <c r="ADN108" s="60"/>
      <c r="ADO108" s="60"/>
      <c r="ADP108" s="60"/>
      <c r="ADQ108" s="60"/>
      <c r="ADR108" s="60"/>
      <c r="ADS108" s="60"/>
      <c r="ADT108" s="60"/>
      <c r="ADU108" s="60"/>
      <c r="ADV108" s="60"/>
      <c r="ADW108" s="60"/>
      <c r="ADX108" s="60"/>
      <c r="ADY108" s="60"/>
      <c r="ADZ108" s="60"/>
      <c r="AEA108" s="60"/>
      <c r="AEB108" s="60"/>
      <c r="AEC108" s="60"/>
      <c r="AED108" s="60"/>
      <c r="AEE108" s="60"/>
      <c r="AEF108" s="60"/>
      <c r="AEG108" s="60"/>
      <c r="AEH108" s="60"/>
      <c r="AEI108" s="60"/>
      <c r="AEJ108" s="60"/>
      <c r="AEK108" s="60"/>
      <c r="AEL108" s="60"/>
      <c r="AEM108" s="60"/>
      <c r="AEN108" s="60"/>
      <c r="AEO108" s="60"/>
      <c r="AEP108" s="60"/>
      <c r="AEQ108" s="60"/>
      <c r="AER108" s="60"/>
      <c r="AES108" s="60"/>
      <c r="AET108" s="60"/>
      <c r="AEU108" s="60"/>
      <c r="AEV108" s="60"/>
      <c r="AEW108" s="60"/>
      <c r="AEX108" s="60"/>
      <c r="AEY108" s="60"/>
      <c r="AEZ108" s="60"/>
      <c r="AFA108" s="60"/>
      <c r="AFB108" s="60"/>
      <c r="AFC108" s="60"/>
      <c r="AFD108" s="60"/>
      <c r="AFE108" s="60"/>
      <c r="AFF108" s="60"/>
      <c r="AFG108" s="60"/>
      <c r="AFH108" s="60"/>
      <c r="AFI108" s="60"/>
      <c r="AFJ108" s="60"/>
      <c r="AFK108" s="60"/>
      <c r="AFL108" s="60"/>
      <c r="AFM108" s="60"/>
      <c r="AFN108" s="60"/>
      <c r="AFO108" s="60"/>
      <c r="AFP108" s="60"/>
      <c r="AFQ108" s="60"/>
      <c r="AFR108" s="60"/>
      <c r="AFS108" s="60"/>
      <c r="AFT108" s="60"/>
      <c r="AFU108" s="60"/>
      <c r="AFV108" s="60"/>
      <c r="AFW108" s="60"/>
      <c r="AFX108" s="60"/>
      <c r="AFY108" s="60"/>
      <c r="AFZ108" s="60"/>
      <c r="AGA108" s="60"/>
      <c r="AGB108" s="60"/>
      <c r="AGC108" s="60"/>
      <c r="AGD108" s="60"/>
      <c r="AGE108" s="60"/>
      <c r="AGF108" s="60"/>
      <c r="AGG108" s="60"/>
      <c r="AGH108" s="60"/>
      <c r="AGI108" s="60"/>
      <c r="AGJ108" s="60"/>
      <c r="AGK108" s="60"/>
      <c r="AGL108" s="60"/>
      <c r="AGM108" s="60"/>
      <c r="AGN108" s="60"/>
      <c r="AGO108" s="60"/>
      <c r="AGP108" s="60"/>
      <c r="AGQ108" s="60"/>
      <c r="AGR108" s="60"/>
      <c r="AGS108" s="60"/>
      <c r="AGT108" s="60"/>
      <c r="AGU108" s="60"/>
      <c r="AGV108" s="60"/>
      <c r="AGW108" s="60"/>
      <c r="AGX108" s="60"/>
      <c r="AGY108" s="60"/>
      <c r="AGZ108" s="60"/>
      <c r="AHA108" s="60"/>
      <c r="AHB108" s="60"/>
      <c r="AHC108" s="60"/>
      <c r="AHD108" s="60"/>
      <c r="AHE108" s="60"/>
      <c r="AHF108" s="60"/>
      <c r="AHG108" s="60"/>
      <c r="AHH108" s="60"/>
      <c r="AHI108" s="60"/>
      <c r="AHJ108" s="60"/>
      <c r="AHK108" s="60"/>
      <c r="AHL108" s="60"/>
      <c r="AHM108" s="60"/>
      <c r="AHN108" s="60"/>
      <c r="AHO108" s="60"/>
      <c r="AHP108" s="60"/>
      <c r="AHQ108" s="60"/>
      <c r="AHR108" s="60"/>
      <c r="AHS108" s="60"/>
      <c r="AHT108" s="60"/>
      <c r="AHU108" s="60"/>
      <c r="AHV108" s="60"/>
      <c r="AHW108" s="60"/>
      <c r="AHX108" s="60"/>
      <c r="AHY108" s="60"/>
      <c r="AHZ108" s="60"/>
      <c r="AIA108" s="60"/>
      <c r="AIB108" s="60"/>
      <c r="AIC108" s="60"/>
      <c r="AID108" s="60"/>
      <c r="AIE108" s="60"/>
      <c r="AIF108" s="60"/>
      <c r="AIG108" s="60"/>
      <c r="AIH108" s="60"/>
      <c r="AII108" s="60"/>
      <c r="AIJ108" s="60"/>
      <c r="AIK108" s="60"/>
      <c r="AIL108" s="60"/>
      <c r="AIM108" s="60"/>
      <c r="AIN108" s="60"/>
      <c r="AIO108" s="60"/>
      <c r="AIP108" s="60"/>
      <c r="AIQ108" s="60"/>
      <c r="AIR108" s="60"/>
      <c r="AIS108" s="60"/>
      <c r="AIT108" s="60"/>
      <c r="AIU108" s="60"/>
      <c r="AIV108" s="60"/>
      <c r="AIW108" s="60"/>
      <c r="AIX108" s="60"/>
      <c r="AIY108" s="60"/>
      <c r="AIZ108" s="60"/>
      <c r="AJA108" s="60"/>
      <c r="AJB108" s="60"/>
      <c r="AJC108" s="60"/>
      <c r="AJD108" s="60"/>
      <c r="AJE108" s="60"/>
      <c r="AJF108" s="60"/>
      <c r="AJG108" s="60"/>
      <c r="AJH108" s="60"/>
      <c r="AJI108" s="60"/>
      <c r="AJJ108" s="60"/>
      <c r="AJK108" s="60"/>
      <c r="AJL108" s="60"/>
      <c r="AJM108" s="60"/>
      <c r="AJN108" s="60"/>
      <c r="AJO108" s="60"/>
      <c r="AJP108" s="60"/>
      <c r="AJQ108" s="60"/>
      <c r="AJR108" s="60"/>
      <c r="AJS108" s="60"/>
      <c r="AJT108" s="60"/>
      <c r="AJU108" s="60"/>
      <c r="AJV108" s="60"/>
      <c r="AJW108" s="60"/>
      <c r="AJX108" s="60"/>
      <c r="AJY108" s="60"/>
      <c r="AJZ108" s="60"/>
      <c r="AKA108" s="60"/>
      <c r="AKB108" s="60"/>
      <c r="AKC108" s="60"/>
      <c r="AKD108" s="60"/>
      <c r="AKE108" s="60"/>
      <c r="AKF108" s="60"/>
      <c r="AKG108" s="60"/>
      <c r="AKH108" s="60"/>
      <c r="AKI108" s="60"/>
      <c r="AKJ108" s="60"/>
      <c r="AKK108" s="60"/>
      <c r="AKL108" s="60"/>
      <c r="AKM108" s="60"/>
      <c r="AKN108" s="60"/>
      <c r="AKO108" s="60"/>
      <c r="AKP108" s="60"/>
      <c r="AKQ108" s="60"/>
      <c r="AKR108" s="60"/>
      <c r="AKS108" s="60"/>
      <c r="AKT108" s="60"/>
      <c r="AKU108" s="60"/>
      <c r="AKV108" s="60"/>
      <c r="AKW108" s="60"/>
      <c r="AKX108" s="60"/>
      <c r="AKY108" s="60"/>
      <c r="AKZ108" s="60"/>
      <c r="ALA108" s="60"/>
      <c r="ALB108" s="60"/>
      <c r="ALC108" s="60"/>
      <c r="ALD108" s="60"/>
      <c r="ALE108" s="60"/>
      <c r="ALF108" s="60"/>
      <c r="ALG108" s="60"/>
      <c r="ALH108" s="60"/>
      <c r="ALI108" s="60"/>
      <c r="ALJ108" s="60"/>
      <c r="ALK108" s="60"/>
      <c r="ALL108" s="60"/>
      <c r="ALM108" s="60"/>
      <c r="ALN108" s="60"/>
      <c r="ALO108" s="60"/>
      <c r="ALP108" s="60"/>
      <c r="ALQ108" s="60"/>
      <c r="ALR108" s="60"/>
      <c r="ALS108" s="60"/>
      <c r="ALT108" s="60"/>
      <c r="ALU108" s="60"/>
      <c r="ALV108" s="60"/>
      <c r="ALW108" s="60"/>
      <c r="ALX108" s="60"/>
      <c r="ALY108" s="60"/>
      <c r="ALZ108" s="60"/>
      <c r="AMA108" s="60"/>
      <c r="AMB108" s="60"/>
      <c r="AMC108" s="60"/>
      <c r="AMD108" s="60"/>
      <c r="AME108" s="60"/>
      <c r="AMF108" s="60"/>
      <c r="AMG108" s="60"/>
      <c r="AMH108" s="60"/>
      <c r="AMI108" s="60"/>
      <c r="AMJ108" s="60"/>
      <c r="AMK108" s="60"/>
    </row>
    <row r="109" spans="1:1025" s="59" customFormat="1" ht="25.5" x14ac:dyDescent="0.25">
      <c r="A109" s="23" t="s">
        <v>105</v>
      </c>
      <c r="B109" s="20" t="s">
        <v>106</v>
      </c>
      <c r="C109" s="20" t="s">
        <v>31</v>
      </c>
      <c r="D109" s="71">
        <f t="shared" si="158"/>
        <v>93.565648812000006</v>
      </c>
      <c r="E109" s="71">
        <f t="shared" ref="E109" si="301">SUM(E110,E111,E113)</f>
        <v>0</v>
      </c>
      <c r="F109" s="71">
        <f t="shared" ref="F109" si="302">SUM(F110,F111,F113)</f>
        <v>0</v>
      </c>
      <c r="G109" s="71">
        <v>93.565648812000006</v>
      </c>
      <c r="H109" s="71">
        <f t="shared" ref="H109" si="303">SUM(H110,H111,H113)</f>
        <v>0</v>
      </c>
      <c r="I109" s="71">
        <f t="shared" ref="I109" si="304">SUM(I110,I111,I113)</f>
        <v>0</v>
      </c>
      <c r="J109" s="71">
        <f t="shared" ref="J109" si="305">SUM(J110,J111,J113)</f>
        <v>0</v>
      </c>
      <c r="K109" s="71">
        <f t="shared" ref="K109" si="306">SUM(K110,K111,K113)</f>
        <v>0</v>
      </c>
      <c r="L109" s="71">
        <f t="shared" ref="L109" si="307">SUM(L110,L111,L113)</f>
        <v>0</v>
      </c>
      <c r="M109" s="71">
        <f t="shared" ref="M109" si="308">SUM(M110,M111,M113)</f>
        <v>0</v>
      </c>
      <c r="N109" s="71">
        <f t="shared" ref="N109" si="309">SUM(N110,N111,N113)</f>
        <v>-93.565648812000006</v>
      </c>
      <c r="O109" s="71" t="s">
        <v>32</v>
      </c>
      <c r="P109" s="71">
        <f t="shared" ref="P109" si="310">SUM(P110,P111,P113)</f>
        <v>0</v>
      </c>
      <c r="Q109" s="71" t="s">
        <v>32</v>
      </c>
      <c r="R109" s="71">
        <f t="shared" ref="R109" si="311">SUM(R110,R111,R113)</f>
        <v>0</v>
      </c>
      <c r="S109" s="71" t="s">
        <v>32</v>
      </c>
      <c r="T109" s="71">
        <f t="shared" ref="T109" si="312">SUM(T110,T111,T113)</f>
        <v>-93.565648812000006</v>
      </c>
      <c r="U109" s="71" t="s">
        <v>32</v>
      </c>
      <c r="V109" s="71">
        <f t="shared" ref="V109" si="313">SUM(V110,V111,V113)</f>
        <v>0</v>
      </c>
      <c r="W109" s="71" t="s">
        <v>32</v>
      </c>
      <c r="X109" s="63"/>
      <c r="Y109" s="60"/>
      <c r="Z109" s="60"/>
      <c r="AA109" s="60"/>
      <c r="AB109" s="60"/>
      <c r="AC109" s="60"/>
      <c r="AD109" s="60"/>
      <c r="AE109" s="60"/>
      <c r="AF109" s="60"/>
      <c r="AG109" s="60"/>
      <c r="AH109" s="60"/>
      <c r="AI109" s="60"/>
      <c r="AJ109" s="60"/>
      <c r="AK109" s="60"/>
      <c r="AL109" s="60"/>
      <c r="AM109" s="60"/>
      <c r="AN109" s="60"/>
      <c r="AO109" s="60"/>
      <c r="AP109" s="60"/>
      <c r="AQ109" s="60"/>
      <c r="AR109" s="60"/>
      <c r="AS109" s="60"/>
      <c r="AT109" s="60"/>
      <c r="AU109" s="60"/>
      <c r="AV109" s="60"/>
      <c r="AW109" s="60"/>
      <c r="AX109" s="60"/>
      <c r="AY109" s="60"/>
      <c r="AZ109" s="60"/>
      <c r="BA109" s="60"/>
      <c r="BB109" s="60"/>
      <c r="BC109" s="60"/>
      <c r="BD109" s="60"/>
      <c r="BE109" s="60"/>
      <c r="BF109" s="60"/>
      <c r="BG109" s="60"/>
      <c r="BH109" s="60"/>
      <c r="BI109" s="60"/>
      <c r="BJ109" s="60"/>
      <c r="BK109" s="60"/>
      <c r="BL109" s="60"/>
      <c r="BM109" s="60"/>
      <c r="BN109" s="60"/>
      <c r="BO109" s="60"/>
      <c r="BP109" s="60"/>
      <c r="BQ109" s="60"/>
      <c r="BR109" s="60"/>
      <c r="BS109" s="60"/>
      <c r="BT109" s="60"/>
      <c r="BU109" s="60"/>
      <c r="BV109" s="60"/>
      <c r="BW109" s="60"/>
      <c r="BX109" s="60"/>
      <c r="BY109" s="60"/>
      <c r="BZ109" s="60"/>
      <c r="CA109" s="60"/>
      <c r="CB109" s="60"/>
      <c r="CC109" s="60"/>
      <c r="CD109" s="60"/>
      <c r="CE109" s="60"/>
      <c r="CF109" s="60"/>
      <c r="CG109" s="60"/>
      <c r="CH109" s="60"/>
      <c r="CI109" s="60"/>
      <c r="CJ109" s="60"/>
      <c r="CK109" s="60"/>
      <c r="CL109" s="60"/>
      <c r="CM109" s="60"/>
      <c r="CN109" s="60"/>
      <c r="CO109" s="60"/>
      <c r="CP109" s="60"/>
      <c r="CQ109" s="60"/>
      <c r="CR109" s="60"/>
      <c r="CS109" s="60"/>
      <c r="CT109" s="60"/>
      <c r="CU109" s="60"/>
      <c r="CV109" s="60"/>
      <c r="CW109" s="60"/>
      <c r="CX109" s="60"/>
      <c r="CY109" s="60"/>
      <c r="CZ109" s="60"/>
      <c r="DA109" s="60"/>
      <c r="DB109" s="60"/>
      <c r="DC109" s="60"/>
      <c r="DD109" s="60"/>
      <c r="DE109" s="60"/>
      <c r="DF109" s="60"/>
      <c r="DG109" s="60"/>
      <c r="DH109" s="60"/>
      <c r="DI109" s="60"/>
      <c r="DJ109" s="60"/>
      <c r="DK109" s="60"/>
      <c r="DL109" s="60"/>
      <c r="DM109" s="60"/>
      <c r="DN109" s="60"/>
      <c r="DO109" s="60"/>
      <c r="DP109" s="60"/>
      <c r="DQ109" s="60"/>
      <c r="DR109" s="60"/>
      <c r="DS109" s="60"/>
      <c r="DT109" s="60"/>
      <c r="DU109" s="60"/>
      <c r="DV109" s="60"/>
      <c r="DW109" s="60"/>
      <c r="DX109" s="60"/>
      <c r="DY109" s="60"/>
      <c r="DZ109" s="60"/>
      <c r="EA109" s="60"/>
      <c r="EB109" s="60"/>
      <c r="EC109" s="60"/>
      <c r="ED109" s="60"/>
      <c r="EE109" s="60"/>
      <c r="EF109" s="60"/>
      <c r="EG109" s="60"/>
      <c r="EH109" s="60"/>
      <c r="EI109" s="60"/>
      <c r="EJ109" s="60"/>
      <c r="EK109" s="60"/>
      <c r="EL109" s="60"/>
      <c r="EM109" s="60"/>
      <c r="EN109" s="60"/>
      <c r="EO109" s="60"/>
      <c r="EP109" s="60"/>
      <c r="EQ109" s="60"/>
      <c r="ER109" s="60"/>
      <c r="ES109" s="60"/>
      <c r="ET109" s="60"/>
      <c r="EU109" s="60"/>
      <c r="EV109" s="60"/>
      <c r="EW109" s="60"/>
      <c r="EX109" s="60"/>
      <c r="EY109" s="60"/>
      <c r="EZ109" s="60"/>
      <c r="FA109" s="60"/>
      <c r="FB109" s="60"/>
      <c r="FC109" s="60"/>
      <c r="FD109" s="60"/>
      <c r="FE109" s="60"/>
      <c r="FF109" s="60"/>
      <c r="FG109" s="60"/>
      <c r="FH109" s="60"/>
      <c r="FI109" s="60"/>
      <c r="FJ109" s="60"/>
      <c r="FK109" s="60"/>
      <c r="FL109" s="60"/>
      <c r="FM109" s="60"/>
      <c r="FN109" s="60"/>
      <c r="FO109" s="60"/>
      <c r="FP109" s="60"/>
      <c r="FQ109" s="60"/>
      <c r="FR109" s="60"/>
      <c r="FS109" s="60"/>
      <c r="FT109" s="60"/>
      <c r="FU109" s="60"/>
      <c r="FV109" s="60"/>
      <c r="FW109" s="60"/>
      <c r="FX109" s="60"/>
      <c r="FY109" s="60"/>
      <c r="FZ109" s="60"/>
      <c r="GA109" s="60"/>
      <c r="GB109" s="60"/>
      <c r="GC109" s="60"/>
      <c r="GD109" s="60"/>
      <c r="GE109" s="60"/>
      <c r="GF109" s="60"/>
      <c r="GG109" s="60"/>
      <c r="GH109" s="60"/>
      <c r="GI109" s="60"/>
      <c r="GJ109" s="60"/>
      <c r="GK109" s="60"/>
      <c r="GL109" s="60"/>
      <c r="GM109" s="60"/>
      <c r="GN109" s="60"/>
      <c r="GO109" s="60"/>
      <c r="GP109" s="60"/>
      <c r="GQ109" s="60"/>
      <c r="GR109" s="60"/>
      <c r="GS109" s="60"/>
      <c r="GT109" s="60"/>
      <c r="GU109" s="60"/>
      <c r="GV109" s="60"/>
      <c r="GW109" s="60"/>
      <c r="GX109" s="60"/>
      <c r="GY109" s="60"/>
      <c r="GZ109" s="60"/>
      <c r="HA109" s="60"/>
      <c r="HB109" s="60"/>
      <c r="HC109" s="60"/>
      <c r="HD109" s="60"/>
      <c r="HE109" s="60"/>
      <c r="HF109" s="60"/>
      <c r="HG109" s="60"/>
      <c r="HH109" s="60"/>
      <c r="HI109" s="60"/>
      <c r="HJ109" s="60"/>
      <c r="HK109" s="60"/>
      <c r="HL109" s="60"/>
      <c r="HM109" s="60"/>
      <c r="HN109" s="60"/>
      <c r="HO109" s="60"/>
      <c r="HP109" s="60"/>
      <c r="HQ109" s="60"/>
      <c r="HR109" s="60"/>
      <c r="HS109" s="60"/>
      <c r="HT109" s="60"/>
      <c r="HU109" s="60"/>
      <c r="HV109" s="60"/>
      <c r="HW109" s="60"/>
      <c r="HX109" s="60"/>
      <c r="HY109" s="60"/>
      <c r="HZ109" s="60"/>
      <c r="IA109" s="60"/>
      <c r="IB109" s="60"/>
      <c r="IC109" s="60"/>
      <c r="ID109" s="60"/>
      <c r="IE109" s="60"/>
      <c r="IF109" s="60"/>
      <c r="IG109" s="60"/>
      <c r="IH109" s="60"/>
      <c r="II109" s="60"/>
      <c r="IJ109" s="60"/>
      <c r="IK109" s="60"/>
      <c r="IL109" s="60"/>
      <c r="IM109" s="60"/>
      <c r="IN109" s="60"/>
      <c r="IO109" s="60"/>
      <c r="IP109" s="60"/>
      <c r="IQ109" s="60"/>
      <c r="IR109" s="60"/>
      <c r="IS109" s="60"/>
      <c r="IT109" s="60"/>
      <c r="IU109" s="60"/>
      <c r="IV109" s="60"/>
      <c r="IW109" s="60"/>
      <c r="IX109" s="60"/>
      <c r="IY109" s="60"/>
      <c r="IZ109" s="60"/>
      <c r="JA109" s="60"/>
      <c r="JB109" s="60"/>
      <c r="JC109" s="60"/>
      <c r="JD109" s="60"/>
      <c r="JE109" s="60"/>
      <c r="JF109" s="60"/>
      <c r="JG109" s="60"/>
      <c r="JH109" s="60"/>
      <c r="JI109" s="60"/>
      <c r="JJ109" s="60"/>
      <c r="JK109" s="60"/>
      <c r="JL109" s="60"/>
      <c r="JM109" s="60"/>
      <c r="JN109" s="60"/>
      <c r="JO109" s="60"/>
      <c r="JP109" s="60"/>
      <c r="JQ109" s="60"/>
      <c r="JR109" s="60"/>
      <c r="JS109" s="60"/>
      <c r="JT109" s="60"/>
      <c r="JU109" s="60"/>
      <c r="JV109" s="60"/>
      <c r="JW109" s="60"/>
      <c r="JX109" s="60"/>
      <c r="JY109" s="60"/>
      <c r="JZ109" s="60"/>
      <c r="KA109" s="60"/>
      <c r="KB109" s="60"/>
      <c r="KC109" s="60"/>
      <c r="KD109" s="60"/>
      <c r="KE109" s="60"/>
      <c r="KF109" s="60"/>
      <c r="KG109" s="60"/>
      <c r="KH109" s="60"/>
      <c r="KI109" s="60"/>
      <c r="KJ109" s="60"/>
      <c r="KK109" s="60"/>
      <c r="KL109" s="60"/>
      <c r="KM109" s="60"/>
      <c r="KN109" s="60"/>
      <c r="KO109" s="60"/>
      <c r="KP109" s="60"/>
      <c r="KQ109" s="60"/>
      <c r="KR109" s="60"/>
      <c r="KS109" s="60"/>
      <c r="KT109" s="60"/>
      <c r="KU109" s="60"/>
      <c r="KV109" s="60"/>
      <c r="KW109" s="60"/>
      <c r="KX109" s="60"/>
      <c r="KY109" s="60"/>
      <c r="KZ109" s="60"/>
      <c r="LA109" s="60"/>
      <c r="LB109" s="60"/>
      <c r="LC109" s="60"/>
      <c r="LD109" s="60"/>
      <c r="LE109" s="60"/>
      <c r="LF109" s="60"/>
      <c r="LG109" s="60"/>
      <c r="LH109" s="60"/>
      <c r="LI109" s="60"/>
      <c r="LJ109" s="60"/>
      <c r="LK109" s="60"/>
      <c r="LL109" s="60"/>
      <c r="LM109" s="60"/>
      <c r="LN109" s="60"/>
      <c r="LO109" s="60"/>
      <c r="LP109" s="60"/>
      <c r="LQ109" s="60"/>
      <c r="LR109" s="60"/>
      <c r="LS109" s="60"/>
      <c r="LT109" s="60"/>
      <c r="LU109" s="60"/>
      <c r="LV109" s="60"/>
      <c r="LW109" s="60"/>
      <c r="LX109" s="60"/>
      <c r="LY109" s="60"/>
      <c r="LZ109" s="60"/>
      <c r="MA109" s="60"/>
      <c r="MB109" s="60"/>
      <c r="MC109" s="60"/>
      <c r="MD109" s="60"/>
      <c r="ME109" s="60"/>
      <c r="MF109" s="60"/>
      <c r="MG109" s="60"/>
      <c r="MH109" s="60"/>
      <c r="MI109" s="60"/>
      <c r="MJ109" s="60"/>
      <c r="MK109" s="60"/>
      <c r="ML109" s="60"/>
      <c r="MM109" s="60"/>
      <c r="MN109" s="60"/>
      <c r="MO109" s="60"/>
      <c r="MP109" s="60"/>
      <c r="MQ109" s="60"/>
      <c r="MR109" s="60"/>
      <c r="MS109" s="60"/>
      <c r="MT109" s="60"/>
      <c r="MU109" s="60"/>
      <c r="MV109" s="60"/>
      <c r="MW109" s="60"/>
      <c r="MX109" s="60"/>
      <c r="MY109" s="60"/>
      <c r="MZ109" s="60"/>
      <c r="NA109" s="60"/>
      <c r="NB109" s="60"/>
      <c r="NC109" s="60"/>
      <c r="ND109" s="60"/>
      <c r="NE109" s="60"/>
      <c r="NF109" s="60"/>
      <c r="NG109" s="60"/>
      <c r="NH109" s="60"/>
      <c r="NI109" s="60"/>
      <c r="NJ109" s="60"/>
      <c r="NK109" s="60"/>
      <c r="NL109" s="60"/>
      <c r="NM109" s="60"/>
      <c r="NN109" s="60"/>
      <c r="NO109" s="60"/>
      <c r="NP109" s="60"/>
      <c r="NQ109" s="60"/>
      <c r="NR109" s="60"/>
      <c r="NS109" s="60"/>
      <c r="NT109" s="60"/>
      <c r="NU109" s="60"/>
      <c r="NV109" s="60"/>
      <c r="NW109" s="60"/>
      <c r="NX109" s="60"/>
      <c r="NY109" s="60"/>
      <c r="NZ109" s="60"/>
      <c r="OA109" s="60"/>
      <c r="OB109" s="60"/>
      <c r="OC109" s="60"/>
      <c r="OD109" s="60"/>
      <c r="OE109" s="60"/>
      <c r="OF109" s="60"/>
      <c r="OG109" s="60"/>
      <c r="OH109" s="60"/>
      <c r="OI109" s="60"/>
      <c r="OJ109" s="60"/>
      <c r="OK109" s="60"/>
      <c r="OL109" s="60"/>
      <c r="OM109" s="60"/>
      <c r="ON109" s="60"/>
      <c r="OO109" s="60"/>
      <c r="OP109" s="60"/>
      <c r="OQ109" s="60"/>
      <c r="OR109" s="60"/>
      <c r="OS109" s="60"/>
      <c r="OT109" s="60"/>
      <c r="OU109" s="60"/>
      <c r="OV109" s="60"/>
      <c r="OW109" s="60"/>
      <c r="OX109" s="60"/>
      <c r="OY109" s="60"/>
      <c r="OZ109" s="60"/>
      <c r="PA109" s="60"/>
      <c r="PB109" s="60"/>
      <c r="PC109" s="60"/>
      <c r="PD109" s="60"/>
      <c r="PE109" s="60"/>
      <c r="PF109" s="60"/>
      <c r="PG109" s="60"/>
      <c r="PH109" s="60"/>
      <c r="PI109" s="60"/>
      <c r="PJ109" s="60"/>
      <c r="PK109" s="60"/>
      <c r="PL109" s="60"/>
      <c r="PM109" s="60"/>
      <c r="PN109" s="60"/>
      <c r="PO109" s="60"/>
      <c r="PP109" s="60"/>
      <c r="PQ109" s="60"/>
      <c r="PR109" s="60"/>
      <c r="PS109" s="60"/>
      <c r="PT109" s="60"/>
      <c r="PU109" s="60"/>
      <c r="PV109" s="60"/>
      <c r="PW109" s="60"/>
      <c r="PX109" s="60"/>
      <c r="PY109" s="60"/>
      <c r="PZ109" s="60"/>
      <c r="QA109" s="60"/>
      <c r="QB109" s="60"/>
      <c r="QC109" s="60"/>
      <c r="QD109" s="60"/>
      <c r="QE109" s="60"/>
      <c r="QF109" s="60"/>
      <c r="QG109" s="60"/>
      <c r="QH109" s="60"/>
      <c r="QI109" s="60"/>
      <c r="QJ109" s="60"/>
      <c r="QK109" s="60"/>
      <c r="QL109" s="60"/>
      <c r="QM109" s="60"/>
      <c r="QN109" s="60"/>
      <c r="QO109" s="60"/>
      <c r="QP109" s="60"/>
      <c r="QQ109" s="60"/>
      <c r="QR109" s="60"/>
      <c r="QS109" s="60"/>
      <c r="QT109" s="60"/>
      <c r="QU109" s="60"/>
      <c r="QV109" s="60"/>
      <c r="QW109" s="60"/>
      <c r="QX109" s="60"/>
      <c r="QY109" s="60"/>
      <c r="QZ109" s="60"/>
      <c r="RA109" s="60"/>
      <c r="RB109" s="60"/>
      <c r="RC109" s="60"/>
      <c r="RD109" s="60"/>
      <c r="RE109" s="60"/>
      <c r="RF109" s="60"/>
      <c r="RG109" s="60"/>
      <c r="RH109" s="60"/>
      <c r="RI109" s="60"/>
      <c r="RJ109" s="60"/>
      <c r="RK109" s="60"/>
      <c r="RL109" s="60"/>
      <c r="RM109" s="60"/>
      <c r="RN109" s="60"/>
      <c r="RO109" s="60"/>
      <c r="RP109" s="60"/>
      <c r="RQ109" s="60"/>
      <c r="RR109" s="60"/>
      <c r="RS109" s="60"/>
      <c r="RT109" s="60"/>
      <c r="RU109" s="60"/>
      <c r="RV109" s="60"/>
      <c r="RW109" s="60"/>
      <c r="RX109" s="60"/>
      <c r="RY109" s="60"/>
      <c r="RZ109" s="60"/>
      <c r="SA109" s="60"/>
      <c r="SB109" s="60"/>
      <c r="SC109" s="60"/>
      <c r="SD109" s="60"/>
      <c r="SE109" s="60"/>
      <c r="SF109" s="60"/>
      <c r="SG109" s="60"/>
      <c r="SH109" s="60"/>
      <c r="SI109" s="60"/>
      <c r="SJ109" s="60"/>
      <c r="SK109" s="60"/>
      <c r="SL109" s="60"/>
      <c r="SM109" s="60"/>
      <c r="SN109" s="60"/>
      <c r="SO109" s="60"/>
      <c r="SP109" s="60"/>
      <c r="SQ109" s="60"/>
      <c r="SR109" s="60"/>
      <c r="SS109" s="60"/>
      <c r="ST109" s="60"/>
      <c r="SU109" s="60"/>
      <c r="SV109" s="60"/>
      <c r="SW109" s="60"/>
      <c r="SX109" s="60"/>
      <c r="SY109" s="60"/>
      <c r="SZ109" s="60"/>
      <c r="TA109" s="60"/>
      <c r="TB109" s="60"/>
      <c r="TC109" s="60"/>
      <c r="TD109" s="60"/>
      <c r="TE109" s="60"/>
      <c r="TF109" s="60"/>
      <c r="TG109" s="60"/>
      <c r="TH109" s="60"/>
      <c r="TI109" s="60"/>
      <c r="TJ109" s="60"/>
      <c r="TK109" s="60"/>
      <c r="TL109" s="60"/>
      <c r="TM109" s="60"/>
      <c r="TN109" s="60"/>
      <c r="TO109" s="60"/>
      <c r="TP109" s="60"/>
      <c r="TQ109" s="60"/>
      <c r="TR109" s="60"/>
      <c r="TS109" s="60"/>
      <c r="TT109" s="60"/>
      <c r="TU109" s="60"/>
      <c r="TV109" s="60"/>
      <c r="TW109" s="60"/>
      <c r="TX109" s="60"/>
      <c r="TY109" s="60"/>
      <c r="TZ109" s="60"/>
      <c r="UA109" s="60"/>
      <c r="UB109" s="60"/>
      <c r="UC109" s="60"/>
      <c r="UD109" s="60"/>
      <c r="UE109" s="60"/>
      <c r="UF109" s="60"/>
      <c r="UG109" s="60"/>
      <c r="UH109" s="60"/>
      <c r="UI109" s="60"/>
      <c r="UJ109" s="60"/>
      <c r="UK109" s="60"/>
      <c r="UL109" s="60"/>
      <c r="UM109" s="60"/>
      <c r="UN109" s="60"/>
      <c r="UO109" s="60"/>
      <c r="UP109" s="60"/>
      <c r="UQ109" s="60"/>
      <c r="UR109" s="60"/>
      <c r="US109" s="60"/>
      <c r="UT109" s="60"/>
      <c r="UU109" s="60"/>
      <c r="UV109" s="60"/>
      <c r="UW109" s="60"/>
      <c r="UX109" s="60"/>
      <c r="UY109" s="60"/>
      <c r="UZ109" s="60"/>
      <c r="VA109" s="60"/>
      <c r="VB109" s="60"/>
      <c r="VC109" s="60"/>
      <c r="VD109" s="60"/>
      <c r="VE109" s="60"/>
      <c r="VF109" s="60"/>
      <c r="VG109" s="60"/>
      <c r="VH109" s="60"/>
      <c r="VI109" s="60"/>
      <c r="VJ109" s="60"/>
      <c r="VK109" s="60"/>
      <c r="VL109" s="60"/>
      <c r="VM109" s="60"/>
      <c r="VN109" s="60"/>
      <c r="VO109" s="60"/>
      <c r="VP109" s="60"/>
      <c r="VQ109" s="60"/>
      <c r="VR109" s="60"/>
      <c r="VS109" s="60"/>
      <c r="VT109" s="60"/>
      <c r="VU109" s="60"/>
      <c r="VV109" s="60"/>
      <c r="VW109" s="60"/>
      <c r="VX109" s="60"/>
      <c r="VY109" s="60"/>
      <c r="VZ109" s="60"/>
      <c r="WA109" s="60"/>
      <c r="WB109" s="60"/>
      <c r="WC109" s="60"/>
      <c r="WD109" s="60"/>
      <c r="WE109" s="60"/>
      <c r="WF109" s="60"/>
      <c r="WG109" s="60"/>
      <c r="WH109" s="60"/>
      <c r="WI109" s="60"/>
      <c r="WJ109" s="60"/>
      <c r="WK109" s="60"/>
      <c r="WL109" s="60"/>
      <c r="WM109" s="60"/>
      <c r="WN109" s="60"/>
      <c r="WO109" s="60"/>
      <c r="WP109" s="60"/>
      <c r="WQ109" s="60"/>
      <c r="WR109" s="60"/>
      <c r="WS109" s="60"/>
      <c r="WT109" s="60"/>
      <c r="WU109" s="60"/>
      <c r="WV109" s="60"/>
      <c r="WW109" s="60"/>
      <c r="WX109" s="60"/>
      <c r="WY109" s="60"/>
      <c r="WZ109" s="60"/>
      <c r="XA109" s="60"/>
      <c r="XB109" s="60"/>
      <c r="XC109" s="60"/>
      <c r="XD109" s="60"/>
      <c r="XE109" s="60"/>
      <c r="XF109" s="60"/>
      <c r="XG109" s="60"/>
      <c r="XH109" s="60"/>
      <c r="XI109" s="60"/>
      <c r="XJ109" s="60"/>
      <c r="XK109" s="60"/>
      <c r="XL109" s="60"/>
      <c r="XM109" s="60"/>
      <c r="XN109" s="60"/>
      <c r="XO109" s="60"/>
      <c r="XP109" s="60"/>
      <c r="XQ109" s="60"/>
      <c r="XR109" s="60"/>
      <c r="XS109" s="60"/>
      <c r="XT109" s="60"/>
      <c r="XU109" s="60"/>
      <c r="XV109" s="60"/>
      <c r="XW109" s="60"/>
      <c r="XX109" s="60"/>
      <c r="XY109" s="60"/>
      <c r="XZ109" s="60"/>
      <c r="YA109" s="60"/>
      <c r="YB109" s="60"/>
      <c r="YC109" s="60"/>
      <c r="YD109" s="60"/>
      <c r="YE109" s="60"/>
      <c r="YF109" s="60"/>
      <c r="YG109" s="60"/>
      <c r="YH109" s="60"/>
      <c r="YI109" s="60"/>
      <c r="YJ109" s="60"/>
      <c r="YK109" s="60"/>
      <c r="YL109" s="60"/>
      <c r="YM109" s="60"/>
      <c r="YN109" s="60"/>
      <c r="YO109" s="60"/>
      <c r="YP109" s="60"/>
      <c r="YQ109" s="60"/>
      <c r="YR109" s="60"/>
      <c r="YS109" s="60"/>
      <c r="YT109" s="60"/>
      <c r="YU109" s="60"/>
      <c r="YV109" s="60"/>
      <c r="YW109" s="60"/>
      <c r="YX109" s="60"/>
      <c r="YY109" s="60"/>
      <c r="YZ109" s="60"/>
      <c r="ZA109" s="60"/>
      <c r="ZB109" s="60"/>
      <c r="ZC109" s="60"/>
      <c r="ZD109" s="60"/>
      <c r="ZE109" s="60"/>
      <c r="ZF109" s="60"/>
      <c r="ZG109" s="60"/>
      <c r="ZH109" s="60"/>
      <c r="ZI109" s="60"/>
      <c r="ZJ109" s="60"/>
      <c r="ZK109" s="60"/>
      <c r="ZL109" s="60"/>
      <c r="ZM109" s="60"/>
      <c r="ZN109" s="60"/>
      <c r="ZO109" s="60"/>
      <c r="ZP109" s="60"/>
      <c r="ZQ109" s="60"/>
      <c r="ZR109" s="60"/>
      <c r="ZS109" s="60"/>
      <c r="ZT109" s="60"/>
      <c r="ZU109" s="60"/>
      <c r="ZV109" s="60"/>
      <c r="ZW109" s="60"/>
      <c r="ZX109" s="60"/>
      <c r="ZY109" s="60"/>
      <c r="ZZ109" s="60"/>
      <c r="AAA109" s="60"/>
      <c r="AAB109" s="60"/>
      <c r="AAC109" s="60"/>
      <c r="AAD109" s="60"/>
      <c r="AAE109" s="60"/>
      <c r="AAF109" s="60"/>
      <c r="AAG109" s="60"/>
      <c r="AAH109" s="60"/>
      <c r="AAI109" s="60"/>
      <c r="AAJ109" s="60"/>
      <c r="AAK109" s="60"/>
      <c r="AAL109" s="60"/>
      <c r="AAM109" s="60"/>
      <c r="AAN109" s="60"/>
      <c r="AAO109" s="60"/>
      <c r="AAP109" s="60"/>
      <c r="AAQ109" s="60"/>
      <c r="AAR109" s="60"/>
      <c r="AAS109" s="60"/>
      <c r="AAT109" s="60"/>
      <c r="AAU109" s="60"/>
      <c r="AAV109" s="60"/>
      <c r="AAW109" s="60"/>
      <c r="AAX109" s="60"/>
      <c r="AAY109" s="60"/>
      <c r="AAZ109" s="60"/>
      <c r="ABA109" s="60"/>
      <c r="ABB109" s="60"/>
      <c r="ABC109" s="60"/>
      <c r="ABD109" s="60"/>
      <c r="ABE109" s="60"/>
      <c r="ABF109" s="60"/>
      <c r="ABG109" s="60"/>
      <c r="ABH109" s="60"/>
      <c r="ABI109" s="60"/>
      <c r="ABJ109" s="60"/>
      <c r="ABK109" s="60"/>
      <c r="ABL109" s="60"/>
      <c r="ABM109" s="60"/>
      <c r="ABN109" s="60"/>
      <c r="ABO109" s="60"/>
      <c r="ABP109" s="60"/>
      <c r="ABQ109" s="60"/>
      <c r="ABR109" s="60"/>
      <c r="ABS109" s="60"/>
      <c r="ABT109" s="60"/>
      <c r="ABU109" s="60"/>
      <c r="ABV109" s="60"/>
      <c r="ABW109" s="60"/>
      <c r="ABX109" s="60"/>
      <c r="ABY109" s="60"/>
      <c r="ABZ109" s="60"/>
      <c r="ACA109" s="60"/>
      <c r="ACB109" s="60"/>
      <c r="ACC109" s="60"/>
      <c r="ACD109" s="60"/>
      <c r="ACE109" s="60"/>
      <c r="ACF109" s="60"/>
      <c r="ACG109" s="60"/>
      <c r="ACH109" s="60"/>
      <c r="ACI109" s="60"/>
      <c r="ACJ109" s="60"/>
      <c r="ACK109" s="60"/>
      <c r="ACL109" s="60"/>
      <c r="ACM109" s="60"/>
      <c r="ACN109" s="60"/>
      <c r="ACO109" s="60"/>
      <c r="ACP109" s="60"/>
      <c r="ACQ109" s="60"/>
      <c r="ACR109" s="60"/>
      <c r="ACS109" s="60"/>
      <c r="ACT109" s="60"/>
      <c r="ACU109" s="60"/>
      <c r="ACV109" s="60"/>
      <c r="ACW109" s="60"/>
      <c r="ACX109" s="60"/>
      <c r="ACY109" s="60"/>
      <c r="ACZ109" s="60"/>
      <c r="ADA109" s="60"/>
      <c r="ADB109" s="60"/>
      <c r="ADC109" s="60"/>
      <c r="ADD109" s="60"/>
      <c r="ADE109" s="60"/>
      <c r="ADF109" s="60"/>
      <c r="ADG109" s="60"/>
      <c r="ADH109" s="60"/>
      <c r="ADI109" s="60"/>
      <c r="ADJ109" s="60"/>
      <c r="ADK109" s="60"/>
      <c r="ADL109" s="60"/>
      <c r="ADM109" s="60"/>
      <c r="ADN109" s="60"/>
      <c r="ADO109" s="60"/>
      <c r="ADP109" s="60"/>
      <c r="ADQ109" s="60"/>
      <c r="ADR109" s="60"/>
      <c r="ADS109" s="60"/>
      <c r="ADT109" s="60"/>
      <c r="ADU109" s="60"/>
      <c r="ADV109" s="60"/>
      <c r="ADW109" s="60"/>
      <c r="ADX109" s="60"/>
      <c r="ADY109" s="60"/>
      <c r="ADZ109" s="60"/>
      <c r="AEA109" s="60"/>
      <c r="AEB109" s="60"/>
      <c r="AEC109" s="60"/>
      <c r="AED109" s="60"/>
      <c r="AEE109" s="60"/>
      <c r="AEF109" s="60"/>
      <c r="AEG109" s="60"/>
      <c r="AEH109" s="60"/>
      <c r="AEI109" s="60"/>
      <c r="AEJ109" s="60"/>
      <c r="AEK109" s="60"/>
      <c r="AEL109" s="60"/>
      <c r="AEM109" s="60"/>
      <c r="AEN109" s="60"/>
      <c r="AEO109" s="60"/>
      <c r="AEP109" s="60"/>
      <c r="AEQ109" s="60"/>
      <c r="AER109" s="60"/>
      <c r="AES109" s="60"/>
      <c r="AET109" s="60"/>
      <c r="AEU109" s="60"/>
      <c r="AEV109" s="60"/>
      <c r="AEW109" s="60"/>
      <c r="AEX109" s="60"/>
      <c r="AEY109" s="60"/>
      <c r="AEZ109" s="60"/>
      <c r="AFA109" s="60"/>
      <c r="AFB109" s="60"/>
      <c r="AFC109" s="60"/>
      <c r="AFD109" s="60"/>
      <c r="AFE109" s="60"/>
      <c r="AFF109" s="60"/>
      <c r="AFG109" s="60"/>
      <c r="AFH109" s="60"/>
      <c r="AFI109" s="60"/>
      <c r="AFJ109" s="60"/>
      <c r="AFK109" s="60"/>
      <c r="AFL109" s="60"/>
      <c r="AFM109" s="60"/>
      <c r="AFN109" s="60"/>
      <c r="AFO109" s="60"/>
      <c r="AFP109" s="60"/>
      <c r="AFQ109" s="60"/>
      <c r="AFR109" s="60"/>
      <c r="AFS109" s="60"/>
      <c r="AFT109" s="60"/>
      <c r="AFU109" s="60"/>
      <c r="AFV109" s="60"/>
      <c r="AFW109" s="60"/>
      <c r="AFX109" s="60"/>
      <c r="AFY109" s="60"/>
      <c r="AFZ109" s="60"/>
      <c r="AGA109" s="60"/>
      <c r="AGB109" s="60"/>
      <c r="AGC109" s="60"/>
      <c r="AGD109" s="60"/>
      <c r="AGE109" s="60"/>
      <c r="AGF109" s="60"/>
      <c r="AGG109" s="60"/>
      <c r="AGH109" s="60"/>
      <c r="AGI109" s="60"/>
      <c r="AGJ109" s="60"/>
      <c r="AGK109" s="60"/>
      <c r="AGL109" s="60"/>
      <c r="AGM109" s="60"/>
      <c r="AGN109" s="60"/>
      <c r="AGO109" s="60"/>
      <c r="AGP109" s="60"/>
      <c r="AGQ109" s="60"/>
      <c r="AGR109" s="60"/>
      <c r="AGS109" s="60"/>
      <c r="AGT109" s="60"/>
      <c r="AGU109" s="60"/>
      <c r="AGV109" s="60"/>
      <c r="AGW109" s="60"/>
      <c r="AGX109" s="60"/>
      <c r="AGY109" s="60"/>
      <c r="AGZ109" s="60"/>
      <c r="AHA109" s="60"/>
      <c r="AHB109" s="60"/>
      <c r="AHC109" s="60"/>
      <c r="AHD109" s="60"/>
      <c r="AHE109" s="60"/>
      <c r="AHF109" s="60"/>
      <c r="AHG109" s="60"/>
      <c r="AHH109" s="60"/>
      <c r="AHI109" s="60"/>
      <c r="AHJ109" s="60"/>
      <c r="AHK109" s="60"/>
      <c r="AHL109" s="60"/>
      <c r="AHM109" s="60"/>
      <c r="AHN109" s="60"/>
      <c r="AHO109" s="60"/>
      <c r="AHP109" s="60"/>
      <c r="AHQ109" s="60"/>
      <c r="AHR109" s="60"/>
      <c r="AHS109" s="60"/>
      <c r="AHT109" s="60"/>
      <c r="AHU109" s="60"/>
      <c r="AHV109" s="60"/>
      <c r="AHW109" s="60"/>
      <c r="AHX109" s="60"/>
      <c r="AHY109" s="60"/>
      <c r="AHZ109" s="60"/>
      <c r="AIA109" s="60"/>
      <c r="AIB109" s="60"/>
      <c r="AIC109" s="60"/>
      <c r="AID109" s="60"/>
      <c r="AIE109" s="60"/>
      <c r="AIF109" s="60"/>
      <c r="AIG109" s="60"/>
      <c r="AIH109" s="60"/>
      <c r="AII109" s="60"/>
      <c r="AIJ109" s="60"/>
      <c r="AIK109" s="60"/>
      <c r="AIL109" s="60"/>
      <c r="AIM109" s="60"/>
      <c r="AIN109" s="60"/>
      <c r="AIO109" s="60"/>
      <c r="AIP109" s="60"/>
      <c r="AIQ109" s="60"/>
      <c r="AIR109" s="60"/>
      <c r="AIS109" s="60"/>
      <c r="AIT109" s="60"/>
      <c r="AIU109" s="60"/>
      <c r="AIV109" s="60"/>
      <c r="AIW109" s="60"/>
      <c r="AIX109" s="60"/>
      <c r="AIY109" s="60"/>
      <c r="AIZ109" s="60"/>
      <c r="AJA109" s="60"/>
      <c r="AJB109" s="60"/>
      <c r="AJC109" s="60"/>
      <c r="AJD109" s="60"/>
      <c r="AJE109" s="60"/>
      <c r="AJF109" s="60"/>
      <c r="AJG109" s="60"/>
      <c r="AJH109" s="60"/>
      <c r="AJI109" s="60"/>
      <c r="AJJ109" s="60"/>
      <c r="AJK109" s="60"/>
      <c r="AJL109" s="60"/>
      <c r="AJM109" s="60"/>
      <c r="AJN109" s="60"/>
      <c r="AJO109" s="60"/>
      <c r="AJP109" s="60"/>
      <c r="AJQ109" s="60"/>
      <c r="AJR109" s="60"/>
      <c r="AJS109" s="60"/>
      <c r="AJT109" s="60"/>
      <c r="AJU109" s="60"/>
      <c r="AJV109" s="60"/>
      <c r="AJW109" s="60"/>
      <c r="AJX109" s="60"/>
      <c r="AJY109" s="60"/>
      <c r="AJZ109" s="60"/>
      <c r="AKA109" s="60"/>
      <c r="AKB109" s="60"/>
      <c r="AKC109" s="60"/>
      <c r="AKD109" s="60"/>
      <c r="AKE109" s="60"/>
      <c r="AKF109" s="60"/>
      <c r="AKG109" s="60"/>
      <c r="AKH109" s="60"/>
      <c r="AKI109" s="60"/>
      <c r="AKJ109" s="60"/>
      <c r="AKK109" s="60"/>
      <c r="AKL109" s="60"/>
      <c r="AKM109" s="60"/>
      <c r="AKN109" s="60"/>
      <c r="AKO109" s="60"/>
      <c r="AKP109" s="60"/>
      <c r="AKQ109" s="60"/>
      <c r="AKR109" s="60"/>
      <c r="AKS109" s="60"/>
      <c r="AKT109" s="60"/>
      <c r="AKU109" s="60"/>
      <c r="AKV109" s="60"/>
      <c r="AKW109" s="60"/>
      <c r="AKX109" s="60"/>
      <c r="AKY109" s="60"/>
      <c r="AKZ109" s="60"/>
      <c r="ALA109" s="60"/>
      <c r="ALB109" s="60"/>
      <c r="ALC109" s="60"/>
      <c r="ALD109" s="60"/>
      <c r="ALE109" s="60"/>
      <c r="ALF109" s="60"/>
      <c r="ALG109" s="60"/>
      <c r="ALH109" s="60"/>
      <c r="ALI109" s="60"/>
      <c r="ALJ109" s="60"/>
      <c r="ALK109" s="60"/>
      <c r="ALL109" s="60"/>
      <c r="ALM109" s="60"/>
      <c r="ALN109" s="60"/>
      <c r="ALO109" s="60"/>
      <c r="ALP109" s="60"/>
      <c r="ALQ109" s="60"/>
      <c r="ALR109" s="60"/>
      <c r="ALS109" s="60"/>
      <c r="ALT109" s="60"/>
      <c r="ALU109" s="60"/>
      <c r="ALV109" s="60"/>
      <c r="ALW109" s="60"/>
      <c r="ALX109" s="60"/>
      <c r="ALY109" s="60"/>
      <c r="ALZ109" s="60"/>
      <c r="AMA109" s="60"/>
      <c r="AMB109" s="60"/>
      <c r="AMC109" s="60"/>
      <c r="AMD109" s="60"/>
      <c r="AME109" s="60"/>
      <c r="AMF109" s="60"/>
      <c r="AMG109" s="60"/>
      <c r="AMH109" s="60"/>
      <c r="AMI109" s="60"/>
      <c r="AMJ109" s="60"/>
      <c r="AMK109" s="60"/>
    </row>
    <row r="110" spans="1:1025" ht="114.75" x14ac:dyDescent="0.2">
      <c r="A110" s="24" t="s">
        <v>105</v>
      </c>
      <c r="B110" s="54" t="s">
        <v>214</v>
      </c>
      <c r="C110" s="20" t="s">
        <v>215</v>
      </c>
      <c r="D110" s="18">
        <f t="shared" si="158"/>
        <v>7.1999999999999993</v>
      </c>
      <c r="E110" s="74">
        <v>0</v>
      </c>
      <c r="F110" s="74">
        <v>0</v>
      </c>
      <c r="G110" s="70">
        <v>7.1999999999999993</v>
      </c>
      <c r="H110" s="74">
        <v>0</v>
      </c>
      <c r="I110" s="18">
        <v>0</v>
      </c>
      <c r="J110" s="74">
        <v>0</v>
      </c>
      <c r="K110" s="74">
        <v>0</v>
      </c>
      <c r="L110" s="18">
        <v>0</v>
      </c>
      <c r="M110" s="74">
        <v>0</v>
      </c>
      <c r="N110" s="18">
        <f t="shared" ref="N110" si="314">I110-D110</f>
        <v>-7.1999999999999993</v>
      </c>
      <c r="O110" s="18" t="s">
        <v>32</v>
      </c>
      <c r="P110" s="18">
        <f t="shared" ref="P110" si="315">J110-E110</f>
        <v>0</v>
      </c>
      <c r="Q110" s="74" t="s">
        <v>32</v>
      </c>
      <c r="R110" s="18">
        <f t="shared" ref="R110" si="316">K110-F110</f>
        <v>0</v>
      </c>
      <c r="S110" s="74" t="s">
        <v>32</v>
      </c>
      <c r="T110" s="18">
        <f t="shared" ref="T110" si="317">L110-G110</f>
        <v>-7.1999999999999993</v>
      </c>
      <c r="U110" s="70" t="s">
        <v>32</v>
      </c>
      <c r="V110" s="74">
        <f t="shared" ref="V110" si="318">M110-H110</f>
        <v>0</v>
      </c>
      <c r="W110" s="74" t="s">
        <v>32</v>
      </c>
      <c r="X110" s="56"/>
    </row>
    <row r="111" spans="1:1025" s="59" customFormat="1" ht="15.75" x14ac:dyDescent="0.25">
      <c r="A111" s="23" t="s">
        <v>216</v>
      </c>
      <c r="B111" s="20" t="s">
        <v>123</v>
      </c>
      <c r="C111" s="20" t="s">
        <v>31</v>
      </c>
      <c r="D111" s="71">
        <f t="shared" si="158"/>
        <v>80.965648811999998</v>
      </c>
      <c r="E111" s="71">
        <f t="shared" ref="E111" si="319">SUM(E112)</f>
        <v>0</v>
      </c>
      <c r="F111" s="71">
        <f t="shared" ref="F111" si="320">SUM(F112)</f>
        <v>0</v>
      </c>
      <c r="G111" s="71">
        <v>80.965648811999998</v>
      </c>
      <c r="H111" s="71">
        <f t="shared" ref="H111" si="321">SUM(H112)</f>
        <v>0</v>
      </c>
      <c r="I111" s="71">
        <f t="shared" ref="I111" si="322">SUM(I112)</f>
        <v>0</v>
      </c>
      <c r="J111" s="71">
        <f t="shared" ref="J111" si="323">SUM(J112)</f>
        <v>0</v>
      </c>
      <c r="K111" s="71">
        <f t="shared" ref="K111" si="324">SUM(K112)</f>
        <v>0</v>
      </c>
      <c r="L111" s="71">
        <f t="shared" ref="L111" si="325">SUM(L112)</f>
        <v>0</v>
      </c>
      <c r="M111" s="71">
        <f t="shared" ref="M111" si="326">SUM(M112)</f>
        <v>0</v>
      </c>
      <c r="N111" s="71">
        <f t="shared" ref="N111" si="327">SUM(N112)</f>
        <v>-80.965648811999998</v>
      </c>
      <c r="O111" s="71" t="s">
        <v>32</v>
      </c>
      <c r="P111" s="71">
        <f t="shared" ref="P111" si="328">SUM(P112)</f>
        <v>0</v>
      </c>
      <c r="Q111" s="71" t="s">
        <v>32</v>
      </c>
      <c r="R111" s="71">
        <f t="shared" ref="R111" si="329">SUM(R112)</f>
        <v>0</v>
      </c>
      <c r="S111" s="71" t="s">
        <v>32</v>
      </c>
      <c r="T111" s="71">
        <f t="shared" ref="T111" si="330">SUM(T112)</f>
        <v>-80.965648811999998</v>
      </c>
      <c r="U111" s="71" t="s">
        <v>32</v>
      </c>
      <c r="V111" s="71">
        <f t="shared" ref="V111" si="331">SUM(V112)</f>
        <v>0</v>
      </c>
      <c r="W111" s="71" t="s">
        <v>32</v>
      </c>
      <c r="X111" s="63"/>
      <c r="Y111" s="60"/>
      <c r="Z111" s="60"/>
      <c r="AA111" s="60"/>
      <c r="AB111" s="60"/>
      <c r="AC111" s="60"/>
      <c r="AD111" s="60"/>
      <c r="AE111" s="60"/>
      <c r="AF111" s="60"/>
      <c r="AG111" s="60"/>
      <c r="AH111" s="60"/>
      <c r="AI111" s="60"/>
      <c r="AJ111" s="60"/>
      <c r="AK111" s="60"/>
      <c r="AL111" s="60"/>
      <c r="AM111" s="60"/>
      <c r="AN111" s="60"/>
      <c r="AO111" s="60"/>
      <c r="AP111" s="60"/>
      <c r="AQ111" s="60"/>
      <c r="AR111" s="60"/>
      <c r="AS111" s="60"/>
      <c r="AT111" s="60"/>
      <c r="AU111" s="60"/>
      <c r="AV111" s="60"/>
      <c r="AW111" s="60"/>
      <c r="AX111" s="60"/>
      <c r="AY111" s="60"/>
      <c r="AZ111" s="60"/>
      <c r="BA111" s="60"/>
      <c r="BB111" s="60"/>
      <c r="BC111" s="60"/>
      <c r="BD111" s="60"/>
      <c r="BE111" s="60"/>
      <c r="BF111" s="60"/>
      <c r="BG111" s="60"/>
      <c r="BH111" s="60"/>
      <c r="BI111" s="60"/>
      <c r="BJ111" s="60"/>
      <c r="BK111" s="60"/>
      <c r="BL111" s="60"/>
      <c r="BM111" s="60"/>
      <c r="BN111" s="60"/>
      <c r="BO111" s="60"/>
      <c r="BP111" s="60"/>
      <c r="BQ111" s="60"/>
      <c r="BR111" s="60"/>
      <c r="BS111" s="60"/>
      <c r="BT111" s="60"/>
      <c r="BU111" s="60"/>
      <c r="BV111" s="60"/>
      <c r="BW111" s="60"/>
      <c r="BX111" s="60"/>
      <c r="BY111" s="60"/>
      <c r="BZ111" s="60"/>
      <c r="CA111" s="60"/>
      <c r="CB111" s="60"/>
      <c r="CC111" s="60"/>
      <c r="CD111" s="60"/>
      <c r="CE111" s="60"/>
      <c r="CF111" s="60"/>
      <c r="CG111" s="60"/>
      <c r="CH111" s="60"/>
      <c r="CI111" s="60"/>
      <c r="CJ111" s="60"/>
      <c r="CK111" s="60"/>
      <c r="CL111" s="60"/>
      <c r="CM111" s="60"/>
      <c r="CN111" s="60"/>
      <c r="CO111" s="60"/>
      <c r="CP111" s="60"/>
      <c r="CQ111" s="60"/>
      <c r="CR111" s="60"/>
      <c r="CS111" s="60"/>
      <c r="CT111" s="60"/>
      <c r="CU111" s="60"/>
      <c r="CV111" s="60"/>
      <c r="CW111" s="60"/>
      <c r="CX111" s="60"/>
      <c r="CY111" s="60"/>
      <c r="CZ111" s="60"/>
      <c r="DA111" s="60"/>
      <c r="DB111" s="60"/>
      <c r="DC111" s="60"/>
      <c r="DD111" s="60"/>
      <c r="DE111" s="60"/>
      <c r="DF111" s="60"/>
      <c r="DG111" s="60"/>
      <c r="DH111" s="60"/>
      <c r="DI111" s="60"/>
      <c r="DJ111" s="60"/>
      <c r="DK111" s="60"/>
      <c r="DL111" s="60"/>
      <c r="DM111" s="60"/>
      <c r="DN111" s="60"/>
      <c r="DO111" s="60"/>
      <c r="DP111" s="60"/>
      <c r="DQ111" s="60"/>
      <c r="DR111" s="60"/>
      <c r="DS111" s="60"/>
      <c r="DT111" s="60"/>
      <c r="DU111" s="60"/>
      <c r="DV111" s="60"/>
      <c r="DW111" s="60"/>
      <c r="DX111" s="60"/>
      <c r="DY111" s="60"/>
      <c r="DZ111" s="60"/>
      <c r="EA111" s="60"/>
      <c r="EB111" s="60"/>
      <c r="EC111" s="60"/>
      <c r="ED111" s="60"/>
      <c r="EE111" s="60"/>
      <c r="EF111" s="60"/>
      <c r="EG111" s="60"/>
      <c r="EH111" s="60"/>
      <c r="EI111" s="60"/>
      <c r="EJ111" s="60"/>
      <c r="EK111" s="60"/>
      <c r="EL111" s="60"/>
      <c r="EM111" s="60"/>
      <c r="EN111" s="60"/>
      <c r="EO111" s="60"/>
      <c r="EP111" s="60"/>
      <c r="EQ111" s="60"/>
      <c r="ER111" s="60"/>
      <c r="ES111" s="60"/>
      <c r="ET111" s="60"/>
      <c r="EU111" s="60"/>
      <c r="EV111" s="60"/>
      <c r="EW111" s="60"/>
      <c r="EX111" s="60"/>
      <c r="EY111" s="60"/>
      <c r="EZ111" s="60"/>
      <c r="FA111" s="60"/>
      <c r="FB111" s="60"/>
      <c r="FC111" s="60"/>
      <c r="FD111" s="60"/>
      <c r="FE111" s="60"/>
      <c r="FF111" s="60"/>
      <c r="FG111" s="60"/>
      <c r="FH111" s="60"/>
      <c r="FI111" s="60"/>
      <c r="FJ111" s="60"/>
      <c r="FK111" s="60"/>
      <c r="FL111" s="60"/>
      <c r="FM111" s="60"/>
      <c r="FN111" s="60"/>
      <c r="FO111" s="60"/>
      <c r="FP111" s="60"/>
      <c r="FQ111" s="60"/>
      <c r="FR111" s="60"/>
      <c r="FS111" s="60"/>
      <c r="FT111" s="60"/>
      <c r="FU111" s="60"/>
      <c r="FV111" s="60"/>
      <c r="FW111" s="60"/>
      <c r="FX111" s="60"/>
      <c r="FY111" s="60"/>
      <c r="FZ111" s="60"/>
      <c r="GA111" s="60"/>
      <c r="GB111" s="60"/>
      <c r="GC111" s="60"/>
      <c r="GD111" s="60"/>
      <c r="GE111" s="60"/>
      <c r="GF111" s="60"/>
      <c r="GG111" s="60"/>
      <c r="GH111" s="60"/>
      <c r="GI111" s="60"/>
      <c r="GJ111" s="60"/>
      <c r="GK111" s="60"/>
      <c r="GL111" s="60"/>
      <c r="GM111" s="60"/>
      <c r="GN111" s="60"/>
      <c r="GO111" s="60"/>
      <c r="GP111" s="60"/>
      <c r="GQ111" s="60"/>
      <c r="GR111" s="60"/>
      <c r="GS111" s="60"/>
      <c r="GT111" s="60"/>
      <c r="GU111" s="60"/>
      <c r="GV111" s="60"/>
      <c r="GW111" s="60"/>
      <c r="GX111" s="60"/>
      <c r="GY111" s="60"/>
      <c r="GZ111" s="60"/>
      <c r="HA111" s="60"/>
      <c r="HB111" s="60"/>
      <c r="HC111" s="60"/>
      <c r="HD111" s="60"/>
      <c r="HE111" s="60"/>
      <c r="HF111" s="60"/>
      <c r="HG111" s="60"/>
      <c r="HH111" s="60"/>
      <c r="HI111" s="60"/>
      <c r="HJ111" s="60"/>
      <c r="HK111" s="60"/>
      <c r="HL111" s="60"/>
      <c r="HM111" s="60"/>
      <c r="HN111" s="60"/>
      <c r="HO111" s="60"/>
      <c r="HP111" s="60"/>
      <c r="HQ111" s="60"/>
      <c r="HR111" s="60"/>
      <c r="HS111" s="60"/>
      <c r="HT111" s="60"/>
      <c r="HU111" s="60"/>
      <c r="HV111" s="60"/>
      <c r="HW111" s="60"/>
      <c r="HX111" s="60"/>
      <c r="HY111" s="60"/>
      <c r="HZ111" s="60"/>
      <c r="IA111" s="60"/>
      <c r="IB111" s="60"/>
      <c r="IC111" s="60"/>
      <c r="ID111" s="60"/>
      <c r="IE111" s="60"/>
      <c r="IF111" s="60"/>
      <c r="IG111" s="60"/>
      <c r="IH111" s="60"/>
      <c r="II111" s="60"/>
      <c r="IJ111" s="60"/>
      <c r="IK111" s="60"/>
      <c r="IL111" s="60"/>
      <c r="IM111" s="60"/>
      <c r="IN111" s="60"/>
      <c r="IO111" s="60"/>
      <c r="IP111" s="60"/>
      <c r="IQ111" s="60"/>
      <c r="IR111" s="60"/>
      <c r="IS111" s="60"/>
      <c r="IT111" s="60"/>
      <c r="IU111" s="60"/>
      <c r="IV111" s="60"/>
      <c r="IW111" s="60"/>
      <c r="IX111" s="60"/>
      <c r="IY111" s="60"/>
      <c r="IZ111" s="60"/>
      <c r="JA111" s="60"/>
      <c r="JB111" s="60"/>
      <c r="JC111" s="60"/>
      <c r="JD111" s="60"/>
      <c r="JE111" s="60"/>
      <c r="JF111" s="60"/>
      <c r="JG111" s="60"/>
      <c r="JH111" s="60"/>
      <c r="JI111" s="60"/>
      <c r="JJ111" s="60"/>
      <c r="JK111" s="60"/>
      <c r="JL111" s="60"/>
      <c r="JM111" s="60"/>
      <c r="JN111" s="60"/>
      <c r="JO111" s="60"/>
      <c r="JP111" s="60"/>
      <c r="JQ111" s="60"/>
      <c r="JR111" s="60"/>
      <c r="JS111" s="60"/>
      <c r="JT111" s="60"/>
      <c r="JU111" s="60"/>
      <c r="JV111" s="60"/>
      <c r="JW111" s="60"/>
      <c r="JX111" s="60"/>
      <c r="JY111" s="60"/>
      <c r="JZ111" s="60"/>
      <c r="KA111" s="60"/>
      <c r="KB111" s="60"/>
      <c r="KC111" s="60"/>
      <c r="KD111" s="60"/>
      <c r="KE111" s="60"/>
      <c r="KF111" s="60"/>
      <c r="KG111" s="60"/>
      <c r="KH111" s="60"/>
      <c r="KI111" s="60"/>
      <c r="KJ111" s="60"/>
      <c r="KK111" s="60"/>
      <c r="KL111" s="60"/>
      <c r="KM111" s="60"/>
      <c r="KN111" s="60"/>
      <c r="KO111" s="60"/>
      <c r="KP111" s="60"/>
      <c r="KQ111" s="60"/>
      <c r="KR111" s="60"/>
      <c r="KS111" s="60"/>
      <c r="KT111" s="60"/>
      <c r="KU111" s="60"/>
      <c r="KV111" s="60"/>
      <c r="KW111" s="60"/>
      <c r="KX111" s="60"/>
      <c r="KY111" s="60"/>
      <c r="KZ111" s="60"/>
      <c r="LA111" s="60"/>
      <c r="LB111" s="60"/>
      <c r="LC111" s="60"/>
      <c r="LD111" s="60"/>
      <c r="LE111" s="60"/>
      <c r="LF111" s="60"/>
      <c r="LG111" s="60"/>
      <c r="LH111" s="60"/>
      <c r="LI111" s="60"/>
      <c r="LJ111" s="60"/>
      <c r="LK111" s="60"/>
      <c r="LL111" s="60"/>
      <c r="LM111" s="60"/>
      <c r="LN111" s="60"/>
      <c r="LO111" s="60"/>
      <c r="LP111" s="60"/>
      <c r="LQ111" s="60"/>
      <c r="LR111" s="60"/>
      <c r="LS111" s="60"/>
      <c r="LT111" s="60"/>
      <c r="LU111" s="60"/>
      <c r="LV111" s="60"/>
      <c r="LW111" s="60"/>
      <c r="LX111" s="60"/>
      <c r="LY111" s="60"/>
      <c r="LZ111" s="60"/>
      <c r="MA111" s="60"/>
      <c r="MB111" s="60"/>
      <c r="MC111" s="60"/>
      <c r="MD111" s="60"/>
      <c r="ME111" s="60"/>
      <c r="MF111" s="60"/>
      <c r="MG111" s="60"/>
      <c r="MH111" s="60"/>
      <c r="MI111" s="60"/>
      <c r="MJ111" s="60"/>
      <c r="MK111" s="60"/>
      <c r="ML111" s="60"/>
      <c r="MM111" s="60"/>
      <c r="MN111" s="60"/>
      <c r="MO111" s="60"/>
      <c r="MP111" s="60"/>
      <c r="MQ111" s="60"/>
      <c r="MR111" s="60"/>
      <c r="MS111" s="60"/>
      <c r="MT111" s="60"/>
      <c r="MU111" s="60"/>
      <c r="MV111" s="60"/>
      <c r="MW111" s="60"/>
      <c r="MX111" s="60"/>
      <c r="MY111" s="60"/>
      <c r="MZ111" s="60"/>
      <c r="NA111" s="60"/>
      <c r="NB111" s="60"/>
      <c r="NC111" s="60"/>
      <c r="ND111" s="60"/>
      <c r="NE111" s="60"/>
      <c r="NF111" s="60"/>
      <c r="NG111" s="60"/>
      <c r="NH111" s="60"/>
      <c r="NI111" s="60"/>
      <c r="NJ111" s="60"/>
      <c r="NK111" s="60"/>
      <c r="NL111" s="60"/>
      <c r="NM111" s="60"/>
      <c r="NN111" s="60"/>
      <c r="NO111" s="60"/>
      <c r="NP111" s="60"/>
      <c r="NQ111" s="60"/>
      <c r="NR111" s="60"/>
      <c r="NS111" s="60"/>
      <c r="NT111" s="60"/>
      <c r="NU111" s="60"/>
      <c r="NV111" s="60"/>
      <c r="NW111" s="60"/>
      <c r="NX111" s="60"/>
      <c r="NY111" s="60"/>
      <c r="NZ111" s="60"/>
      <c r="OA111" s="60"/>
      <c r="OB111" s="60"/>
      <c r="OC111" s="60"/>
      <c r="OD111" s="60"/>
      <c r="OE111" s="60"/>
      <c r="OF111" s="60"/>
      <c r="OG111" s="60"/>
      <c r="OH111" s="60"/>
      <c r="OI111" s="60"/>
      <c r="OJ111" s="60"/>
      <c r="OK111" s="60"/>
      <c r="OL111" s="60"/>
      <c r="OM111" s="60"/>
      <c r="ON111" s="60"/>
      <c r="OO111" s="60"/>
      <c r="OP111" s="60"/>
      <c r="OQ111" s="60"/>
      <c r="OR111" s="60"/>
      <c r="OS111" s="60"/>
      <c r="OT111" s="60"/>
      <c r="OU111" s="60"/>
      <c r="OV111" s="60"/>
      <c r="OW111" s="60"/>
      <c r="OX111" s="60"/>
      <c r="OY111" s="60"/>
      <c r="OZ111" s="60"/>
      <c r="PA111" s="60"/>
      <c r="PB111" s="60"/>
      <c r="PC111" s="60"/>
      <c r="PD111" s="60"/>
      <c r="PE111" s="60"/>
      <c r="PF111" s="60"/>
      <c r="PG111" s="60"/>
      <c r="PH111" s="60"/>
      <c r="PI111" s="60"/>
      <c r="PJ111" s="60"/>
      <c r="PK111" s="60"/>
      <c r="PL111" s="60"/>
      <c r="PM111" s="60"/>
      <c r="PN111" s="60"/>
      <c r="PO111" s="60"/>
      <c r="PP111" s="60"/>
      <c r="PQ111" s="60"/>
      <c r="PR111" s="60"/>
      <c r="PS111" s="60"/>
      <c r="PT111" s="60"/>
      <c r="PU111" s="60"/>
      <c r="PV111" s="60"/>
      <c r="PW111" s="60"/>
      <c r="PX111" s="60"/>
      <c r="PY111" s="60"/>
      <c r="PZ111" s="60"/>
      <c r="QA111" s="60"/>
      <c r="QB111" s="60"/>
      <c r="QC111" s="60"/>
      <c r="QD111" s="60"/>
      <c r="QE111" s="60"/>
      <c r="QF111" s="60"/>
      <c r="QG111" s="60"/>
      <c r="QH111" s="60"/>
      <c r="QI111" s="60"/>
      <c r="QJ111" s="60"/>
      <c r="QK111" s="60"/>
      <c r="QL111" s="60"/>
      <c r="QM111" s="60"/>
      <c r="QN111" s="60"/>
      <c r="QO111" s="60"/>
      <c r="QP111" s="60"/>
      <c r="QQ111" s="60"/>
      <c r="QR111" s="60"/>
      <c r="QS111" s="60"/>
      <c r="QT111" s="60"/>
      <c r="QU111" s="60"/>
      <c r="QV111" s="60"/>
      <c r="QW111" s="60"/>
      <c r="QX111" s="60"/>
      <c r="QY111" s="60"/>
      <c r="QZ111" s="60"/>
      <c r="RA111" s="60"/>
      <c r="RB111" s="60"/>
      <c r="RC111" s="60"/>
      <c r="RD111" s="60"/>
      <c r="RE111" s="60"/>
      <c r="RF111" s="60"/>
      <c r="RG111" s="60"/>
      <c r="RH111" s="60"/>
      <c r="RI111" s="60"/>
      <c r="RJ111" s="60"/>
      <c r="RK111" s="60"/>
      <c r="RL111" s="60"/>
      <c r="RM111" s="60"/>
      <c r="RN111" s="60"/>
      <c r="RO111" s="60"/>
      <c r="RP111" s="60"/>
      <c r="RQ111" s="60"/>
      <c r="RR111" s="60"/>
      <c r="RS111" s="60"/>
      <c r="RT111" s="60"/>
      <c r="RU111" s="60"/>
      <c r="RV111" s="60"/>
      <c r="RW111" s="60"/>
      <c r="RX111" s="60"/>
      <c r="RY111" s="60"/>
      <c r="RZ111" s="60"/>
      <c r="SA111" s="60"/>
      <c r="SB111" s="60"/>
      <c r="SC111" s="60"/>
      <c r="SD111" s="60"/>
      <c r="SE111" s="60"/>
      <c r="SF111" s="60"/>
      <c r="SG111" s="60"/>
      <c r="SH111" s="60"/>
      <c r="SI111" s="60"/>
      <c r="SJ111" s="60"/>
      <c r="SK111" s="60"/>
      <c r="SL111" s="60"/>
      <c r="SM111" s="60"/>
      <c r="SN111" s="60"/>
      <c r="SO111" s="60"/>
      <c r="SP111" s="60"/>
      <c r="SQ111" s="60"/>
      <c r="SR111" s="60"/>
      <c r="SS111" s="60"/>
      <c r="ST111" s="60"/>
      <c r="SU111" s="60"/>
      <c r="SV111" s="60"/>
      <c r="SW111" s="60"/>
      <c r="SX111" s="60"/>
      <c r="SY111" s="60"/>
      <c r="SZ111" s="60"/>
      <c r="TA111" s="60"/>
      <c r="TB111" s="60"/>
      <c r="TC111" s="60"/>
      <c r="TD111" s="60"/>
      <c r="TE111" s="60"/>
      <c r="TF111" s="60"/>
      <c r="TG111" s="60"/>
      <c r="TH111" s="60"/>
      <c r="TI111" s="60"/>
      <c r="TJ111" s="60"/>
      <c r="TK111" s="60"/>
      <c r="TL111" s="60"/>
      <c r="TM111" s="60"/>
      <c r="TN111" s="60"/>
      <c r="TO111" s="60"/>
      <c r="TP111" s="60"/>
      <c r="TQ111" s="60"/>
      <c r="TR111" s="60"/>
      <c r="TS111" s="60"/>
      <c r="TT111" s="60"/>
      <c r="TU111" s="60"/>
      <c r="TV111" s="60"/>
      <c r="TW111" s="60"/>
      <c r="TX111" s="60"/>
      <c r="TY111" s="60"/>
      <c r="TZ111" s="60"/>
      <c r="UA111" s="60"/>
      <c r="UB111" s="60"/>
      <c r="UC111" s="60"/>
      <c r="UD111" s="60"/>
      <c r="UE111" s="60"/>
      <c r="UF111" s="60"/>
      <c r="UG111" s="60"/>
      <c r="UH111" s="60"/>
      <c r="UI111" s="60"/>
      <c r="UJ111" s="60"/>
      <c r="UK111" s="60"/>
      <c r="UL111" s="60"/>
      <c r="UM111" s="60"/>
      <c r="UN111" s="60"/>
      <c r="UO111" s="60"/>
      <c r="UP111" s="60"/>
      <c r="UQ111" s="60"/>
      <c r="UR111" s="60"/>
      <c r="US111" s="60"/>
      <c r="UT111" s="60"/>
      <c r="UU111" s="60"/>
      <c r="UV111" s="60"/>
      <c r="UW111" s="60"/>
      <c r="UX111" s="60"/>
      <c r="UY111" s="60"/>
      <c r="UZ111" s="60"/>
      <c r="VA111" s="60"/>
      <c r="VB111" s="60"/>
      <c r="VC111" s="60"/>
      <c r="VD111" s="60"/>
      <c r="VE111" s="60"/>
      <c r="VF111" s="60"/>
      <c r="VG111" s="60"/>
      <c r="VH111" s="60"/>
      <c r="VI111" s="60"/>
      <c r="VJ111" s="60"/>
      <c r="VK111" s="60"/>
      <c r="VL111" s="60"/>
      <c r="VM111" s="60"/>
      <c r="VN111" s="60"/>
      <c r="VO111" s="60"/>
      <c r="VP111" s="60"/>
      <c r="VQ111" s="60"/>
      <c r="VR111" s="60"/>
      <c r="VS111" s="60"/>
      <c r="VT111" s="60"/>
      <c r="VU111" s="60"/>
      <c r="VV111" s="60"/>
      <c r="VW111" s="60"/>
      <c r="VX111" s="60"/>
      <c r="VY111" s="60"/>
      <c r="VZ111" s="60"/>
      <c r="WA111" s="60"/>
      <c r="WB111" s="60"/>
      <c r="WC111" s="60"/>
      <c r="WD111" s="60"/>
      <c r="WE111" s="60"/>
      <c r="WF111" s="60"/>
      <c r="WG111" s="60"/>
      <c r="WH111" s="60"/>
      <c r="WI111" s="60"/>
      <c r="WJ111" s="60"/>
      <c r="WK111" s="60"/>
      <c r="WL111" s="60"/>
      <c r="WM111" s="60"/>
      <c r="WN111" s="60"/>
      <c r="WO111" s="60"/>
      <c r="WP111" s="60"/>
      <c r="WQ111" s="60"/>
      <c r="WR111" s="60"/>
      <c r="WS111" s="60"/>
      <c r="WT111" s="60"/>
      <c r="WU111" s="60"/>
      <c r="WV111" s="60"/>
      <c r="WW111" s="60"/>
      <c r="WX111" s="60"/>
      <c r="WY111" s="60"/>
      <c r="WZ111" s="60"/>
      <c r="XA111" s="60"/>
      <c r="XB111" s="60"/>
      <c r="XC111" s="60"/>
      <c r="XD111" s="60"/>
      <c r="XE111" s="60"/>
      <c r="XF111" s="60"/>
      <c r="XG111" s="60"/>
      <c r="XH111" s="60"/>
      <c r="XI111" s="60"/>
      <c r="XJ111" s="60"/>
      <c r="XK111" s="60"/>
      <c r="XL111" s="60"/>
      <c r="XM111" s="60"/>
      <c r="XN111" s="60"/>
      <c r="XO111" s="60"/>
      <c r="XP111" s="60"/>
      <c r="XQ111" s="60"/>
      <c r="XR111" s="60"/>
      <c r="XS111" s="60"/>
      <c r="XT111" s="60"/>
      <c r="XU111" s="60"/>
      <c r="XV111" s="60"/>
      <c r="XW111" s="60"/>
      <c r="XX111" s="60"/>
      <c r="XY111" s="60"/>
      <c r="XZ111" s="60"/>
      <c r="YA111" s="60"/>
      <c r="YB111" s="60"/>
      <c r="YC111" s="60"/>
      <c r="YD111" s="60"/>
      <c r="YE111" s="60"/>
      <c r="YF111" s="60"/>
      <c r="YG111" s="60"/>
      <c r="YH111" s="60"/>
      <c r="YI111" s="60"/>
      <c r="YJ111" s="60"/>
      <c r="YK111" s="60"/>
      <c r="YL111" s="60"/>
      <c r="YM111" s="60"/>
      <c r="YN111" s="60"/>
      <c r="YO111" s="60"/>
      <c r="YP111" s="60"/>
      <c r="YQ111" s="60"/>
      <c r="YR111" s="60"/>
      <c r="YS111" s="60"/>
      <c r="YT111" s="60"/>
      <c r="YU111" s="60"/>
      <c r="YV111" s="60"/>
      <c r="YW111" s="60"/>
      <c r="YX111" s="60"/>
      <c r="YY111" s="60"/>
      <c r="YZ111" s="60"/>
      <c r="ZA111" s="60"/>
      <c r="ZB111" s="60"/>
      <c r="ZC111" s="60"/>
      <c r="ZD111" s="60"/>
      <c r="ZE111" s="60"/>
      <c r="ZF111" s="60"/>
      <c r="ZG111" s="60"/>
      <c r="ZH111" s="60"/>
      <c r="ZI111" s="60"/>
      <c r="ZJ111" s="60"/>
      <c r="ZK111" s="60"/>
      <c r="ZL111" s="60"/>
      <c r="ZM111" s="60"/>
      <c r="ZN111" s="60"/>
      <c r="ZO111" s="60"/>
      <c r="ZP111" s="60"/>
      <c r="ZQ111" s="60"/>
      <c r="ZR111" s="60"/>
      <c r="ZS111" s="60"/>
      <c r="ZT111" s="60"/>
      <c r="ZU111" s="60"/>
      <c r="ZV111" s="60"/>
      <c r="ZW111" s="60"/>
      <c r="ZX111" s="60"/>
      <c r="ZY111" s="60"/>
      <c r="ZZ111" s="60"/>
      <c r="AAA111" s="60"/>
      <c r="AAB111" s="60"/>
      <c r="AAC111" s="60"/>
      <c r="AAD111" s="60"/>
      <c r="AAE111" s="60"/>
      <c r="AAF111" s="60"/>
      <c r="AAG111" s="60"/>
      <c r="AAH111" s="60"/>
      <c r="AAI111" s="60"/>
      <c r="AAJ111" s="60"/>
      <c r="AAK111" s="60"/>
      <c r="AAL111" s="60"/>
      <c r="AAM111" s="60"/>
      <c r="AAN111" s="60"/>
      <c r="AAO111" s="60"/>
      <c r="AAP111" s="60"/>
      <c r="AAQ111" s="60"/>
      <c r="AAR111" s="60"/>
      <c r="AAS111" s="60"/>
      <c r="AAT111" s="60"/>
      <c r="AAU111" s="60"/>
      <c r="AAV111" s="60"/>
      <c r="AAW111" s="60"/>
      <c r="AAX111" s="60"/>
      <c r="AAY111" s="60"/>
      <c r="AAZ111" s="60"/>
      <c r="ABA111" s="60"/>
      <c r="ABB111" s="60"/>
      <c r="ABC111" s="60"/>
      <c r="ABD111" s="60"/>
      <c r="ABE111" s="60"/>
      <c r="ABF111" s="60"/>
      <c r="ABG111" s="60"/>
      <c r="ABH111" s="60"/>
      <c r="ABI111" s="60"/>
      <c r="ABJ111" s="60"/>
      <c r="ABK111" s="60"/>
      <c r="ABL111" s="60"/>
      <c r="ABM111" s="60"/>
      <c r="ABN111" s="60"/>
      <c r="ABO111" s="60"/>
      <c r="ABP111" s="60"/>
      <c r="ABQ111" s="60"/>
      <c r="ABR111" s="60"/>
      <c r="ABS111" s="60"/>
      <c r="ABT111" s="60"/>
      <c r="ABU111" s="60"/>
      <c r="ABV111" s="60"/>
      <c r="ABW111" s="60"/>
      <c r="ABX111" s="60"/>
      <c r="ABY111" s="60"/>
      <c r="ABZ111" s="60"/>
      <c r="ACA111" s="60"/>
      <c r="ACB111" s="60"/>
      <c r="ACC111" s="60"/>
      <c r="ACD111" s="60"/>
      <c r="ACE111" s="60"/>
      <c r="ACF111" s="60"/>
      <c r="ACG111" s="60"/>
      <c r="ACH111" s="60"/>
      <c r="ACI111" s="60"/>
      <c r="ACJ111" s="60"/>
      <c r="ACK111" s="60"/>
      <c r="ACL111" s="60"/>
      <c r="ACM111" s="60"/>
      <c r="ACN111" s="60"/>
      <c r="ACO111" s="60"/>
      <c r="ACP111" s="60"/>
      <c r="ACQ111" s="60"/>
      <c r="ACR111" s="60"/>
      <c r="ACS111" s="60"/>
      <c r="ACT111" s="60"/>
      <c r="ACU111" s="60"/>
      <c r="ACV111" s="60"/>
      <c r="ACW111" s="60"/>
      <c r="ACX111" s="60"/>
      <c r="ACY111" s="60"/>
      <c r="ACZ111" s="60"/>
      <c r="ADA111" s="60"/>
      <c r="ADB111" s="60"/>
      <c r="ADC111" s="60"/>
      <c r="ADD111" s="60"/>
      <c r="ADE111" s="60"/>
      <c r="ADF111" s="60"/>
      <c r="ADG111" s="60"/>
      <c r="ADH111" s="60"/>
      <c r="ADI111" s="60"/>
      <c r="ADJ111" s="60"/>
      <c r="ADK111" s="60"/>
      <c r="ADL111" s="60"/>
      <c r="ADM111" s="60"/>
      <c r="ADN111" s="60"/>
      <c r="ADO111" s="60"/>
      <c r="ADP111" s="60"/>
      <c r="ADQ111" s="60"/>
      <c r="ADR111" s="60"/>
      <c r="ADS111" s="60"/>
      <c r="ADT111" s="60"/>
      <c r="ADU111" s="60"/>
      <c r="ADV111" s="60"/>
      <c r="ADW111" s="60"/>
      <c r="ADX111" s="60"/>
      <c r="ADY111" s="60"/>
      <c r="ADZ111" s="60"/>
      <c r="AEA111" s="60"/>
      <c r="AEB111" s="60"/>
      <c r="AEC111" s="60"/>
      <c r="AED111" s="60"/>
      <c r="AEE111" s="60"/>
      <c r="AEF111" s="60"/>
      <c r="AEG111" s="60"/>
      <c r="AEH111" s="60"/>
      <c r="AEI111" s="60"/>
      <c r="AEJ111" s="60"/>
      <c r="AEK111" s="60"/>
      <c r="AEL111" s="60"/>
      <c r="AEM111" s="60"/>
      <c r="AEN111" s="60"/>
      <c r="AEO111" s="60"/>
      <c r="AEP111" s="60"/>
      <c r="AEQ111" s="60"/>
      <c r="AER111" s="60"/>
      <c r="AES111" s="60"/>
      <c r="AET111" s="60"/>
      <c r="AEU111" s="60"/>
      <c r="AEV111" s="60"/>
      <c r="AEW111" s="60"/>
      <c r="AEX111" s="60"/>
      <c r="AEY111" s="60"/>
      <c r="AEZ111" s="60"/>
      <c r="AFA111" s="60"/>
      <c r="AFB111" s="60"/>
      <c r="AFC111" s="60"/>
      <c r="AFD111" s="60"/>
      <c r="AFE111" s="60"/>
      <c r="AFF111" s="60"/>
      <c r="AFG111" s="60"/>
      <c r="AFH111" s="60"/>
      <c r="AFI111" s="60"/>
      <c r="AFJ111" s="60"/>
      <c r="AFK111" s="60"/>
      <c r="AFL111" s="60"/>
      <c r="AFM111" s="60"/>
      <c r="AFN111" s="60"/>
      <c r="AFO111" s="60"/>
      <c r="AFP111" s="60"/>
      <c r="AFQ111" s="60"/>
      <c r="AFR111" s="60"/>
      <c r="AFS111" s="60"/>
      <c r="AFT111" s="60"/>
      <c r="AFU111" s="60"/>
      <c r="AFV111" s="60"/>
      <c r="AFW111" s="60"/>
      <c r="AFX111" s="60"/>
      <c r="AFY111" s="60"/>
      <c r="AFZ111" s="60"/>
      <c r="AGA111" s="60"/>
      <c r="AGB111" s="60"/>
      <c r="AGC111" s="60"/>
      <c r="AGD111" s="60"/>
      <c r="AGE111" s="60"/>
      <c r="AGF111" s="60"/>
      <c r="AGG111" s="60"/>
      <c r="AGH111" s="60"/>
      <c r="AGI111" s="60"/>
      <c r="AGJ111" s="60"/>
      <c r="AGK111" s="60"/>
      <c r="AGL111" s="60"/>
      <c r="AGM111" s="60"/>
      <c r="AGN111" s="60"/>
      <c r="AGO111" s="60"/>
      <c r="AGP111" s="60"/>
      <c r="AGQ111" s="60"/>
      <c r="AGR111" s="60"/>
      <c r="AGS111" s="60"/>
      <c r="AGT111" s="60"/>
      <c r="AGU111" s="60"/>
      <c r="AGV111" s="60"/>
      <c r="AGW111" s="60"/>
      <c r="AGX111" s="60"/>
      <c r="AGY111" s="60"/>
      <c r="AGZ111" s="60"/>
      <c r="AHA111" s="60"/>
      <c r="AHB111" s="60"/>
      <c r="AHC111" s="60"/>
      <c r="AHD111" s="60"/>
      <c r="AHE111" s="60"/>
      <c r="AHF111" s="60"/>
      <c r="AHG111" s="60"/>
      <c r="AHH111" s="60"/>
      <c r="AHI111" s="60"/>
      <c r="AHJ111" s="60"/>
      <c r="AHK111" s="60"/>
      <c r="AHL111" s="60"/>
      <c r="AHM111" s="60"/>
      <c r="AHN111" s="60"/>
      <c r="AHO111" s="60"/>
      <c r="AHP111" s="60"/>
      <c r="AHQ111" s="60"/>
      <c r="AHR111" s="60"/>
      <c r="AHS111" s="60"/>
      <c r="AHT111" s="60"/>
      <c r="AHU111" s="60"/>
      <c r="AHV111" s="60"/>
      <c r="AHW111" s="60"/>
      <c r="AHX111" s="60"/>
      <c r="AHY111" s="60"/>
      <c r="AHZ111" s="60"/>
      <c r="AIA111" s="60"/>
      <c r="AIB111" s="60"/>
      <c r="AIC111" s="60"/>
      <c r="AID111" s="60"/>
      <c r="AIE111" s="60"/>
      <c r="AIF111" s="60"/>
      <c r="AIG111" s="60"/>
      <c r="AIH111" s="60"/>
      <c r="AII111" s="60"/>
      <c r="AIJ111" s="60"/>
      <c r="AIK111" s="60"/>
      <c r="AIL111" s="60"/>
      <c r="AIM111" s="60"/>
      <c r="AIN111" s="60"/>
      <c r="AIO111" s="60"/>
      <c r="AIP111" s="60"/>
      <c r="AIQ111" s="60"/>
      <c r="AIR111" s="60"/>
      <c r="AIS111" s="60"/>
      <c r="AIT111" s="60"/>
      <c r="AIU111" s="60"/>
      <c r="AIV111" s="60"/>
      <c r="AIW111" s="60"/>
      <c r="AIX111" s="60"/>
      <c r="AIY111" s="60"/>
      <c r="AIZ111" s="60"/>
      <c r="AJA111" s="60"/>
      <c r="AJB111" s="60"/>
      <c r="AJC111" s="60"/>
      <c r="AJD111" s="60"/>
      <c r="AJE111" s="60"/>
      <c r="AJF111" s="60"/>
      <c r="AJG111" s="60"/>
      <c r="AJH111" s="60"/>
      <c r="AJI111" s="60"/>
      <c r="AJJ111" s="60"/>
      <c r="AJK111" s="60"/>
      <c r="AJL111" s="60"/>
      <c r="AJM111" s="60"/>
      <c r="AJN111" s="60"/>
      <c r="AJO111" s="60"/>
      <c r="AJP111" s="60"/>
      <c r="AJQ111" s="60"/>
      <c r="AJR111" s="60"/>
      <c r="AJS111" s="60"/>
      <c r="AJT111" s="60"/>
      <c r="AJU111" s="60"/>
      <c r="AJV111" s="60"/>
      <c r="AJW111" s="60"/>
      <c r="AJX111" s="60"/>
      <c r="AJY111" s="60"/>
      <c r="AJZ111" s="60"/>
      <c r="AKA111" s="60"/>
      <c r="AKB111" s="60"/>
      <c r="AKC111" s="60"/>
      <c r="AKD111" s="60"/>
      <c r="AKE111" s="60"/>
      <c r="AKF111" s="60"/>
      <c r="AKG111" s="60"/>
      <c r="AKH111" s="60"/>
      <c r="AKI111" s="60"/>
      <c r="AKJ111" s="60"/>
      <c r="AKK111" s="60"/>
      <c r="AKL111" s="60"/>
      <c r="AKM111" s="60"/>
      <c r="AKN111" s="60"/>
      <c r="AKO111" s="60"/>
      <c r="AKP111" s="60"/>
      <c r="AKQ111" s="60"/>
      <c r="AKR111" s="60"/>
      <c r="AKS111" s="60"/>
      <c r="AKT111" s="60"/>
      <c r="AKU111" s="60"/>
      <c r="AKV111" s="60"/>
      <c r="AKW111" s="60"/>
      <c r="AKX111" s="60"/>
      <c r="AKY111" s="60"/>
      <c r="AKZ111" s="60"/>
      <c r="ALA111" s="60"/>
      <c r="ALB111" s="60"/>
      <c r="ALC111" s="60"/>
      <c r="ALD111" s="60"/>
      <c r="ALE111" s="60"/>
      <c r="ALF111" s="60"/>
      <c r="ALG111" s="60"/>
      <c r="ALH111" s="60"/>
      <c r="ALI111" s="60"/>
      <c r="ALJ111" s="60"/>
      <c r="ALK111" s="60"/>
      <c r="ALL111" s="60"/>
      <c r="ALM111" s="60"/>
      <c r="ALN111" s="60"/>
      <c r="ALO111" s="60"/>
      <c r="ALP111" s="60"/>
      <c r="ALQ111" s="60"/>
      <c r="ALR111" s="60"/>
      <c r="ALS111" s="60"/>
      <c r="ALT111" s="60"/>
      <c r="ALU111" s="60"/>
      <c r="ALV111" s="60"/>
      <c r="ALW111" s="60"/>
      <c r="ALX111" s="60"/>
      <c r="ALY111" s="60"/>
      <c r="ALZ111" s="60"/>
      <c r="AMA111" s="60"/>
      <c r="AMB111" s="60"/>
      <c r="AMC111" s="60"/>
      <c r="AMD111" s="60"/>
      <c r="AME111" s="60"/>
      <c r="AMF111" s="60"/>
      <c r="AMG111" s="60"/>
      <c r="AMH111" s="60"/>
      <c r="AMI111" s="60"/>
      <c r="AMJ111" s="60"/>
      <c r="AMK111" s="60"/>
    </row>
    <row r="112" spans="1:1025" ht="51" x14ac:dyDescent="0.2">
      <c r="A112" s="24" t="s">
        <v>216</v>
      </c>
      <c r="B112" s="54" t="s">
        <v>217</v>
      </c>
      <c r="C112" s="20" t="s">
        <v>218</v>
      </c>
      <c r="D112" s="18">
        <f t="shared" si="158"/>
        <v>80.965648811999998</v>
      </c>
      <c r="E112" s="74">
        <v>0</v>
      </c>
      <c r="F112" s="74">
        <v>0</v>
      </c>
      <c r="G112" s="70">
        <v>80.965648811999998</v>
      </c>
      <c r="H112" s="74">
        <v>0</v>
      </c>
      <c r="I112" s="18">
        <v>0</v>
      </c>
      <c r="J112" s="74">
        <v>0</v>
      </c>
      <c r="K112" s="74">
        <v>0</v>
      </c>
      <c r="L112" s="18">
        <v>0</v>
      </c>
      <c r="M112" s="74">
        <v>0</v>
      </c>
      <c r="N112" s="18">
        <f t="shared" ref="N112" si="332">I112-D112</f>
        <v>-80.965648811999998</v>
      </c>
      <c r="O112" s="18" t="s">
        <v>32</v>
      </c>
      <c r="P112" s="18">
        <f t="shared" ref="P112" si="333">J112-E112</f>
        <v>0</v>
      </c>
      <c r="Q112" s="74" t="s">
        <v>32</v>
      </c>
      <c r="R112" s="18">
        <f t="shared" ref="R112" si="334">K112-F112</f>
        <v>0</v>
      </c>
      <c r="S112" s="74" t="s">
        <v>32</v>
      </c>
      <c r="T112" s="18">
        <f t="shared" ref="T112" si="335">L112-G112</f>
        <v>-80.965648811999998</v>
      </c>
      <c r="U112" s="70" t="s">
        <v>32</v>
      </c>
      <c r="V112" s="74">
        <f t="shared" ref="V112" si="336">M112-H112</f>
        <v>0</v>
      </c>
      <c r="W112" s="74" t="s">
        <v>32</v>
      </c>
      <c r="X112" s="56"/>
    </row>
    <row r="113" spans="1:1025" s="59" customFormat="1" ht="15.75" x14ac:dyDescent="0.25">
      <c r="A113" s="23" t="s">
        <v>219</v>
      </c>
      <c r="B113" s="20" t="s">
        <v>157</v>
      </c>
      <c r="C113" s="20" t="s">
        <v>31</v>
      </c>
      <c r="D113" s="71">
        <f t="shared" si="158"/>
        <v>5.3999999999999995</v>
      </c>
      <c r="E113" s="71">
        <f t="shared" ref="E113" si="337">SUM(E114)</f>
        <v>0</v>
      </c>
      <c r="F113" s="71">
        <f t="shared" ref="F113" si="338">SUM(F114)</f>
        <v>0</v>
      </c>
      <c r="G113" s="71">
        <v>5.3999999999999995</v>
      </c>
      <c r="H113" s="71">
        <f t="shared" ref="H113" si="339">SUM(H114)</f>
        <v>0</v>
      </c>
      <c r="I113" s="71">
        <f t="shared" ref="I113" si="340">SUM(I114)</f>
        <v>0</v>
      </c>
      <c r="J113" s="71">
        <f t="shared" ref="J113" si="341">SUM(J114)</f>
        <v>0</v>
      </c>
      <c r="K113" s="71">
        <f t="shared" ref="K113" si="342">SUM(K114)</f>
        <v>0</v>
      </c>
      <c r="L113" s="71">
        <f t="shared" ref="L113" si="343">SUM(L114)</f>
        <v>0</v>
      </c>
      <c r="M113" s="71">
        <f t="shared" ref="M113" si="344">SUM(M114)</f>
        <v>0</v>
      </c>
      <c r="N113" s="71">
        <f t="shared" ref="N113" si="345">SUM(N114)</f>
        <v>-5.3999999999999995</v>
      </c>
      <c r="O113" s="71" t="s">
        <v>32</v>
      </c>
      <c r="P113" s="71">
        <f t="shared" ref="P113" si="346">SUM(P114)</f>
        <v>0</v>
      </c>
      <c r="Q113" s="71" t="s">
        <v>32</v>
      </c>
      <c r="R113" s="71">
        <f t="shared" ref="R113" si="347">SUM(R114)</f>
        <v>0</v>
      </c>
      <c r="S113" s="71" t="s">
        <v>32</v>
      </c>
      <c r="T113" s="71">
        <f t="shared" ref="T113" si="348">SUM(T114)</f>
        <v>-5.3999999999999995</v>
      </c>
      <c r="U113" s="71" t="s">
        <v>32</v>
      </c>
      <c r="V113" s="71">
        <f t="shared" ref="V113" si="349">SUM(V114)</f>
        <v>0</v>
      </c>
      <c r="W113" s="71" t="s">
        <v>32</v>
      </c>
      <c r="X113" s="63"/>
      <c r="Y113" s="60"/>
      <c r="Z113" s="60"/>
      <c r="AA113" s="60"/>
      <c r="AB113" s="60"/>
      <c r="AC113" s="60"/>
      <c r="AD113" s="60"/>
      <c r="AE113" s="60"/>
      <c r="AF113" s="60"/>
      <c r="AG113" s="60"/>
      <c r="AH113" s="60"/>
      <c r="AI113" s="60"/>
      <c r="AJ113" s="60"/>
      <c r="AK113" s="60"/>
      <c r="AL113" s="60"/>
      <c r="AM113" s="60"/>
      <c r="AN113" s="60"/>
      <c r="AO113" s="60"/>
      <c r="AP113" s="60"/>
      <c r="AQ113" s="60"/>
      <c r="AR113" s="60"/>
      <c r="AS113" s="60"/>
      <c r="AT113" s="60"/>
      <c r="AU113" s="60"/>
      <c r="AV113" s="60"/>
      <c r="AW113" s="60"/>
      <c r="AX113" s="60"/>
      <c r="AY113" s="60"/>
      <c r="AZ113" s="60"/>
      <c r="BA113" s="60"/>
      <c r="BB113" s="60"/>
      <c r="BC113" s="60"/>
      <c r="BD113" s="60"/>
      <c r="BE113" s="60"/>
      <c r="BF113" s="60"/>
      <c r="BG113" s="60"/>
      <c r="BH113" s="60"/>
      <c r="BI113" s="60"/>
      <c r="BJ113" s="60"/>
      <c r="BK113" s="60"/>
      <c r="BL113" s="60"/>
      <c r="BM113" s="60"/>
      <c r="BN113" s="60"/>
      <c r="BO113" s="60"/>
      <c r="BP113" s="60"/>
      <c r="BQ113" s="60"/>
      <c r="BR113" s="60"/>
      <c r="BS113" s="60"/>
      <c r="BT113" s="60"/>
      <c r="BU113" s="60"/>
      <c r="BV113" s="60"/>
      <c r="BW113" s="60"/>
      <c r="BX113" s="60"/>
      <c r="BY113" s="60"/>
      <c r="BZ113" s="60"/>
      <c r="CA113" s="60"/>
      <c r="CB113" s="60"/>
      <c r="CC113" s="60"/>
      <c r="CD113" s="60"/>
      <c r="CE113" s="60"/>
      <c r="CF113" s="60"/>
      <c r="CG113" s="60"/>
      <c r="CH113" s="60"/>
      <c r="CI113" s="60"/>
      <c r="CJ113" s="60"/>
      <c r="CK113" s="60"/>
      <c r="CL113" s="60"/>
      <c r="CM113" s="60"/>
      <c r="CN113" s="60"/>
      <c r="CO113" s="60"/>
      <c r="CP113" s="60"/>
      <c r="CQ113" s="60"/>
      <c r="CR113" s="60"/>
      <c r="CS113" s="60"/>
      <c r="CT113" s="60"/>
      <c r="CU113" s="60"/>
      <c r="CV113" s="60"/>
      <c r="CW113" s="60"/>
      <c r="CX113" s="60"/>
      <c r="CY113" s="60"/>
      <c r="CZ113" s="60"/>
      <c r="DA113" s="60"/>
      <c r="DB113" s="60"/>
      <c r="DC113" s="60"/>
      <c r="DD113" s="60"/>
      <c r="DE113" s="60"/>
      <c r="DF113" s="60"/>
      <c r="DG113" s="60"/>
      <c r="DH113" s="60"/>
      <c r="DI113" s="60"/>
      <c r="DJ113" s="60"/>
      <c r="DK113" s="60"/>
      <c r="DL113" s="60"/>
      <c r="DM113" s="60"/>
      <c r="DN113" s="60"/>
      <c r="DO113" s="60"/>
      <c r="DP113" s="60"/>
      <c r="DQ113" s="60"/>
      <c r="DR113" s="60"/>
      <c r="DS113" s="60"/>
      <c r="DT113" s="60"/>
      <c r="DU113" s="60"/>
      <c r="DV113" s="60"/>
      <c r="DW113" s="60"/>
      <c r="DX113" s="60"/>
      <c r="DY113" s="60"/>
      <c r="DZ113" s="60"/>
      <c r="EA113" s="60"/>
      <c r="EB113" s="60"/>
      <c r="EC113" s="60"/>
      <c r="ED113" s="60"/>
      <c r="EE113" s="60"/>
      <c r="EF113" s="60"/>
      <c r="EG113" s="60"/>
      <c r="EH113" s="60"/>
      <c r="EI113" s="60"/>
      <c r="EJ113" s="60"/>
      <c r="EK113" s="60"/>
      <c r="EL113" s="60"/>
      <c r="EM113" s="60"/>
      <c r="EN113" s="60"/>
      <c r="EO113" s="60"/>
      <c r="EP113" s="60"/>
      <c r="EQ113" s="60"/>
      <c r="ER113" s="60"/>
      <c r="ES113" s="60"/>
      <c r="ET113" s="60"/>
      <c r="EU113" s="60"/>
      <c r="EV113" s="60"/>
      <c r="EW113" s="60"/>
      <c r="EX113" s="60"/>
      <c r="EY113" s="60"/>
      <c r="EZ113" s="60"/>
      <c r="FA113" s="60"/>
      <c r="FB113" s="60"/>
      <c r="FC113" s="60"/>
      <c r="FD113" s="60"/>
      <c r="FE113" s="60"/>
      <c r="FF113" s="60"/>
      <c r="FG113" s="60"/>
      <c r="FH113" s="60"/>
      <c r="FI113" s="60"/>
      <c r="FJ113" s="60"/>
      <c r="FK113" s="60"/>
      <c r="FL113" s="60"/>
      <c r="FM113" s="60"/>
      <c r="FN113" s="60"/>
      <c r="FO113" s="60"/>
      <c r="FP113" s="60"/>
      <c r="FQ113" s="60"/>
      <c r="FR113" s="60"/>
      <c r="FS113" s="60"/>
      <c r="FT113" s="60"/>
      <c r="FU113" s="60"/>
      <c r="FV113" s="60"/>
      <c r="FW113" s="60"/>
      <c r="FX113" s="60"/>
      <c r="FY113" s="60"/>
      <c r="FZ113" s="60"/>
      <c r="GA113" s="60"/>
      <c r="GB113" s="60"/>
      <c r="GC113" s="60"/>
      <c r="GD113" s="60"/>
      <c r="GE113" s="60"/>
      <c r="GF113" s="60"/>
      <c r="GG113" s="60"/>
      <c r="GH113" s="60"/>
      <c r="GI113" s="60"/>
      <c r="GJ113" s="60"/>
      <c r="GK113" s="60"/>
      <c r="GL113" s="60"/>
      <c r="GM113" s="60"/>
      <c r="GN113" s="60"/>
      <c r="GO113" s="60"/>
      <c r="GP113" s="60"/>
      <c r="GQ113" s="60"/>
      <c r="GR113" s="60"/>
      <c r="GS113" s="60"/>
      <c r="GT113" s="60"/>
      <c r="GU113" s="60"/>
      <c r="GV113" s="60"/>
      <c r="GW113" s="60"/>
      <c r="GX113" s="60"/>
      <c r="GY113" s="60"/>
      <c r="GZ113" s="60"/>
      <c r="HA113" s="60"/>
      <c r="HB113" s="60"/>
      <c r="HC113" s="60"/>
      <c r="HD113" s="60"/>
      <c r="HE113" s="60"/>
      <c r="HF113" s="60"/>
      <c r="HG113" s="60"/>
      <c r="HH113" s="60"/>
      <c r="HI113" s="60"/>
      <c r="HJ113" s="60"/>
      <c r="HK113" s="60"/>
      <c r="HL113" s="60"/>
      <c r="HM113" s="60"/>
      <c r="HN113" s="60"/>
      <c r="HO113" s="60"/>
      <c r="HP113" s="60"/>
      <c r="HQ113" s="60"/>
      <c r="HR113" s="60"/>
      <c r="HS113" s="60"/>
      <c r="HT113" s="60"/>
      <c r="HU113" s="60"/>
      <c r="HV113" s="60"/>
      <c r="HW113" s="60"/>
      <c r="HX113" s="60"/>
      <c r="HY113" s="60"/>
      <c r="HZ113" s="60"/>
      <c r="IA113" s="60"/>
      <c r="IB113" s="60"/>
      <c r="IC113" s="60"/>
      <c r="ID113" s="60"/>
      <c r="IE113" s="60"/>
      <c r="IF113" s="60"/>
      <c r="IG113" s="60"/>
      <c r="IH113" s="60"/>
      <c r="II113" s="60"/>
      <c r="IJ113" s="60"/>
      <c r="IK113" s="60"/>
      <c r="IL113" s="60"/>
      <c r="IM113" s="60"/>
      <c r="IN113" s="60"/>
      <c r="IO113" s="60"/>
      <c r="IP113" s="60"/>
      <c r="IQ113" s="60"/>
      <c r="IR113" s="60"/>
      <c r="IS113" s="60"/>
      <c r="IT113" s="60"/>
      <c r="IU113" s="60"/>
      <c r="IV113" s="60"/>
      <c r="IW113" s="60"/>
      <c r="IX113" s="60"/>
      <c r="IY113" s="60"/>
      <c r="IZ113" s="60"/>
      <c r="JA113" s="60"/>
      <c r="JB113" s="60"/>
      <c r="JC113" s="60"/>
      <c r="JD113" s="60"/>
      <c r="JE113" s="60"/>
      <c r="JF113" s="60"/>
      <c r="JG113" s="60"/>
      <c r="JH113" s="60"/>
      <c r="JI113" s="60"/>
      <c r="JJ113" s="60"/>
      <c r="JK113" s="60"/>
      <c r="JL113" s="60"/>
      <c r="JM113" s="60"/>
      <c r="JN113" s="60"/>
      <c r="JO113" s="60"/>
      <c r="JP113" s="60"/>
      <c r="JQ113" s="60"/>
      <c r="JR113" s="60"/>
      <c r="JS113" s="60"/>
      <c r="JT113" s="60"/>
      <c r="JU113" s="60"/>
      <c r="JV113" s="60"/>
      <c r="JW113" s="60"/>
      <c r="JX113" s="60"/>
      <c r="JY113" s="60"/>
      <c r="JZ113" s="60"/>
      <c r="KA113" s="60"/>
      <c r="KB113" s="60"/>
      <c r="KC113" s="60"/>
      <c r="KD113" s="60"/>
      <c r="KE113" s="60"/>
      <c r="KF113" s="60"/>
      <c r="KG113" s="60"/>
      <c r="KH113" s="60"/>
      <c r="KI113" s="60"/>
      <c r="KJ113" s="60"/>
      <c r="KK113" s="60"/>
      <c r="KL113" s="60"/>
      <c r="KM113" s="60"/>
      <c r="KN113" s="60"/>
      <c r="KO113" s="60"/>
      <c r="KP113" s="60"/>
      <c r="KQ113" s="60"/>
      <c r="KR113" s="60"/>
      <c r="KS113" s="60"/>
      <c r="KT113" s="60"/>
      <c r="KU113" s="60"/>
      <c r="KV113" s="60"/>
      <c r="KW113" s="60"/>
      <c r="KX113" s="60"/>
      <c r="KY113" s="60"/>
      <c r="KZ113" s="60"/>
      <c r="LA113" s="60"/>
      <c r="LB113" s="60"/>
      <c r="LC113" s="60"/>
      <c r="LD113" s="60"/>
      <c r="LE113" s="60"/>
      <c r="LF113" s="60"/>
      <c r="LG113" s="60"/>
      <c r="LH113" s="60"/>
      <c r="LI113" s="60"/>
      <c r="LJ113" s="60"/>
      <c r="LK113" s="60"/>
      <c r="LL113" s="60"/>
      <c r="LM113" s="60"/>
      <c r="LN113" s="60"/>
      <c r="LO113" s="60"/>
      <c r="LP113" s="60"/>
      <c r="LQ113" s="60"/>
      <c r="LR113" s="60"/>
      <c r="LS113" s="60"/>
      <c r="LT113" s="60"/>
      <c r="LU113" s="60"/>
      <c r="LV113" s="60"/>
      <c r="LW113" s="60"/>
      <c r="LX113" s="60"/>
      <c r="LY113" s="60"/>
      <c r="LZ113" s="60"/>
      <c r="MA113" s="60"/>
      <c r="MB113" s="60"/>
      <c r="MC113" s="60"/>
      <c r="MD113" s="60"/>
      <c r="ME113" s="60"/>
      <c r="MF113" s="60"/>
      <c r="MG113" s="60"/>
      <c r="MH113" s="60"/>
      <c r="MI113" s="60"/>
      <c r="MJ113" s="60"/>
      <c r="MK113" s="60"/>
      <c r="ML113" s="60"/>
      <c r="MM113" s="60"/>
      <c r="MN113" s="60"/>
      <c r="MO113" s="60"/>
      <c r="MP113" s="60"/>
      <c r="MQ113" s="60"/>
      <c r="MR113" s="60"/>
      <c r="MS113" s="60"/>
      <c r="MT113" s="60"/>
      <c r="MU113" s="60"/>
      <c r="MV113" s="60"/>
      <c r="MW113" s="60"/>
      <c r="MX113" s="60"/>
      <c r="MY113" s="60"/>
      <c r="MZ113" s="60"/>
      <c r="NA113" s="60"/>
      <c r="NB113" s="60"/>
      <c r="NC113" s="60"/>
      <c r="ND113" s="60"/>
      <c r="NE113" s="60"/>
      <c r="NF113" s="60"/>
      <c r="NG113" s="60"/>
      <c r="NH113" s="60"/>
      <c r="NI113" s="60"/>
      <c r="NJ113" s="60"/>
      <c r="NK113" s="60"/>
      <c r="NL113" s="60"/>
      <c r="NM113" s="60"/>
      <c r="NN113" s="60"/>
      <c r="NO113" s="60"/>
      <c r="NP113" s="60"/>
      <c r="NQ113" s="60"/>
      <c r="NR113" s="60"/>
      <c r="NS113" s="60"/>
      <c r="NT113" s="60"/>
      <c r="NU113" s="60"/>
      <c r="NV113" s="60"/>
      <c r="NW113" s="60"/>
      <c r="NX113" s="60"/>
      <c r="NY113" s="60"/>
      <c r="NZ113" s="60"/>
      <c r="OA113" s="60"/>
      <c r="OB113" s="60"/>
      <c r="OC113" s="60"/>
      <c r="OD113" s="60"/>
      <c r="OE113" s="60"/>
      <c r="OF113" s="60"/>
      <c r="OG113" s="60"/>
      <c r="OH113" s="60"/>
      <c r="OI113" s="60"/>
      <c r="OJ113" s="60"/>
      <c r="OK113" s="60"/>
      <c r="OL113" s="60"/>
      <c r="OM113" s="60"/>
      <c r="ON113" s="60"/>
      <c r="OO113" s="60"/>
      <c r="OP113" s="60"/>
      <c r="OQ113" s="60"/>
      <c r="OR113" s="60"/>
      <c r="OS113" s="60"/>
      <c r="OT113" s="60"/>
      <c r="OU113" s="60"/>
      <c r="OV113" s="60"/>
      <c r="OW113" s="60"/>
      <c r="OX113" s="60"/>
      <c r="OY113" s="60"/>
      <c r="OZ113" s="60"/>
      <c r="PA113" s="60"/>
      <c r="PB113" s="60"/>
      <c r="PC113" s="60"/>
      <c r="PD113" s="60"/>
      <c r="PE113" s="60"/>
      <c r="PF113" s="60"/>
      <c r="PG113" s="60"/>
      <c r="PH113" s="60"/>
      <c r="PI113" s="60"/>
      <c r="PJ113" s="60"/>
      <c r="PK113" s="60"/>
      <c r="PL113" s="60"/>
      <c r="PM113" s="60"/>
      <c r="PN113" s="60"/>
      <c r="PO113" s="60"/>
      <c r="PP113" s="60"/>
      <c r="PQ113" s="60"/>
      <c r="PR113" s="60"/>
      <c r="PS113" s="60"/>
      <c r="PT113" s="60"/>
      <c r="PU113" s="60"/>
      <c r="PV113" s="60"/>
      <c r="PW113" s="60"/>
      <c r="PX113" s="60"/>
      <c r="PY113" s="60"/>
      <c r="PZ113" s="60"/>
      <c r="QA113" s="60"/>
      <c r="QB113" s="60"/>
      <c r="QC113" s="60"/>
      <c r="QD113" s="60"/>
      <c r="QE113" s="60"/>
      <c r="QF113" s="60"/>
      <c r="QG113" s="60"/>
      <c r="QH113" s="60"/>
      <c r="QI113" s="60"/>
      <c r="QJ113" s="60"/>
      <c r="QK113" s="60"/>
      <c r="QL113" s="60"/>
      <c r="QM113" s="60"/>
      <c r="QN113" s="60"/>
      <c r="QO113" s="60"/>
      <c r="QP113" s="60"/>
      <c r="QQ113" s="60"/>
      <c r="QR113" s="60"/>
      <c r="QS113" s="60"/>
      <c r="QT113" s="60"/>
      <c r="QU113" s="60"/>
      <c r="QV113" s="60"/>
      <c r="QW113" s="60"/>
      <c r="QX113" s="60"/>
      <c r="QY113" s="60"/>
      <c r="QZ113" s="60"/>
      <c r="RA113" s="60"/>
      <c r="RB113" s="60"/>
      <c r="RC113" s="60"/>
      <c r="RD113" s="60"/>
      <c r="RE113" s="60"/>
      <c r="RF113" s="60"/>
      <c r="RG113" s="60"/>
      <c r="RH113" s="60"/>
      <c r="RI113" s="60"/>
      <c r="RJ113" s="60"/>
      <c r="RK113" s="60"/>
      <c r="RL113" s="60"/>
      <c r="RM113" s="60"/>
      <c r="RN113" s="60"/>
      <c r="RO113" s="60"/>
      <c r="RP113" s="60"/>
      <c r="RQ113" s="60"/>
      <c r="RR113" s="60"/>
      <c r="RS113" s="60"/>
      <c r="RT113" s="60"/>
      <c r="RU113" s="60"/>
      <c r="RV113" s="60"/>
      <c r="RW113" s="60"/>
      <c r="RX113" s="60"/>
      <c r="RY113" s="60"/>
      <c r="RZ113" s="60"/>
      <c r="SA113" s="60"/>
      <c r="SB113" s="60"/>
      <c r="SC113" s="60"/>
      <c r="SD113" s="60"/>
      <c r="SE113" s="60"/>
      <c r="SF113" s="60"/>
      <c r="SG113" s="60"/>
      <c r="SH113" s="60"/>
      <c r="SI113" s="60"/>
      <c r="SJ113" s="60"/>
      <c r="SK113" s="60"/>
      <c r="SL113" s="60"/>
      <c r="SM113" s="60"/>
      <c r="SN113" s="60"/>
      <c r="SO113" s="60"/>
      <c r="SP113" s="60"/>
      <c r="SQ113" s="60"/>
      <c r="SR113" s="60"/>
      <c r="SS113" s="60"/>
      <c r="ST113" s="60"/>
      <c r="SU113" s="60"/>
      <c r="SV113" s="60"/>
      <c r="SW113" s="60"/>
      <c r="SX113" s="60"/>
      <c r="SY113" s="60"/>
      <c r="SZ113" s="60"/>
      <c r="TA113" s="60"/>
      <c r="TB113" s="60"/>
      <c r="TC113" s="60"/>
      <c r="TD113" s="60"/>
      <c r="TE113" s="60"/>
      <c r="TF113" s="60"/>
      <c r="TG113" s="60"/>
      <c r="TH113" s="60"/>
      <c r="TI113" s="60"/>
      <c r="TJ113" s="60"/>
      <c r="TK113" s="60"/>
      <c r="TL113" s="60"/>
      <c r="TM113" s="60"/>
      <c r="TN113" s="60"/>
      <c r="TO113" s="60"/>
      <c r="TP113" s="60"/>
      <c r="TQ113" s="60"/>
      <c r="TR113" s="60"/>
      <c r="TS113" s="60"/>
      <c r="TT113" s="60"/>
      <c r="TU113" s="60"/>
      <c r="TV113" s="60"/>
      <c r="TW113" s="60"/>
      <c r="TX113" s="60"/>
      <c r="TY113" s="60"/>
      <c r="TZ113" s="60"/>
      <c r="UA113" s="60"/>
      <c r="UB113" s="60"/>
      <c r="UC113" s="60"/>
      <c r="UD113" s="60"/>
      <c r="UE113" s="60"/>
      <c r="UF113" s="60"/>
      <c r="UG113" s="60"/>
      <c r="UH113" s="60"/>
      <c r="UI113" s="60"/>
      <c r="UJ113" s="60"/>
      <c r="UK113" s="60"/>
      <c r="UL113" s="60"/>
      <c r="UM113" s="60"/>
      <c r="UN113" s="60"/>
      <c r="UO113" s="60"/>
      <c r="UP113" s="60"/>
      <c r="UQ113" s="60"/>
      <c r="UR113" s="60"/>
      <c r="US113" s="60"/>
      <c r="UT113" s="60"/>
      <c r="UU113" s="60"/>
      <c r="UV113" s="60"/>
      <c r="UW113" s="60"/>
      <c r="UX113" s="60"/>
      <c r="UY113" s="60"/>
      <c r="UZ113" s="60"/>
      <c r="VA113" s="60"/>
      <c r="VB113" s="60"/>
      <c r="VC113" s="60"/>
      <c r="VD113" s="60"/>
      <c r="VE113" s="60"/>
      <c r="VF113" s="60"/>
      <c r="VG113" s="60"/>
      <c r="VH113" s="60"/>
      <c r="VI113" s="60"/>
      <c r="VJ113" s="60"/>
      <c r="VK113" s="60"/>
      <c r="VL113" s="60"/>
      <c r="VM113" s="60"/>
      <c r="VN113" s="60"/>
      <c r="VO113" s="60"/>
      <c r="VP113" s="60"/>
      <c r="VQ113" s="60"/>
      <c r="VR113" s="60"/>
      <c r="VS113" s="60"/>
      <c r="VT113" s="60"/>
      <c r="VU113" s="60"/>
      <c r="VV113" s="60"/>
      <c r="VW113" s="60"/>
      <c r="VX113" s="60"/>
      <c r="VY113" s="60"/>
      <c r="VZ113" s="60"/>
      <c r="WA113" s="60"/>
      <c r="WB113" s="60"/>
      <c r="WC113" s="60"/>
      <c r="WD113" s="60"/>
      <c r="WE113" s="60"/>
      <c r="WF113" s="60"/>
      <c r="WG113" s="60"/>
      <c r="WH113" s="60"/>
      <c r="WI113" s="60"/>
      <c r="WJ113" s="60"/>
      <c r="WK113" s="60"/>
      <c r="WL113" s="60"/>
      <c r="WM113" s="60"/>
      <c r="WN113" s="60"/>
      <c r="WO113" s="60"/>
      <c r="WP113" s="60"/>
      <c r="WQ113" s="60"/>
      <c r="WR113" s="60"/>
      <c r="WS113" s="60"/>
      <c r="WT113" s="60"/>
      <c r="WU113" s="60"/>
      <c r="WV113" s="60"/>
      <c r="WW113" s="60"/>
      <c r="WX113" s="60"/>
      <c r="WY113" s="60"/>
      <c r="WZ113" s="60"/>
      <c r="XA113" s="60"/>
      <c r="XB113" s="60"/>
      <c r="XC113" s="60"/>
      <c r="XD113" s="60"/>
      <c r="XE113" s="60"/>
      <c r="XF113" s="60"/>
      <c r="XG113" s="60"/>
      <c r="XH113" s="60"/>
      <c r="XI113" s="60"/>
      <c r="XJ113" s="60"/>
      <c r="XK113" s="60"/>
      <c r="XL113" s="60"/>
      <c r="XM113" s="60"/>
      <c r="XN113" s="60"/>
      <c r="XO113" s="60"/>
      <c r="XP113" s="60"/>
      <c r="XQ113" s="60"/>
      <c r="XR113" s="60"/>
      <c r="XS113" s="60"/>
      <c r="XT113" s="60"/>
      <c r="XU113" s="60"/>
      <c r="XV113" s="60"/>
      <c r="XW113" s="60"/>
      <c r="XX113" s="60"/>
      <c r="XY113" s="60"/>
      <c r="XZ113" s="60"/>
      <c r="YA113" s="60"/>
      <c r="YB113" s="60"/>
      <c r="YC113" s="60"/>
      <c r="YD113" s="60"/>
      <c r="YE113" s="60"/>
      <c r="YF113" s="60"/>
      <c r="YG113" s="60"/>
      <c r="YH113" s="60"/>
      <c r="YI113" s="60"/>
      <c r="YJ113" s="60"/>
      <c r="YK113" s="60"/>
      <c r="YL113" s="60"/>
      <c r="YM113" s="60"/>
      <c r="YN113" s="60"/>
      <c r="YO113" s="60"/>
      <c r="YP113" s="60"/>
      <c r="YQ113" s="60"/>
      <c r="YR113" s="60"/>
      <c r="YS113" s="60"/>
      <c r="YT113" s="60"/>
      <c r="YU113" s="60"/>
      <c r="YV113" s="60"/>
      <c r="YW113" s="60"/>
      <c r="YX113" s="60"/>
      <c r="YY113" s="60"/>
      <c r="YZ113" s="60"/>
      <c r="ZA113" s="60"/>
      <c r="ZB113" s="60"/>
      <c r="ZC113" s="60"/>
      <c r="ZD113" s="60"/>
      <c r="ZE113" s="60"/>
      <c r="ZF113" s="60"/>
      <c r="ZG113" s="60"/>
      <c r="ZH113" s="60"/>
      <c r="ZI113" s="60"/>
      <c r="ZJ113" s="60"/>
      <c r="ZK113" s="60"/>
      <c r="ZL113" s="60"/>
      <c r="ZM113" s="60"/>
      <c r="ZN113" s="60"/>
      <c r="ZO113" s="60"/>
      <c r="ZP113" s="60"/>
      <c r="ZQ113" s="60"/>
      <c r="ZR113" s="60"/>
      <c r="ZS113" s="60"/>
      <c r="ZT113" s="60"/>
      <c r="ZU113" s="60"/>
      <c r="ZV113" s="60"/>
      <c r="ZW113" s="60"/>
      <c r="ZX113" s="60"/>
      <c r="ZY113" s="60"/>
      <c r="ZZ113" s="60"/>
      <c r="AAA113" s="60"/>
      <c r="AAB113" s="60"/>
      <c r="AAC113" s="60"/>
      <c r="AAD113" s="60"/>
      <c r="AAE113" s="60"/>
      <c r="AAF113" s="60"/>
      <c r="AAG113" s="60"/>
      <c r="AAH113" s="60"/>
      <c r="AAI113" s="60"/>
      <c r="AAJ113" s="60"/>
      <c r="AAK113" s="60"/>
      <c r="AAL113" s="60"/>
      <c r="AAM113" s="60"/>
      <c r="AAN113" s="60"/>
      <c r="AAO113" s="60"/>
      <c r="AAP113" s="60"/>
      <c r="AAQ113" s="60"/>
      <c r="AAR113" s="60"/>
      <c r="AAS113" s="60"/>
      <c r="AAT113" s="60"/>
      <c r="AAU113" s="60"/>
      <c r="AAV113" s="60"/>
      <c r="AAW113" s="60"/>
      <c r="AAX113" s="60"/>
      <c r="AAY113" s="60"/>
      <c r="AAZ113" s="60"/>
      <c r="ABA113" s="60"/>
      <c r="ABB113" s="60"/>
      <c r="ABC113" s="60"/>
      <c r="ABD113" s="60"/>
      <c r="ABE113" s="60"/>
      <c r="ABF113" s="60"/>
      <c r="ABG113" s="60"/>
      <c r="ABH113" s="60"/>
      <c r="ABI113" s="60"/>
      <c r="ABJ113" s="60"/>
      <c r="ABK113" s="60"/>
      <c r="ABL113" s="60"/>
      <c r="ABM113" s="60"/>
      <c r="ABN113" s="60"/>
      <c r="ABO113" s="60"/>
      <c r="ABP113" s="60"/>
      <c r="ABQ113" s="60"/>
      <c r="ABR113" s="60"/>
      <c r="ABS113" s="60"/>
      <c r="ABT113" s="60"/>
      <c r="ABU113" s="60"/>
      <c r="ABV113" s="60"/>
      <c r="ABW113" s="60"/>
      <c r="ABX113" s="60"/>
      <c r="ABY113" s="60"/>
      <c r="ABZ113" s="60"/>
      <c r="ACA113" s="60"/>
      <c r="ACB113" s="60"/>
      <c r="ACC113" s="60"/>
      <c r="ACD113" s="60"/>
      <c r="ACE113" s="60"/>
      <c r="ACF113" s="60"/>
      <c r="ACG113" s="60"/>
      <c r="ACH113" s="60"/>
      <c r="ACI113" s="60"/>
      <c r="ACJ113" s="60"/>
      <c r="ACK113" s="60"/>
      <c r="ACL113" s="60"/>
      <c r="ACM113" s="60"/>
      <c r="ACN113" s="60"/>
      <c r="ACO113" s="60"/>
      <c r="ACP113" s="60"/>
      <c r="ACQ113" s="60"/>
      <c r="ACR113" s="60"/>
      <c r="ACS113" s="60"/>
      <c r="ACT113" s="60"/>
      <c r="ACU113" s="60"/>
      <c r="ACV113" s="60"/>
      <c r="ACW113" s="60"/>
      <c r="ACX113" s="60"/>
      <c r="ACY113" s="60"/>
      <c r="ACZ113" s="60"/>
      <c r="ADA113" s="60"/>
      <c r="ADB113" s="60"/>
      <c r="ADC113" s="60"/>
      <c r="ADD113" s="60"/>
      <c r="ADE113" s="60"/>
      <c r="ADF113" s="60"/>
      <c r="ADG113" s="60"/>
      <c r="ADH113" s="60"/>
      <c r="ADI113" s="60"/>
      <c r="ADJ113" s="60"/>
      <c r="ADK113" s="60"/>
      <c r="ADL113" s="60"/>
      <c r="ADM113" s="60"/>
      <c r="ADN113" s="60"/>
      <c r="ADO113" s="60"/>
      <c r="ADP113" s="60"/>
      <c r="ADQ113" s="60"/>
      <c r="ADR113" s="60"/>
      <c r="ADS113" s="60"/>
      <c r="ADT113" s="60"/>
      <c r="ADU113" s="60"/>
      <c r="ADV113" s="60"/>
      <c r="ADW113" s="60"/>
      <c r="ADX113" s="60"/>
      <c r="ADY113" s="60"/>
      <c r="ADZ113" s="60"/>
      <c r="AEA113" s="60"/>
      <c r="AEB113" s="60"/>
      <c r="AEC113" s="60"/>
      <c r="AED113" s="60"/>
      <c r="AEE113" s="60"/>
      <c r="AEF113" s="60"/>
      <c r="AEG113" s="60"/>
      <c r="AEH113" s="60"/>
      <c r="AEI113" s="60"/>
      <c r="AEJ113" s="60"/>
      <c r="AEK113" s="60"/>
      <c r="AEL113" s="60"/>
      <c r="AEM113" s="60"/>
      <c r="AEN113" s="60"/>
      <c r="AEO113" s="60"/>
      <c r="AEP113" s="60"/>
      <c r="AEQ113" s="60"/>
      <c r="AER113" s="60"/>
      <c r="AES113" s="60"/>
      <c r="AET113" s="60"/>
      <c r="AEU113" s="60"/>
      <c r="AEV113" s="60"/>
      <c r="AEW113" s="60"/>
      <c r="AEX113" s="60"/>
      <c r="AEY113" s="60"/>
      <c r="AEZ113" s="60"/>
      <c r="AFA113" s="60"/>
      <c r="AFB113" s="60"/>
      <c r="AFC113" s="60"/>
      <c r="AFD113" s="60"/>
      <c r="AFE113" s="60"/>
      <c r="AFF113" s="60"/>
      <c r="AFG113" s="60"/>
      <c r="AFH113" s="60"/>
      <c r="AFI113" s="60"/>
      <c r="AFJ113" s="60"/>
      <c r="AFK113" s="60"/>
      <c r="AFL113" s="60"/>
      <c r="AFM113" s="60"/>
      <c r="AFN113" s="60"/>
      <c r="AFO113" s="60"/>
      <c r="AFP113" s="60"/>
      <c r="AFQ113" s="60"/>
      <c r="AFR113" s="60"/>
      <c r="AFS113" s="60"/>
      <c r="AFT113" s="60"/>
      <c r="AFU113" s="60"/>
      <c r="AFV113" s="60"/>
      <c r="AFW113" s="60"/>
      <c r="AFX113" s="60"/>
      <c r="AFY113" s="60"/>
      <c r="AFZ113" s="60"/>
      <c r="AGA113" s="60"/>
      <c r="AGB113" s="60"/>
      <c r="AGC113" s="60"/>
      <c r="AGD113" s="60"/>
      <c r="AGE113" s="60"/>
      <c r="AGF113" s="60"/>
      <c r="AGG113" s="60"/>
      <c r="AGH113" s="60"/>
      <c r="AGI113" s="60"/>
      <c r="AGJ113" s="60"/>
      <c r="AGK113" s="60"/>
      <c r="AGL113" s="60"/>
      <c r="AGM113" s="60"/>
      <c r="AGN113" s="60"/>
      <c r="AGO113" s="60"/>
      <c r="AGP113" s="60"/>
      <c r="AGQ113" s="60"/>
      <c r="AGR113" s="60"/>
      <c r="AGS113" s="60"/>
      <c r="AGT113" s="60"/>
      <c r="AGU113" s="60"/>
      <c r="AGV113" s="60"/>
      <c r="AGW113" s="60"/>
      <c r="AGX113" s="60"/>
      <c r="AGY113" s="60"/>
      <c r="AGZ113" s="60"/>
      <c r="AHA113" s="60"/>
      <c r="AHB113" s="60"/>
      <c r="AHC113" s="60"/>
      <c r="AHD113" s="60"/>
      <c r="AHE113" s="60"/>
      <c r="AHF113" s="60"/>
      <c r="AHG113" s="60"/>
      <c r="AHH113" s="60"/>
      <c r="AHI113" s="60"/>
      <c r="AHJ113" s="60"/>
      <c r="AHK113" s="60"/>
      <c r="AHL113" s="60"/>
      <c r="AHM113" s="60"/>
      <c r="AHN113" s="60"/>
      <c r="AHO113" s="60"/>
      <c r="AHP113" s="60"/>
      <c r="AHQ113" s="60"/>
      <c r="AHR113" s="60"/>
      <c r="AHS113" s="60"/>
      <c r="AHT113" s="60"/>
      <c r="AHU113" s="60"/>
      <c r="AHV113" s="60"/>
      <c r="AHW113" s="60"/>
      <c r="AHX113" s="60"/>
      <c r="AHY113" s="60"/>
      <c r="AHZ113" s="60"/>
      <c r="AIA113" s="60"/>
      <c r="AIB113" s="60"/>
      <c r="AIC113" s="60"/>
      <c r="AID113" s="60"/>
      <c r="AIE113" s="60"/>
      <c r="AIF113" s="60"/>
      <c r="AIG113" s="60"/>
      <c r="AIH113" s="60"/>
      <c r="AII113" s="60"/>
      <c r="AIJ113" s="60"/>
      <c r="AIK113" s="60"/>
      <c r="AIL113" s="60"/>
      <c r="AIM113" s="60"/>
      <c r="AIN113" s="60"/>
      <c r="AIO113" s="60"/>
      <c r="AIP113" s="60"/>
      <c r="AIQ113" s="60"/>
      <c r="AIR113" s="60"/>
      <c r="AIS113" s="60"/>
      <c r="AIT113" s="60"/>
      <c r="AIU113" s="60"/>
      <c r="AIV113" s="60"/>
      <c r="AIW113" s="60"/>
      <c r="AIX113" s="60"/>
      <c r="AIY113" s="60"/>
      <c r="AIZ113" s="60"/>
      <c r="AJA113" s="60"/>
      <c r="AJB113" s="60"/>
      <c r="AJC113" s="60"/>
      <c r="AJD113" s="60"/>
      <c r="AJE113" s="60"/>
      <c r="AJF113" s="60"/>
      <c r="AJG113" s="60"/>
      <c r="AJH113" s="60"/>
      <c r="AJI113" s="60"/>
      <c r="AJJ113" s="60"/>
      <c r="AJK113" s="60"/>
      <c r="AJL113" s="60"/>
      <c r="AJM113" s="60"/>
      <c r="AJN113" s="60"/>
      <c r="AJO113" s="60"/>
      <c r="AJP113" s="60"/>
      <c r="AJQ113" s="60"/>
      <c r="AJR113" s="60"/>
      <c r="AJS113" s="60"/>
      <c r="AJT113" s="60"/>
      <c r="AJU113" s="60"/>
      <c r="AJV113" s="60"/>
      <c r="AJW113" s="60"/>
      <c r="AJX113" s="60"/>
      <c r="AJY113" s="60"/>
      <c r="AJZ113" s="60"/>
      <c r="AKA113" s="60"/>
      <c r="AKB113" s="60"/>
      <c r="AKC113" s="60"/>
      <c r="AKD113" s="60"/>
      <c r="AKE113" s="60"/>
      <c r="AKF113" s="60"/>
      <c r="AKG113" s="60"/>
      <c r="AKH113" s="60"/>
      <c r="AKI113" s="60"/>
      <c r="AKJ113" s="60"/>
      <c r="AKK113" s="60"/>
      <c r="AKL113" s="60"/>
      <c r="AKM113" s="60"/>
      <c r="AKN113" s="60"/>
      <c r="AKO113" s="60"/>
      <c r="AKP113" s="60"/>
      <c r="AKQ113" s="60"/>
      <c r="AKR113" s="60"/>
      <c r="AKS113" s="60"/>
      <c r="AKT113" s="60"/>
      <c r="AKU113" s="60"/>
      <c r="AKV113" s="60"/>
      <c r="AKW113" s="60"/>
      <c r="AKX113" s="60"/>
      <c r="AKY113" s="60"/>
      <c r="AKZ113" s="60"/>
      <c r="ALA113" s="60"/>
      <c r="ALB113" s="60"/>
      <c r="ALC113" s="60"/>
      <c r="ALD113" s="60"/>
      <c r="ALE113" s="60"/>
      <c r="ALF113" s="60"/>
      <c r="ALG113" s="60"/>
      <c r="ALH113" s="60"/>
      <c r="ALI113" s="60"/>
      <c r="ALJ113" s="60"/>
      <c r="ALK113" s="60"/>
      <c r="ALL113" s="60"/>
      <c r="ALM113" s="60"/>
      <c r="ALN113" s="60"/>
      <c r="ALO113" s="60"/>
      <c r="ALP113" s="60"/>
      <c r="ALQ113" s="60"/>
      <c r="ALR113" s="60"/>
      <c r="ALS113" s="60"/>
      <c r="ALT113" s="60"/>
      <c r="ALU113" s="60"/>
      <c r="ALV113" s="60"/>
      <c r="ALW113" s="60"/>
      <c r="ALX113" s="60"/>
      <c r="ALY113" s="60"/>
      <c r="ALZ113" s="60"/>
      <c r="AMA113" s="60"/>
      <c r="AMB113" s="60"/>
      <c r="AMC113" s="60"/>
      <c r="AMD113" s="60"/>
      <c r="AME113" s="60"/>
      <c r="AMF113" s="60"/>
      <c r="AMG113" s="60"/>
      <c r="AMH113" s="60"/>
      <c r="AMI113" s="60"/>
      <c r="AMJ113" s="60"/>
      <c r="AMK113" s="60"/>
    </row>
    <row r="114" spans="1:1025" ht="38.25" x14ac:dyDescent="0.2">
      <c r="A114" s="24" t="s">
        <v>219</v>
      </c>
      <c r="B114" s="54" t="s">
        <v>220</v>
      </c>
      <c r="C114" s="20" t="s">
        <v>221</v>
      </c>
      <c r="D114" s="18">
        <f t="shared" si="158"/>
        <v>5.3999999999999995</v>
      </c>
      <c r="E114" s="74">
        <v>0</v>
      </c>
      <c r="F114" s="74">
        <v>0</v>
      </c>
      <c r="G114" s="70">
        <v>5.3999999999999995</v>
      </c>
      <c r="H114" s="74">
        <v>0</v>
      </c>
      <c r="I114" s="18">
        <v>0</v>
      </c>
      <c r="J114" s="74">
        <v>0</v>
      </c>
      <c r="K114" s="74">
        <v>0</v>
      </c>
      <c r="L114" s="18">
        <v>0</v>
      </c>
      <c r="M114" s="74">
        <v>0</v>
      </c>
      <c r="N114" s="18">
        <f t="shared" ref="N114" si="350">I114-D114</f>
        <v>-5.3999999999999995</v>
      </c>
      <c r="O114" s="18" t="s">
        <v>32</v>
      </c>
      <c r="P114" s="18">
        <f t="shared" ref="P114" si="351">J114-E114</f>
        <v>0</v>
      </c>
      <c r="Q114" s="74" t="s">
        <v>32</v>
      </c>
      <c r="R114" s="18">
        <f t="shared" ref="R114" si="352">K114-F114</f>
        <v>0</v>
      </c>
      <c r="S114" s="74" t="s">
        <v>32</v>
      </c>
      <c r="T114" s="18">
        <f t="shared" ref="T114" si="353">L114-G114</f>
        <v>-5.3999999999999995</v>
      </c>
      <c r="U114" s="70" t="s">
        <v>32</v>
      </c>
      <c r="V114" s="74">
        <f t="shared" ref="V114" si="354">M114-H114</f>
        <v>0</v>
      </c>
      <c r="W114" s="74" t="s">
        <v>32</v>
      </c>
      <c r="X114" s="56"/>
    </row>
    <row r="115" spans="1:1025" s="59" customFormat="1" ht="51" x14ac:dyDescent="0.25">
      <c r="A115" s="23" t="s">
        <v>107</v>
      </c>
      <c r="B115" s="20" t="s">
        <v>108</v>
      </c>
      <c r="C115" s="20" t="s">
        <v>31</v>
      </c>
      <c r="D115" s="71">
        <f t="shared" si="158"/>
        <v>0</v>
      </c>
      <c r="E115" s="71">
        <v>0</v>
      </c>
      <c r="F115" s="71">
        <v>0</v>
      </c>
      <c r="G115" s="71">
        <v>0</v>
      </c>
      <c r="H115" s="71">
        <v>0</v>
      </c>
      <c r="I115" s="71">
        <v>0</v>
      </c>
      <c r="J115" s="71">
        <v>0</v>
      </c>
      <c r="K115" s="71">
        <v>0</v>
      </c>
      <c r="L115" s="71">
        <v>0</v>
      </c>
      <c r="M115" s="71">
        <v>0</v>
      </c>
      <c r="N115" s="71">
        <v>0</v>
      </c>
      <c r="O115" s="71" t="s">
        <v>32</v>
      </c>
      <c r="P115" s="71">
        <v>0</v>
      </c>
      <c r="Q115" s="71" t="s">
        <v>32</v>
      </c>
      <c r="R115" s="71">
        <v>0</v>
      </c>
      <c r="S115" s="71" t="s">
        <v>32</v>
      </c>
      <c r="T115" s="71">
        <v>0</v>
      </c>
      <c r="U115" s="71" t="s">
        <v>32</v>
      </c>
      <c r="V115" s="71">
        <v>0</v>
      </c>
      <c r="W115" s="71" t="s">
        <v>32</v>
      </c>
      <c r="X115" s="63"/>
      <c r="Y115" s="60"/>
      <c r="Z115" s="60"/>
      <c r="AA115" s="60"/>
      <c r="AB115" s="60"/>
      <c r="AC115" s="60"/>
      <c r="AD115" s="60"/>
      <c r="AE115" s="60"/>
      <c r="AF115" s="60"/>
      <c r="AG115" s="60"/>
      <c r="AH115" s="60"/>
      <c r="AI115" s="60"/>
      <c r="AJ115" s="60"/>
      <c r="AK115" s="60"/>
      <c r="AL115" s="60"/>
      <c r="AM115" s="60"/>
      <c r="AN115" s="60"/>
      <c r="AO115" s="60"/>
      <c r="AP115" s="60"/>
      <c r="AQ115" s="60"/>
      <c r="AR115" s="60"/>
      <c r="AS115" s="60"/>
      <c r="AT115" s="60"/>
      <c r="AU115" s="60"/>
      <c r="AV115" s="60"/>
      <c r="AW115" s="60"/>
      <c r="AX115" s="60"/>
      <c r="AY115" s="60"/>
      <c r="AZ115" s="60"/>
      <c r="BA115" s="60"/>
      <c r="BB115" s="60"/>
      <c r="BC115" s="60"/>
      <c r="BD115" s="60"/>
      <c r="BE115" s="60"/>
      <c r="BF115" s="60"/>
      <c r="BG115" s="60"/>
      <c r="BH115" s="60"/>
      <c r="BI115" s="60"/>
      <c r="BJ115" s="60"/>
      <c r="BK115" s="60"/>
      <c r="BL115" s="60"/>
      <c r="BM115" s="60"/>
      <c r="BN115" s="60"/>
      <c r="BO115" s="60"/>
      <c r="BP115" s="60"/>
      <c r="BQ115" s="60"/>
      <c r="BR115" s="60"/>
      <c r="BS115" s="60"/>
      <c r="BT115" s="60"/>
      <c r="BU115" s="60"/>
      <c r="BV115" s="60"/>
      <c r="BW115" s="60"/>
      <c r="BX115" s="60"/>
      <c r="BY115" s="60"/>
      <c r="BZ115" s="60"/>
      <c r="CA115" s="60"/>
      <c r="CB115" s="60"/>
      <c r="CC115" s="60"/>
      <c r="CD115" s="60"/>
      <c r="CE115" s="60"/>
      <c r="CF115" s="60"/>
      <c r="CG115" s="60"/>
      <c r="CH115" s="60"/>
      <c r="CI115" s="60"/>
      <c r="CJ115" s="60"/>
      <c r="CK115" s="60"/>
      <c r="CL115" s="60"/>
      <c r="CM115" s="60"/>
      <c r="CN115" s="60"/>
      <c r="CO115" s="60"/>
      <c r="CP115" s="60"/>
      <c r="CQ115" s="60"/>
      <c r="CR115" s="60"/>
      <c r="CS115" s="60"/>
      <c r="CT115" s="60"/>
      <c r="CU115" s="60"/>
      <c r="CV115" s="60"/>
      <c r="CW115" s="60"/>
      <c r="CX115" s="60"/>
      <c r="CY115" s="60"/>
      <c r="CZ115" s="60"/>
      <c r="DA115" s="60"/>
      <c r="DB115" s="60"/>
      <c r="DC115" s="60"/>
      <c r="DD115" s="60"/>
      <c r="DE115" s="60"/>
      <c r="DF115" s="60"/>
      <c r="DG115" s="60"/>
      <c r="DH115" s="60"/>
      <c r="DI115" s="60"/>
      <c r="DJ115" s="60"/>
      <c r="DK115" s="60"/>
      <c r="DL115" s="60"/>
      <c r="DM115" s="60"/>
      <c r="DN115" s="60"/>
      <c r="DO115" s="60"/>
      <c r="DP115" s="60"/>
      <c r="DQ115" s="60"/>
      <c r="DR115" s="60"/>
      <c r="DS115" s="60"/>
      <c r="DT115" s="60"/>
      <c r="DU115" s="60"/>
      <c r="DV115" s="60"/>
      <c r="DW115" s="60"/>
      <c r="DX115" s="60"/>
      <c r="DY115" s="60"/>
      <c r="DZ115" s="60"/>
      <c r="EA115" s="60"/>
      <c r="EB115" s="60"/>
      <c r="EC115" s="60"/>
      <c r="ED115" s="60"/>
      <c r="EE115" s="60"/>
      <c r="EF115" s="60"/>
      <c r="EG115" s="60"/>
      <c r="EH115" s="60"/>
      <c r="EI115" s="60"/>
      <c r="EJ115" s="60"/>
      <c r="EK115" s="60"/>
      <c r="EL115" s="60"/>
      <c r="EM115" s="60"/>
      <c r="EN115" s="60"/>
      <c r="EO115" s="60"/>
      <c r="EP115" s="60"/>
      <c r="EQ115" s="60"/>
      <c r="ER115" s="60"/>
      <c r="ES115" s="60"/>
      <c r="ET115" s="60"/>
      <c r="EU115" s="60"/>
      <c r="EV115" s="60"/>
      <c r="EW115" s="60"/>
      <c r="EX115" s="60"/>
      <c r="EY115" s="60"/>
      <c r="EZ115" s="60"/>
      <c r="FA115" s="60"/>
      <c r="FB115" s="60"/>
      <c r="FC115" s="60"/>
      <c r="FD115" s="60"/>
      <c r="FE115" s="60"/>
      <c r="FF115" s="60"/>
      <c r="FG115" s="60"/>
      <c r="FH115" s="60"/>
      <c r="FI115" s="60"/>
      <c r="FJ115" s="60"/>
      <c r="FK115" s="60"/>
      <c r="FL115" s="60"/>
      <c r="FM115" s="60"/>
      <c r="FN115" s="60"/>
      <c r="FO115" s="60"/>
      <c r="FP115" s="60"/>
      <c r="FQ115" s="60"/>
      <c r="FR115" s="60"/>
      <c r="FS115" s="60"/>
      <c r="FT115" s="60"/>
      <c r="FU115" s="60"/>
      <c r="FV115" s="60"/>
      <c r="FW115" s="60"/>
      <c r="FX115" s="60"/>
      <c r="FY115" s="60"/>
      <c r="FZ115" s="60"/>
      <c r="GA115" s="60"/>
      <c r="GB115" s="60"/>
      <c r="GC115" s="60"/>
      <c r="GD115" s="60"/>
      <c r="GE115" s="60"/>
      <c r="GF115" s="60"/>
      <c r="GG115" s="60"/>
      <c r="GH115" s="60"/>
      <c r="GI115" s="60"/>
      <c r="GJ115" s="60"/>
      <c r="GK115" s="60"/>
      <c r="GL115" s="60"/>
      <c r="GM115" s="60"/>
      <c r="GN115" s="60"/>
      <c r="GO115" s="60"/>
      <c r="GP115" s="60"/>
      <c r="GQ115" s="60"/>
      <c r="GR115" s="60"/>
      <c r="GS115" s="60"/>
      <c r="GT115" s="60"/>
      <c r="GU115" s="60"/>
      <c r="GV115" s="60"/>
      <c r="GW115" s="60"/>
      <c r="GX115" s="60"/>
      <c r="GY115" s="60"/>
      <c r="GZ115" s="60"/>
      <c r="HA115" s="60"/>
      <c r="HB115" s="60"/>
      <c r="HC115" s="60"/>
      <c r="HD115" s="60"/>
      <c r="HE115" s="60"/>
      <c r="HF115" s="60"/>
      <c r="HG115" s="60"/>
      <c r="HH115" s="60"/>
      <c r="HI115" s="60"/>
      <c r="HJ115" s="60"/>
      <c r="HK115" s="60"/>
      <c r="HL115" s="60"/>
      <c r="HM115" s="60"/>
      <c r="HN115" s="60"/>
      <c r="HO115" s="60"/>
      <c r="HP115" s="60"/>
      <c r="HQ115" s="60"/>
      <c r="HR115" s="60"/>
      <c r="HS115" s="60"/>
      <c r="HT115" s="60"/>
      <c r="HU115" s="60"/>
      <c r="HV115" s="60"/>
      <c r="HW115" s="60"/>
      <c r="HX115" s="60"/>
      <c r="HY115" s="60"/>
      <c r="HZ115" s="60"/>
      <c r="IA115" s="60"/>
      <c r="IB115" s="60"/>
      <c r="IC115" s="60"/>
      <c r="ID115" s="60"/>
      <c r="IE115" s="60"/>
      <c r="IF115" s="60"/>
      <c r="IG115" s="60"/>
      <c r="IH115" s="60"/>
      <c r="II115" s="60"/>
      <c r="IJ115" s="60"/>
      <c r="IK115" s="60"/>
      <c r="IL115" s="60"/>
      <c r="IM115" s="60"/>
      <c r="IN115" s="60"/>
      <c r="IO115" s="60"/>
      <c r="IP115" s="60"/>
      <c r="IQ115" s="60"/>
      <c r="IR115" s="60"/>
      <c r="IS115" s="60"/>
      <c r="IT115" s="60"/>
      <c r="IU115" s="60"/>
      <c r="IV115" s="60"/>
      <c r="IW115" s="60"/>
      <c r="IX115" s="60"/>
      <c r="IY115" s="60"/>
      <c r="IZ115" s="60"/>
      <c r="JA115" s="60"/>
      <c r="JB115" s="60"/>
      <c r="JC115" s="60"/>
      <c r="JD115" s="60"/>
      <c r="JE115" s="60"/>
      <c r="JF115" s="60"/>
      <c r="JG115" s="60"/>
      <c r="JH115" s="60"/>
      <c r="JI115" s="60"/>
      <c r="JJ115" s="60"/>
      <c r="JK115" s="60"/>
      <c r="JL115" s="60"/>
      <c r="JM115" s="60"/>
      <c r="JN115" s="60"/>
      <c r="JO115" s="60"/>
      <c r="JP115" s="60"/>
      <c r="JQ115" s="60"/>
      <c r="JR115" s="60"/>
      <c r="JS115" s="60"/>
      <c r="JT115" s="60"/>
      <c r="JU115" s="60"/>
      <c r="JV115" s="60"/>
      <c r="JW115" s="60"/>
      <c r="JX115" s="60"/>
      <c r="JY115" s="60"/>
      <c r="JZ115" s="60"/>
      <c r="KA115" s="60"/>
      <c r="KB115" s="60"/>
      <c r="KC115" s="60"/>
      <c r="KD115" s="60"/>
      <c r="KE115" s="60"/>
      <c r="KF115" s="60"/>
      <c r="KG115" s="60"/>
      <c r="KH115" s="60"/>
      <c r="KI115" s="60"/>
      <c r="KJ115" s="60"/>
      <c r="KK115" s="60"/>
      <c r="KL115" s="60"/>
      <c r="KM115" s="60"/>
      <c r="KN115" s="60"/>
      <c r="KO115" s="60"/>
      <c r="KP115" s="60"/>
      <c r="KQ115" s="60"/>
      <c r="KR115" s="60"/>
      <c r="KS115" s="60"/>
      <c r="KT115" s="60"/>
      <c r="KU115" s="60"/>
      <c r="KV115" s="60"/>
      <c r="KW115" s="60"/>
      <c r="KX115" s="60"/>
      <c r="KY115" s="60"/>
      <c r="KZ115" s="60"/>
      <c r="LA115" s="60"/>
      <c r="LB115" s="60"/>
      <c r="LC115" s="60"/>
      <c r="LD115" s="60"/>
      <c r="LE115" s="60"/>
      <c r="LF115" s="60"/>
      <c r="LG115" s="60"/>
      <c r="LH115" s="60"/>
      <c r="LI115" s="60"/>
      <c r="LJ115" s="60"/>
      <c r="LK115" s="60"/>
      <c r="LL115" s="60"/>
      <c r="LM115" s="60"/>
      <c r="LN115" s="60"/>
      <c r="LO115" s="60"/>
      <c r="LP115" s="60"/>
      <c r="LQ115" s="60"/>
      <c r="LR115" s="60"/>
      <c r="LS115" s="60"/>
      <c r="LT115" s="60"/>
      <c r="LU115" s="60"/>
      <c r="LV115" s="60"/>
      <c r="LW115" s="60"/>
      <c r="LX115" s="60"/>
      <c r="LY115" s="60"/>
      <c r="LZ115" s="60"/>
      <c r="MA115" s="60"/>
      <c r="MB115" s="60"/>
      <c r="MC115" s="60"/>
      <c r="MD115" s="60"/>
      <c r="ME115" s="60"/>
      <c r="MF115" s="60"/>
      <c r="MG115" s="60"/>
      <c r="MH115" s="60"/>
      <c r="MI115" s="60"/>
      <c r="MJ115" s="60"/>
      <c r="MK115" s="60"/>
      <c r="ML115" s="60"/>
      <c r="MM115" s="60"/>
      <c r="MN115" s="60"/>
      <c r="MO115" s="60"/>
      <c r="MP115" s="60"/>
      <c r="MQ115" s="60"/>
      <c r="MR115" s="60"/>
      <c r="MS115" s="60"/>
      <c r="MT115" s="60"/>
      <c r="MU115" s="60"/>
      <c r="MV115" s="60"/>
      <c r="MW115" s="60"/>
      <c r="MX115" s="60"/>
      <c r="MY115" s="60"/>
      <c r="MZ115" s="60"/>
      <c r="NA115" s="60"/>
      <c r="NB115" s="60"/>
      <c r="NC115" s="60"/>
      <c r="ND115" s="60"/>
      <c r="NE115" s="60"/>
      <c r="NF115" s="60"/>
      <c r="NG115" s="60"/>
      <c r="NH115" s="60"/>
      <c r="NI115" s="60"/>
      <c r="NJ115" s="60"/>
      <c r="NK115" s="60"/>
      <c r="NL115" s="60"/>
      <c r="NM115" s="60"/>
      <c r="NN115" s="60"/>
      <c r="NO115" s="60"/>
      <c r="NP115" s="60"/>
      <c r="NQ115" s="60"/>
      <c r="NR115" s="60"/>
      <c r="NS115" s="60"/>
      <c r="NT115" s="60"/>
      <c r="NU115" s="60"/>
      <c r="NV115" s="60"/>
      <c r="NW115" s="60"/>
      <c r="NX115" s="60"/>
      <c r="NY115" s="60"/>
      <c r="NZ115" s="60"/>
      <c r="OA115" s="60"/>
      <c r="OB115" s="60"/>
      <c r="OC115" s="60"/>
      <c r="OD115" s="60"/>
      <c r="OE115" s="60"/>
      <c r="OF115" s="60"/>
      <c r="OG115" s="60"/>
      <c r="OH115" s="60"/>
      <c r="OI115" s="60"/>
      <c r="OJ115" s="60"/>
      <c r="OK115" s="60"/>
      <c r="OL115" s="60"/>
      <c r="OM115" s="60"/>
      <c r="ON115" s="60"/>
      <c r="OO115" s="60"/>
      <c r="OP115" s="60"/>
      <c r="OQ115" s="60"/>
      <c r="OR115" s="60"/>
      <c r="OS115" s="60"/>
      <c r="OT115" s="60"/>
      <c r="OU115" s="60"/>
      <c r="OV115" s="60"/>
      <c r="OW115" s="60"/>
      <c r="OX115" s="60"/>
      <c r="OY115" s="60"/>
      <c r="OZ115" s="60"/>
      <c r="PA115" s="60"/>
      <c r="PB115" s="60"/>
      <c r="PC115" s="60"/>
      <c r="PD115" s="60"/>
      <c r="PE115" s="60"/>
      <c r="PF115" s="60"/>
      <c r="PG115" s="60"/>
      <c r="PH115" s="60"/>
      <c r="PI115" s="60"/>
      <c r="PJ115" s="60"/>
      <c r="PK115" s="60"/>
      <c r="PL115" s="60"/>
      <c r="PM115" s="60"/>
      <c r="PN115" s="60"/>
      <c r="PO115" s="60"/>
      <c r="PP115" s="60"/>
      <c r="PQ115" s="60"/>
      <c r="PR115" s="60"/>
      <c r="PS115" s="60"/>
      <c r="PT115" s="60"/>
      <c r="PU115" s="60"/>
      <c r="PV115" s="60"/>
      <c r="PW115" s="60"/>
      <c r="PX115" s="60"/>
      <c r="PY115" s="60"/>
      <c r="PZ115" s="60"/>
      <c r="QA115" s="60"/>
      <c r="QB115" s="60"/>
      <c r="QC115" s="60"/>
      <c r="QD115" s="60"/>
      <c r="QE115" s="60"/>
      <c r="QF115" s="60"/>
      <c r="QG115" s="60"/>
      <c r="QH115" s="60"/>
      <c r="QI115" s="60"/>
      <c r="QJ115" s="60"/>
      <c r="QK115" s="60"/>
      <c r="QL115" s="60"/>
      <c r="QM115" s="60"/>
      <c r="QN115" s="60"/>
      <c r="QO115" s="60"/>
      <c r="QP115" s="60"/>
      <c r="QQ115" s="60"/>
      <c r="QR115" s="60"/>
      <c r="QS115" s="60"/>
      <c r="QT115" s="60"/>
      <c r="QU115" s="60"/>
      <c r="QV115" s="60"/>
      <c r="QW115" s="60"/>
      <c r="QX115" s="60"/>
      <c r="QY115" s="60"/>
      <c r="QZ115" s="60"/>
      <c r="RA115" s="60"/>
      <c r="RB115" s="60"/>
      <c r="RC115" s="60"/>
      <c r="RD115" s="60"/>
      <c r="RE115" s="60"/>
      <c r="RF115" s="60"/>
      <c r="RG115" s="60"/>
      <c r="RH115" s="60"/>
      <c r="RI115" s="60"/>
      <c r="RJ115" s="60"/>
      <c r="RK115" s="60"/>
      <c r="RL115" s="60"/>
      <c r="RM115" s="60"/>
      <c r="RN115" s="60"/>
      <c r="RO115" s="60"/>
      <c r="RP115" s="60"/>
      <c r="RQ115" s="60"/>
      <c r="RR115" s="60"/>
      <c r="RS115" s="60"/>
      <c r="RT115" s="60"/>
      <c r="RU115" s="60"/>
      <c r="RV115" s="60"/>
      <c r="RW115" s="60"/>
      <c r="RX115" s="60"/>
      <c r="RY115" s="60"/>
      <c r="RZ115" s="60"/>
      <c r="SA115" s="60"/>
      <c r="SB115" s="60"/>
      <c r="SC115" s="60"/>
      <c r="SD115" s="60"/>
      <c r="SE115" s="60"/>
      <c r="SF115" s="60"/>
      <c r="SG115" s="60"/>
      <c r="SH115" s="60"/>
      <c r="SI115" s="60"/>
      <c r="SJ115" s="60"/>
      <c r="SK115" s="60"/>
      <c r="SL115" s="60"/>
      <c r="SM115" s="60"/>
      <c r="SN115" s="60"/>
      <c r="SO115" s="60"/>
      <c r="SP115" s="60"/>
      <c r="SQ115" s="60"/>
      <c r="SR115" s="60"/>
      <c r="SS115" s="60"/>
      <c r="ST115" s="60"/>
      <c r="SU115" s="60"/>
      <c r="SV115" s="60"/>
      <c r="SW115" s="60"/>
      <c r="SX115" s="60"/>
      <c r="SY115" s="60"/>
      <c r="SZ115" s="60"/>
      <c r="TA115" s="60"/>
      <c r="TB115" s="60"/>
      <c r="TC115" s="60"/>
      <c r="TD115" s="60"/>
      <c r="TE115" s="60"/>
      <c r="TF115" s="60"/>
      <c r="TG115" s="60"/>
      <c r="TH115" s="60"/>
      <c r="TI115" s="60"/>
      <c r="TJ115" s="60"/>
      <c r="TK115" s="60"/>
      <c r="TL115" s="60"/>
      <c r="TM115" s="60"/>
      <c r="TN115" s="60"/>
      <c r="TO115" s="60"/>
      <c r="TP115" s="60"/>
      <c r="TQ115" s="60"/>
      <c r="TR115" s="60"/>
      <c r="TS115" s="60"/>
      <c r="TT115" s="60"/>
      <c r="TU115" s="60"/>
      <c r="TV115" s="60"/>
      <c r="TW115" s="60"/>
      <c r="TX115" s="60"/>
      <c r="TY115" s="60"/>
      <c r="TZ115" s="60"/>
      <c r="UA115" s="60"/>
      <c r="UB115" s="60"/>
      <c r="UC115" s="60"/>
      <c r="UD115" s="60"/>
      <c r="UE115" s="60"/>
      <c r="UF115" s="60"/>
      <c r="UG115" s="60"/>
      <c r="UH115" s="60"/>
      <c r="UI115" s="60"/>
      <c r="UJ115" s="60"/>
      <c r="UK115" s="60"/>
      <c r="UL115" s="60"/>
      <c r="UM115" s="60"/>
      <c r="UN115" s="60"/>
      <c r="UO115" s="60"/>
      <c r="UP115" s="60"/>
      <c r="UQ115" s="60"/>
      <c r="UR115" s="60"/>
      <c r="US115" s="60"/>
      <c r="UT115" s="60"/>
      <c r="UU115" s="60"/>
      <c r="UV115" s="60"/>
      <c r="UW115" s="60"/>
      <c r="UX115" s="60"/>
      <c r="UY115" s="60"/>
      <c r="UZ115" s="60"/>
      <c r="VA115" s="60"/>
      <c r="VB115" s="60"/>
      <c r="VC115" s="60"/>
      <c r="VD115" s="60"/>
      <c r="VE115" s="60"/>
      <c r="VF115" s="60"/>
      <c r="VG115" s="60"/>
      <c r="VH115" s="60"/>
      <c r="VI115" s="60"/>
      <c r="VJ115" s="60"/>
      <c r="VK115" s="60"/>
      <c r="VL115" s="60"/>
      <c r="VM115" s="60"/>
      <c r="VN115" s="60"/>
      <c r="VO115" s="60"/>
      <c r="VP115" s="60"/>
      <c r="VQ115" s="60"/>
      <c r="VR115" s="60"/>
      <c r="VS115" s="60"/>
      <c r="VT115" s="60"/>
      <c r="VU115" s="60"/>
      <c r="VV115" s="60"/>
      <c r="VW115" s="60"/>
      <c r="VX115" s="60"/>
      <c r="VY115" s="60"/>
      <c r="VZ115" s="60"/>
      <c r="WA115" s="60"/>
      <c r="WB115" s="60"/>
      <c r="WC115" s="60"/>
      <c r="WD115" s="60"/>
      <c r="WE115" s="60"/>
      <c r="WF115" s="60"/>
      <c r="WG115" s="60"/>
      <c r="WH115" s="60"/>
      <c r="WI115" s="60"/>
      <c r="WJ115" s="60"/>
      <c r="WK115" s="60"/>
      <c r="WL115" s="60"/>
      <c r="WM115" s="60"/>
      <c r="WN115" s="60"/>
      <c r="WO115" s="60"/>
      <c r="WP115" s="60"/>
      <c r="WQ115" s="60"/>
      <c r="WR115" s="60"/>
      <c r="WS115" s="60"/>
      <c r="WT115" s="60"/>
      <c r="WU115" s="60"/>
      <c r="WV115" s="60"/>
      <c r="WW115" s="60"/>
      <c r="WX115" s="60"/>
      <c r="WY115" s="60"/>
      <c r="WZ115" s="60"/>
      <c r="XA115" s="60"/>
      <c r="XB115" s="60"/>
      <c r="XC115" s="60"/>
      <c r="XD115" s="60"/>
      <c r="XE115" s="60"/>
      <c r="XF115" s="60"/>
      <c r="XG115" s="60"/>
      <c r="XH115" s="60"/>
      <c r="XI115" s="60"/>
      <c r="XJ115" s="60"/>
      <c r="XK115" s="60"/>
      <c r="XL115" s="60"/>
      <c r="XM115" s="60"/>
      <c r="XN115" s="60"/>
      <c r="XO115" s="60"/>
      <c r="XP115" s="60"/>
      <c r="XQ115" s="60"/>
      <c r="XR115" s="60"/>
      <c r="XS115" s="60"/>
      <c r="XT115" s="60"/>
      <c r="XU115" s="60"/>
      <c r="XV115" s="60"/>
      <c r="XW115" s="60"/>
      <c r="XX115" s="60"/>
      <c r="XY115" s="60"/>
      <c r="XZ115" s="60"/>
      <c r="YA115" s="60"/>
      <c r="YB115" s="60"/>
      <c r="YC115" s="60"/>
      <c r="YD115" s="60"/>
      <c r="YE115" s="60"/>
      <c r="YF115" s="60"/>
      <c r="YG115" s="60"/>
      <c r="YH115" s="60"/>
      <c r="YI115" s="60"/>
      <c r="YJ115" s="60"/>
      <c r="YK115" s="60"/>
      <c r="YL115" s="60"/>
      <c r="YM115" s="60"/>
      <c r="YN115" s="60"/>
      <c r="YO115" s="60"/>
      <c r="YP115" s="60"/>
      <c r="YQ115" s="60"/>
      <c r="YR115" s="60"/>
      <c r="YS115" s="60"/>
      <c r="YT115" s="60"/>
      <c r="YU115" s="60"/>
      <c r="YV115" s="60"/>
      <c r="YW115" s="60"/>
      <c r="YX115" s="60"/>
      <c r="YY115" s="60"/>
      <c r="YZ115" s="60"/>
      <c r="ZA115" s="60"/>
      <c r="ZB115" s="60"/>
      <c r="ZC115" s="60"/>
      <c r="ZD115" s="60"/>
      <c r="ZE115" s="60"/>
      <c r="ZF115" s="60"/>
      <c r="ZG115" s="60"/>
      <c r="ZH115" s="60"/>
      <c r="ZI115" s="60"/>
      <c r="ZJ115" s="60"/>
      <c r="ZK115" s="60"/>
      <c r="ZL115" s="60"/>
      <c r="ZM115" s="60"/>
      <c r="ZN115" s="60"/>
      <c r="ZO115" s="60"/>
      <c r="ZP115" s="60"/>
      <c r="ZQ115" s="60"/>
      <c r="ZR115" s="60"/>
      <c r="ZS115" s="60"/>
      <c r="ZT115" s="60"/>
      <c r="ZU115" s="60"/>
      <c r="ZV115" s="60"/>
      <c r="ZW115" s="60"/>
      <c r="ZX115" s="60"/>
      <c r="ZY115" s="60"/>
      <c r="ZZ115" s="60"/>
      <c r="AAA115" s="60"/>
      <c r="AAB115" s="60"/>
      <c r="AAC115" s="60"/>
      <c r="AAD115" s="60"/>
      <c r="AAE115" s="60"/>
      <c r="AAF115" s="60"/>
      <c r="AAG115" s="60"/>
      <c r="AAH115" s="60"/>
      <c r="AAI115" s="60"/>
      <c r="AAJ115" s="60"/>
      <c r="AAK115" s="60"/>
      <c r="AAL115" s="60"/>
      <c r="AAM115" s="60"/>
      <c r="AAN115" s="60"/>
      <c r="AAO115" s="60"/>
      <c r="AAP115" s="60"/>
      <c r="AAQ115" s="60"/>
      <c r="AAR115" s="60"/>
      <c r="AAS115" s="60"/>
      <c r="AAT115" s="60"/>
      <c r="AAU115" s="60"/>
      <c r="AAV115" s="60"/>
      <c r="AAW115" s="60"/>
      <c r="AAX115" s="60"/>
      <c r="AAY115" s="60"/>
      <c r="AAZ115" s="60"/>
      <c r="ABA115" s="60"/>
      <c r="ABB115" s="60"/>
      <c r="ABC115" s="60"/>
      <c r="ABD115" s="60"/>
      <c r="ABE115" s="60"/>
      <c r="ABF115" s="60"/>
      <c r="ABG115" s="60"/>
      <c r="ABH115" s="60"/>
      <c r="ABI115" s="60"/>
      <c r="ABJ115" s="60"/>
      <c r="ABK115" s="60"/>
      <c r="ABL115" s="60"/>
      <c r="ABM115" s="60"/>
      <c r="ABN115" s="60"/>
      <c r="ABO115" s="60"/>
      <c r="ABP115" s="60"/>
      <c r="ABQ115" s="60"/>
      <c r="ABR115" s="60"/>
      <c r="ABS115" s="60"/>
      <c r="ABT115" s="60"/>
      <c r="ABU115" s="60"/>
      <c r="ABV115" s="60"/>
      <c r="ABW115" s="60"/>
      <c r="ABX115" s="60"/>
      <c r="ABY115" s="60"/>
      <c r="ABZ115" s="60"/>
      <c r="ACA115" s="60"/>
      <c r="ACB115" s="60"/>
      <c r="ACC115" s="60"/>
      <c r="ACD115" s="60"/>
      <c r="ACE115" s="60"/>
      <c r="ACF115" s="60"/>
      <c r="ACG115" s="60"/>
      <c r="ACH115" s="60"/>
      <c r="ACI115" s="60"/>
      <c r="ACJ115" s="60"/>
      <c r="ACK115" s="60"/>
      <c r="ACL115" s="60"/>
      <c r="ACM115" s="60"/>
      <c r="ACN115" s="60"/>
      <c r="ACO115" s="60"/>
      <c r="ACP115" s="60"/>
      <c r="ACQ115" s="60"/>
      <c r="ACR115" s="60"/>
      <c r="ACS115" s="60"/>
      <c r="ACT115" s="60"/>
      <c r="ACU115" s="60"/>
      <c r="ACV115" s="60"/>
      <c r="ACW115" s="60"/>
      <c r="ACX115" s="60"/>
      <c r="ACY115" s="60"/>
      <c r="ACZ115" s="60"/>
      <c r="ADA115" s="60"/>
      <c r="ADB115" s="60"/>
      <c r="ADC115" s="60"/>
      <c r="ADD115" s="60"/>
      <c r="ADE115" s="60"/>
      <c r="ADF115" s="60"/>
      <c r="ADG115" s="60"/>
      <c r="ADH115" s="60"/>
      <c r="ADI115" s="60"/>
      <c r="ADJ115" s="60"/>
      <c r="ADK115" s="60"/>
      <c r="ADL115" s="60"/>
      <c r="ADM115" s="60"/>
      <c r="ADN115" s="60"/>
      <c r="ADO115" s="60"/>
      <c r="ADP115" s="60"/>
      <c r="ADQ115" s="60"/>
      <c r="ADR115" s="60"/>
      <c r="ADS115" s="60"/>
      <c r="ADT115" s="60"/>
      <c r="ADU115" s="60"/>
      <c r="ADV115" s="60"/>
      <c r="ADW115" s="60"/>
      <c r="ADX115" s="60"/>
      <c r="ADY115" s="60"/>
      <c r="ADZ115" s="60"/>
      <c r="AEA115" s="60"/>
      <c r="AEB115" s="60"/>
      <c r="AEC115" s="60"/>
      <c r="AED115" s="60"/>
      <c r="AEE115" s="60"/>
      <c r="AEF115" s="60"/>
      <c r="AEG115" s="60"/>
      <c r="AEH115" s="60"/>
      <c r="AEI115" s="60"/>
      <c r="AEJ115" s="60"/>
      <c r="AEK115" s="60"/>
      <c r="AEL115" s="60"/>
      <c r="AEM115" s="60"/>
      <c r="AEN115" s="60"/>
      <c r="AEO115" s="60"/>
      <c r="AEP115" s="60"/>
      <c r="AEQ115" s="60"/>
      <c r="AER115" s="60"/>
      <c r="AES115" s="60"/>
      <c r="AET115" s="60"/>
      <c r="AEU115" s="60"/>
      <c r="AEV115" s="60"/>
      <c r="AEW115" s="60"/>
      <c r="AEX115" s="60"/>
      <c r="AEY115" s="60"/>
      <c r="AEZ115" s="60"/>
      <c r="AFA115" s="60"/>
      <c r="AFB115" s="60"/>
      <c r="AFC115" s="60"/>
      <c r="AFD115" s="60"/>
      <c r="AFE115" s="60"/>
      <c r="AFF115" s="60"/>
      <c r="AFG115" s="60"/>
      <c r="AFH115" s="60"/>
      <c r="AFI115" s="60"/>
      <c r="AFJ115" s="60"/>
      <c r="AFK115" s="60"/>
      <c r="AFL115" s="60"/>
      <c r="AFM115" s="60"/>
      <c r="AFN115" s="60"/>
      <c r="AFO115" s="60"/>
      <c r="AFP115" s="60"/>
      <c r="AFQ115" s="60"/>
      <c r="AFR115" s="60"/>
      <c r="AFS115" s="60"/>
      <c r="AFT115" s="60"/>
      <c r="AFU115" s="60"/>
      <c r="AFV115" s="60"/>
      <c r="AFW115" s="60"/>
      <c r="AFX115" s="60"/>
      <c r="AFY115" s="60"/>
      <c r="AFZ115" s="60"/>
      <c r="AGA115" s="60"/>
      <c r="AGB115" s="60"/>
      <c r="AGC115" s="60"/>
      <c r="AGD115" s="60"/>
      <c r="AGE115" s="60"/>
      <c r="AGF115" s="60"/>
      <c r="AGG115" s="60"/>
      <c r="AGH115" s="60"/>
      <c r="AGI115" s="60"/>
      <c r="AGJ115" s="60"/>
      <c r="AGK115" s="60"/>
      <c r="AGL115" s="60"/>
      <c r="AGM115" s="60"/>
      <c r="AGN115" s="60"/>
      <c r="AGO115" s="60"/>
      <c r="AGP115" s="60"/>
      <c r="AGQ115" s="60"/>
      <c r="AGR115" s="60"/>
      <c r="AGS115" s="60"/>
      <c r="AGT115" s="60"/>
      <c r="AGU115" s="60"/>
      <c r="AGV115" s="60"/>
      <c r="AGW115" s="60"/>
      <c r="AGX115" s="60"/>
      <c r="AGY115" s="60"/>
      <c r="AGZ115" s="60"/>
      <c r="AHA115" s="60"/>
      <c r="AHB115" s="60"/>
      <c r="AHC115" s="60"/>
      <c r="AHD115" s="60"/>
      <c r="AHE115" s="60"/>
      <c r="AHF115" s="60"/>
      <c r="AHG115" s="60"/>
      <c r="AHH115" s="60"/>
      <c r="AHI115" s="60"/>
      <c r="AHJ115" s="60"/>
      <c r="AHK115" s="60"/>
      <c r="AHL115" s="60"/>
      <c r="AHM115" s="60"/>
      <c r="AHN115" s="60"/>
      <c r="AHO115" s="60"/>
      <c r="AHP115" s="60"/>
      <c r="AHQ115" s="60"/>
      <c r="AHR115" s="60"/>
      <c r="AHS115" s="60"/>
      <c r="AHT115" s="60"/>
      <c r="AHU115" s="60"/>
      <c r="AHV115" s="60"/>
      <c r="AHW115" s="60"/>
      <c r="AHX115" s="60"/>
      <c r="AHY115" s="60"/>
      <c r="AHZ115" s="60"/>
      <c r="AIA115" s="60"/>
      <c r="AIB115" s="60"/>
      <c r="AIC115" s="60"/>
      <c r="AID115" s="60"/>
      <c r="AIE115" s="60"/>
      <c r="AIF115" s="60"/>
      <c r="AIG115" s="60"/>
      <c r="AIH115" s="60"/>
      <c r="AII115" s="60"/>
      <c r="AIJ115" s="60"/>
      <c r="AIK115" s="60"/>
      <c r="AIL115" s="60"/>
      <c r="AIM115" s="60"/>
      <c r="AIN115" s="60"/>
      <c r="AIO115" s="60"/>
      <c r="AIP115" s="60"/>
      <c r="AIQ115" s="60"/>
      <c r="AIR115" s="60"/>
      <c r="AIS115" s="60"/>
      <c r="AIT115" s="60"/>
      <c r="AIU115" s="60"/>
      <c r="AIV115" s="60"/>
      <c r="AIW115" s="60"/>
      <c r="AIX115" s="60"/>
      <c r="AIY115" s="60"/>
      <c r="AIZ115" s="60"/>
      <c r="AJA115" s="60"/>
      <c r="AJB115" s="60"/>
      <c r="AJC115" s="60"/>
      <c r="AJD115" s="60"/>
      <c r="AJE115" s="60"/>
      <c r="AJF115" s="60"/>
      <c r="AJG115" s="60"/>
      <c r="AJH115" s="60"/>
      <c r="AJI115" s="60"/>
      <c r="AJJ115" s="60"/>
      <c r="AJK115" s="60"/>
      <c r="AJL115" s="60"/>
      <c r="AJM115" s="60"/>
      <c r="AJN115" s="60"/>
      <c r="AJO115" s="60"/>
      <c r="AJP115" s="60"/>
      <c r="AJQ115" s="60"/>
      <c r="AJR115" s="60"/>
      <c r="AJS115" s="60"/>
      <c r="AJT115" s="60"/>
      <c r="AJU115" s="60"/>
      <c r="AJV115" s="60"/>
      <c r="AJW115" s="60"/>
      <c r="AJX115" s="60"/>
      <c r="AJY115" s="60"/>
      <c r="AJZ115" s="60"/>
      <c r="AKA115" s="60"/>
      <c r="AKB115" s="60"/>
      <c r="AKC115" s="60"/>
      <c r="AKD115" s="60"/>
      <c r="AKE115" s="60"/>
      <c r="AKF115" s="60"/>
      <c r="AKG115" s="60"/>
      <c r="AKH115" s="60"/>
      <c r="AKI115" s="60"/>
      <c r="AKJ115" s="60"/>
      <c r="AKK115" s="60"/>
      <c r="AKL115" s="60"/>
      <c r="AKM115" s="60"/>
      <c r="AKN115" s="60"/>
      <c r="AKO115" s="60"/>
      <c r="AKP115" s="60"/>
      <c r="AKQ115" s="60"/>
      <c r="AKR115" s="60"/>
      <c r="AKS115" s="60"/>
      <c r="AKT115" s="60"/>
      <c r="AKU115" s="60"/>
      <c r="AKV115" s="60"/>
      <c r="AKW115" s="60"/>
      <c r="AKX115" s="60"/>
      <c r="AKY115" s="60"/>
      <c r="AKZ115" s="60"/>
      <c r="ALA115" s="60"/>
      <c r="ALB115" s="60"/>
      <c r="ALC115" s="60"/>
      <c r="ALD115" s="60"/>
      <c r="ALE115" s="60"/>
      <c r="ALF115" s="60"/>
      <c r="ALG115" s="60"/>
      <c r="ALH115" s="60"/>
      <c r="ALI115" s="60"/>
      <c r="ALJ115" s="60"/>
      <c r="ALK115" s="60"/>
      <c r="ALL115" s="60"/>
      <c r="ALM115" s="60"/>
      <c r="ALN115" s="60"/>
      <c r="ALO115" s="60"/>
      <c r="ALP115" s="60"/>
      <c r="ALQ115" s="60"/>
      <c r="ALR115" s="60"/>
      <c r="ALS115" s="60"/>
      <c r="ALT115" s="60"/>
      <c r="ALU115" s="60"/>
      <c r="ALV115" s="60"/>
      <c r="ALW115" s="60"/>
      <c r="ALX115" s="60"/>
      <c r="ALY115" s="60"/>
      <c r="ALZ115" s="60"/>
      <c r="AMA115" s="60"/>
      <c r="AMB115" s="60"/>
      <c r="AMC115" s="60"/>
      <c r="AMD115" s="60"/>
      <c r="AME115" s="60"/>
      <c r="AMF115" s="60"/>
      <c r="AMG115" s="60"/>
      <c r="AMH115" s="60"/>
      <c r="AMI115" s="60"/>
      <c r="AMJ115" s="60"/>
      <c r="AMK115" s="60"/>
    </row>
    <row r="116" spans="1:1025" s="59" customFormat="1" ht="51" x14ac:dyDescent="0.25">
      <c r="A116" s="23" t="s">
        <v>109</v>
      </c>
      <c r="B116" s="20" t="s">
        <v>110</v>
      </c>
      <c r="C116" s="20" t="s">
        <v>31</v>
      </c>
      <c r="D116" s="71">
        <f t="shared" si="158"/>
        <v>0</v>
      </c>
      <c r="E116" s="71">
        <v>0</v>
      </c>
      <c r="F116" s="71">
        <v>0</v>
      </c>
      <c r="G116" s="71">
        <v>0</v>
      </c>
      <c r="H116" s="71">
        <v>0</v>
      </c>
      <c r="I116" s="71">
        <v>0</v>
      </c>
      <c r="J116" s="71">
        <v>0</v>
      </c>
      <c r="K116" s="71">
        <v>0</v>
      </c>
      <c r="L116" s="71">
        <v>0</v>
      </c>
      <c r="M116" s="71">
        <v>0</v>
      </c>
      <c r="N116" s="71">
        <v>0</v>
      </c>
      <c r="O116" s="71" t="s">
        <v>32</v>
      </c>
      <c r="P116" s="71">
        <v>0</v>
      </c>
      <c r="Q116" s="71" t="s">
        <v>32</v>
      </c>
      <c r="R116" s="71">
        <v>0</v>
      </c>
      <c r="S116" s="71" t="s">
        <v>32</v>
      </c>
      <c r="T116" s="71">
        <v>0</v>
      </c>
      <c r="U116" s="71" t="s">
        <v>32</v>
      </c>
      <c r="V116" s="71">
        <v>0</v>
      </c>
      <c r="W116" s="71" t="s">
        <v>32</v>
      </c>
      <c r="X116" s="63"/>
      <c r="Y116" s="60"/>
      <c r="Z116" s="60"/>
      <c r="AA116" s="60"/>
      <c r="AB116" s="60"/>
      <c r="AC116" s="60"/>
      <c r="AD116" s="60"/>
      <c r="AE116" s="60"/>
      <c r="AF116" s="60"/>
      <c r="AG116" s="60"/>
      <c r="AH116" s="60"/>
      <c r="AI116" s="60"/>
      <c r="AJ116" s="60"/>
      <c r="AK116" s="60"/>
      <c r="AL116" s="60"/>
      <c r="AM116" s="60"/>
      <c r="AN116" s="60"/>
      <c r="AO116" s="60"/>
      <c r="AP116" s="60"/>
      <c r="AQ116" s="60"/>
      <c r="AR116" s="60"/>
      <c r="AS116" s="60"/>
      <c r="AT116" s="60"/>
      <c r="AU116" s="60"/>
      <c r="AV116" s="60"/>
      <c r="AW116" s="60"/>
      <c r="AX116" s="60"/>
      <c r="AY116" s="60"/>
      <c r="AZ116" s="60"/>
      <c r="BA116" s="60"/>
      <c r="BB116" s="60"/>
      <c r="BC116" s="60"/>
      <c r="BD116" s="60"/>
      <c r="BE116" s="60"/>
      <c r="BF116" s="60"/>
      <c r="BG116" s="60"/>
      <c r="BH116" s="60"/>
      <c r="BI116" s="60"/>
      <c r="BJ116" s="60"/>
      <c r="BK116" s="60"/>
      <c r="BL116" s="60"/>
      <c r="BM116" s="60"/>
      <c r="BN116" s="60"/>
      <c r="BO116" s="60"/>
      <c r="BP116" s="60"/>
      <c r="BQ116" s="60"/>
      <c r="BR116" s="60"/>
      <c r="BS116" s="60"/>
      <c r="BT116" s="60"/>
      <c r="BU116" s="60"/>
      <c r="BV116" s="60"/>
      <c r="BW116" s="60"/>
      <c r="BX116" s="60"/>
      <c r="BY116" s="60"/>
      <c r="BZ116" s="60"/>
      <c r="CA116" s="60"/>
      <c r="CB116" s="60"/>
      <c r="CC116" s="60"/>
      <c r="CD116" s="60"/>
      <c r="CE116" s="60"/>
      <c r="CF116" s="60"/>
      <c r="CG116" s="60"/>
      <c r="CH116" s="60"/>
      <c r="CI116" s="60"/>
      <c r="CJ116" s="60"/>
      <c r="CK116" s="60"/>
      <c r="CL116" s="60"/>
      <c r="CM116" s="60"/>
      <c r="CN116" s="60"/>
      <c r="CO116" s="60"/>
      <c r="CP116" s="60"/>
      <c r="CQ116" s="60"/>
      <c r="CR116" s="60"/>
      <c r="CS116" s="60"/>
      <c r="CT116" s="60"/>
      <c r="CU116" s="60"/>
      <c r="CV116" s="60"/>
      <c r="CW116" s="60"/>
      <c r="CX116" s="60"/>
      <c r="CY116" s="60"/>
      <c r="CZ116" s="60"/>
      <c r="DA116" s="60"/>
      <c r="DB116" s="60"/>
      <c r="DC116" s="60"/>
      <c r="DD116" s="60"/>
      <c r="DE116" s="60"/>
      <c r="DF116" s="60"/>
      <c r="DG116" s="60"/>
      <c r="DH116" s="60"/>
      <c r="DI116" s="60"/>
      <c r="DJ116" s="60"/>
      <c r="DK116" s="60"/>
      <c r="DL116" s="60"/>
      <c r="DM116" s="60"/>
      <c r="DN116" s="60"/>
      <c r="DO116" s="60"/>
      <c r="DP116" s="60"/>
      <c r="DQ116" s="60"/>
      <c r="DR116" s="60"/>
      <c r="DS116" s="60"/>
      <c r="DT116" s="60"/>
      <c r="DU116" s="60"/>
      <c r="DV116" s="60"/>
      <c r="DW116" s="60"/>
      <c r="DX116" s="60"/>
      <c r="DY116" s="60"/>
      <c r="DZ116" s="60"/>
      <c r="EA116" s="60"/>
      <c r="EB116" s="60"/>
      <c r="EC116" s="60"/>
      <c r="ED116" s="60"/>
      <c r="EE116" s="60"/>
      <c r="EF116" s="60"/>
      <c r="EG116" s="60"/>
      <c r="EH116" s="60"/>
      <c r="EI116" s="60"/>
      <c r="EJ116" s="60"/>
      <c r="EK116" s="60"/>
      <c r="EL116" s="60"/>
      <c r="EM116" s="60"/>
      <c r="EN116" s="60"/>
      <c r="EO116" s="60"/>
      <c r="EP116" s="60"/>
      <c r="EQ116" s="60"/>
      <c r="ER116" s="60"/>
      <c r="ES116" s="60"/>
      <c r="ET116" s="60"/>
      <c r="EU116" s="60"/>
      <c r="EV116" s="60"/>
      <c r="EW116" s="60"/>
      <c r="EX116" s="60"/>
      <c r="EY116" s="60"/>
      <c r="EZ116" s="60"/>
      <c r="FA116" s="60"/>
      <c r="FB116" s="60"/>
      <c r="FC116" s="60"/>
      <c r="FD116" s="60"/>
      <c r="FE116" s="60"/>
      <c r="FF116" s="60"/>
      <c r="FG116" s="60"/>
      <c r="FH116" s="60"/>
      <c r="FI116" s="60"/>
      <c r="FJ116" s="60"/>
      <c r="FK116" s="60"/>
      <c r="FL116" s="60"/>
      <c r="FM116" s="60"/>
      <c r="FN116" s="60"/>
      <c r="FO116" s="60"/>
      <c r="FP116" s="60"/>
      <c r="FQ116" s="60"/>
      <c r="FR116" s="60"/>
      <c r="FS116" s="60"/>
      <c r="FT116" s="60"/>
      <c r="FU116" s="60"/>
      <c r="FV116" s="60"/>
      <c r="FW116" s="60"/>
      <c r="FX116" s="60"/>
      <c r="FY116" s="60"/>
      <c r="FZ116" s="60"/>
      <c r="GA116" s="60"/>
      <c r="GB116" s="60"/>
      <c r="GC116" s="60"/>
      <c r="GD116" s="60"/>
      <c r="GE116" s="60"/>
      <c r="GF116" s="60"/>
      <c r="GG116" s="60"/>
      <c r="GH116" s="60"/>
      <c r="GI116" s="60"/>
      <c r="GJ116" s="60"/>
      <c r="GK116" s="60"/>
      <c r="GL116" s="60"/>
      <c r="GM116" s="60"/>
      <c r="GN116" s="60"/>
      <c r="GO116" s="60"/>
      <c r="GP116" s="60"/>
      <c r="GQ116" s="60"/>
      <c r="GR116" s="60"/>
      <c r="GS116" s="60"/>
      <c r="GT116" s="60"/>
      <c r="GU116" s="60"/>
      <c r="GV116" s="60"/>
      <c r="GW116" s="60"/>
      <c r="GX116" s="60"/>
      <c r="GY116" s="60"/>
      <c r="GZ116" s="60"/>
      <c r="HA116" s="60"/>
      <c r="HB116" s="60"/>
      <c r="HC116" s="60"/>
      <c r="HD116" s="60"/>
      <c r="HE116" s="60"/>
      <c r="HF116" s="60"/>
      <c r="HG116" s="60"/>
      <c r="HH116" s="60"/>
      <c r="HI116" s="60"/>
      <c r="HJ116" s="60"/>
      <c r="HK116" s="60"/>
      <c r="HL116" s="60"/>
      <c r="HM116" s="60"/>
      <c r="HN116" s="60"/>
      <c r="HO116" s="60"/>
      <c r="HP116" s="60"/>
      <c r="HQ116" s="60"/>
      <c r="HR116" s="60"/>
      <c r="HS116" s="60"/>
      <c r="HT116" s="60"/>
      <c r="HU116" s="60"/>
      <c r="HV116" s="60"/>
      <c r="HW116" s="60"/>
      <c r="HX116" s="60"/>
      <c r="HY116" s="60"/>
      <c r="HZ116" s="60"/>
      <c r="IA116" s="60"/>
      <c r="IB116" s="60"/>
      <c r="IC116" s="60"/>
      <c r="ID116" s="60"/>
      <c r="IE116" s="60"/>
      <c r="IF116" s="60"/>
      <c r="IG116" s="60"/>
      <c r="IH116" s="60"/>
      <c r="II116" s="60"/>
      <c r="IJ116" s="60"/>
      <c r="IK116" s="60"/>
      <c r="IL116" s="60"/>
      <c r="IM116" s="60"/>
      <c r="IN116" s="60"/>
      <c r="IO116" s="60"/>
      <c r="IP116" s="60"/>
      <c r="IQ116" s="60"/>
      <c r="IR116" s="60"/>
      <c r="IS116" s="60"/>
      <c r="IT116" s="60"/>
      <c r="IU116" s="60"/>
      <c r="IV116" s="60"/>
      <c r="IW116" s="60"/>
      <c r="IX116" s="60"/>
      <c r="IY116" s="60"/>
      <c r="IZ116" s="60"/>
      <c r="JA116" s="60"/>
      <c r="JB116" s="60"/>
      <c r="JC116" s="60"/>
      <c r="JD116" s="60"/>
      <c r="JE116" s="60"/>
      <c r="JF116" s="60"/>
      <c r="JG116" s="60"/>
      <c r="JH116" s="60"/>
      <c r="JI116" s="60"/>
      <c r="JJ116" s="60"/>
      <c r="JK116" s="60"/>
      <c r="JL116" s="60"/>
      <c r="JM116" s="60"/>
      <c r="JN116" s="60"/>
      <c r="JO116" s="60"/>
      <c r="JP116" s="60"/>
      <c r="JQ116" s="60"/>
      <c r="JR116" s="60"/>
      <c r="JS116" s="60"/>
      <c r="JT116" s="60"/>
      <c r="JU116" s="60"/>
      <c r="JV116" s="60"/>
      <c r="JW116" s="60"/>
      <c r="JX116" s="60"/>
      <c r="JY116" s="60"/>
      <c r="JZ116" s="60"/>
      <c r="KA116" s="60"/>
      <c r="KB116" s="60"/>
      <c r="KC116" s="60"/>
      <c r="KD116" s="60"/>
      <c r="KE116" s="60"/>
      <c r="KF116" s="60"/>
      <c r="KG116" s="60"/>
      <c r="KH116" s="60"/>
      <c r="KI116" s="60"/>
      <c r="KJ116" s="60"/>
      <c r="KK116" s="60"/>
      <c r="KL116" s="60"/>
      <c r="KM116" s="60"/>
      <c r="KN116" s="60"/>
      <c r="KO116" s="60"/>
      <c r="KP116" s="60"/>
      <c r="KQ116" s="60"/>
      <c r="KR116" s="60"/>
      <c r="KS116" s="60"/>
      <c r="KT116" s="60"/>
      <c r="KU116" s="60"/>
      <c r="KV116" s="60"/>
      <c r="KW116" s="60"/>
      <c r="KX116" s="60"/>
      <c r="KY116" s="60"/>
      <c r="KZ116" s="60"/>
      <c r="LA116" s="60"/>
      <c r="LB116" s="60"/>
      <c r="LC116" s="60"/>
      <c r="LD116" s="60"/>
      <c r="LE116" s="60"/>
      <c r="LF116" s="60"/>
      <c r="LG116" s="60"/>
      <c r="LH116" s="60"/>
      <c r="LI116" s="60"/>
      <c r="LJ116" s="60"/>
      <c r="LK116" s="60"/>
      <c r="LL116" s="60"/>
      <c r="LM116" s="60"/>
      <c r="LN116" s="60"/>
      <c r="LO116" s="60"/>
      <c r="LP116" s="60"/>
      <c r="LQ116" s="60"/>
      <c r="LR116" s="60"/>
      <c r="LS116" s="60"/>
      <c r="LT116" s="60"/>
      <c r="LU116" s="60"/>
      <c r="LV116" s="60"/>
      <c r="LW116" s="60"/>
      <c r="LX116" s="60"/>
      <c r="LY116" s="60"/>
      <c r="LZ116" s="60"/>
      <c r="MA116" s="60"/>
      <c r="MB116" s="60"/>
      <c r="MC116" s="60"/>
      <c r="MD116" s="60"/>
      <c r="ME116" s="60"/>
      <c r="MF116" s="60"/>
      <c r="MG116" s="60"/>
      <c r="MH116" s="60"/>
      <c r="MI116" s="60"/>
      <c r="MJ116" s="60"/>
      <c r="MK116" s="60"/>
      <c r="ML116" s="60"/>
      <c r="MM116" s="60"/>
      <c r="MN116" s="60"/>
      <c r="MO116" s="60"/>
      <c r="MP116" s="60"/>
      <c r="MQ116" s="60"/>
      <c r="MR116" s="60"/>
      <c r="MS116" s="60"/>
      <c r="MT116" s="60"/>
      <c r="MU116" s="60"/>
      <c r="MV116" s="60"/>
      <c r="MW116" s="60"/>
      <c r="MX116" s="60"/>
      <c r="MY116" s="60"/>
      <c r="MZ116" s="60"/>
      <c r="NA116" s="60"/>
      <c r="NB116" s="60"/>
      <c r="NC116" s="60"/>
      <c r="ND116" s="60"/>
      <c r="NE116" s="60"/>
      <c r="NF116" s="60"/>
      <c r="NG116" s="60"/>
      <c r="NH116" s="60"/>
      <c r="NI116" s="60"/>
      <c r="NJ116" s="60"/>
      <c r="NK116" s="60"/>
      <c r="NL116" s="60"/>
      <c r="NM116" s="60"/>
      <c r="NN116" s="60"/>
      <c r="NO116" s="60"/>
      <c r="NP116" s="60"/>
      <c r="NQ116" s="60"/>
      <c r="NR116" s="60"/>
      <c r="NS116" s="60"/>
      <c r="NT116" s="60"/>
      <c r="NU116" s="60"/>
      <c r="NV116" s="60"/>
      <c r="NW116" s="60"/>
      <c r="NX116" s="60"/>
      <c r="NY116" s="60"/>
      <c r="NZ116" s="60"/>
      <c r="OA116" s="60"/>
      <c r="OB116" s="60"/>
      <c r="OC116" s="60"/>
      <c r="OD116" s="60"/>
      <c r="OE116" s="60"/>
      <c r="OF116" s="60"/>
      <c r="OG116" s="60"/>
      <c r="OH116" s="60"/>
      <c r="OI116" s="60"/>
      <c r="OJ116" s="60"/>
      <c r="OK116" s="60"/>
      <c r="OL116" s="60"/>
      <c r="OM116" s="60"/>
      <c r="ON116" s="60"/>
      <c r="OO116" s="60"/>
      <c r="OP116" s="60"/>
      <c r="OQ116" s="60"/>
      <c r="OR116" s="60"/>
      <c r="OS116" s="60"/>
      <c r="OT116" s="60"/>
      <c r="OU116" s="60"/>
      <c r="OV116" s="60"/>
      <c r="OW116" s="60"/>
      <c r="OX116" s="60"/>
      <c r="OY116" s="60"/>
      <c r="OZ116" s="60"/>
      <c r="PA116" s="60"/>
      <c r="PB116" s="60"/>
      <c r="PC116" s="60"/>
      <c r="PD116" s="60"/>
      <c r="PE116" s="60"/>
      <c r="PF116" s="60"/>
      <c r="PG116" s="60"/>
      <c r="PH116" s="60"/>
      <c r="PI116" s="60"/>
      <c r="PJ116" s="60"/>
      <c r="PK116" s="60"/>
      <c r="PL116" s="60"/>
      <c r="PM116" s="60"/>
      <c r="PN116" s="60"/>
      <c r="PO116" s="60"/>
      <c r="PP116" s="60"/>
      <c r="PQ116" s="60"/>
      <c r="PR116" s="60"/>
      <c r="PS116" s="60"/>
      <c r="PT116" s="60"/>
      <c r="PU116" s="60"/>
      <c r="PV116" s="60"/>
      <c r="PW116" s="60"/>
      <c r="PX116" s="60"/>
      <c r="PY116" s="60"/>
      <c r="PZ116" s="60"/>
      <c r="QA116" s="60"/>
      <c r="QB116" s="60"/>
      <c r="QC116" s="60"/>
      <c r="QD116" s="60"/>
      <c r="QE116" s="60"/>
      <c r="QF116" s="60"/>
      <c r="QG116" s="60"/>
      <c r="QH116" s="60"/>
      <c r="QI116" s="60"/>
      <c r="QJ116" s="60"/>
      <c r="QK116" s="60"/>
      <c r="QL116" s="60"/>
      <c r="QM116" s="60"/>
      <c r="QN116" s="60"/>
      <c r="QO116" s="60"/>
      <c r="QP116" s="60"/>
      <c r="QQ116" s="60"/>
      <c r="QR116" s="60"/>
      <c r="QS116" s="60"/>
      <c r="QT116" s="60"/>
      <c r="QU116" s="60"/>
      <c r="QV116" s="60"/>
      <c r="QW116" s="60"/>
      <c r="QX116" s="60"/>
      <c r="QY116" s="60"/>
      <c r="QZ116" s="60"/>
      <c r="RA116" s="60"/>
      <c r="RB116" s="60"/>
      <c r="RC116" s="60"/>
      <c r="RD116" s="60"/>
      <c r="RE116" s="60"/>
      <c r="RF116" s="60"/>
      <c r="RG116" s="60"/>
      <c r="RH116" s="60"/>
      <c r="RI116" s="60"/>
      <c r="RJ116" s="60"/>
      <c r="RK116" s="60"/>
      <c r="RL116" s="60"/>
      <c r="RM116" s="60"/>
      <c r="RN116" s="60"/>
      <c r="RO116" s="60"/>
      <c r="RP116" s="60"/>
      <c r="RQ116" s="60"/>
      <c r="RR116" s="60"/>
      <c r="RS116" s="60"/>
      <c r="RT116" s="60"/>
      <c r="RU116" s="60"/>
      <c r="RV116" s="60"/>
      <c r="RW116" s="60"/>
      <c r="RX116" s="60"/>
      <c r="RY116" s="60"/>
      <c r="RZ116" s="60"/>
      <c r="SA116" s="60"/>
      <c r="SB116" s="60"/>
      <c r="SC116" s="60"/>
      <c r="SD116" s="60"/>
      <c r="SE116" s="60"/>
      <c r="SF116" s="60"/>
      <c r="SG116" s="60"/>
      <c r="SH116" s="60"/>
      <c r="SI116" s="60"/>
      <c r="SJ116" s="60"/>
      <c r="SK116" s="60"/>
      <c r="SL116" s="60"/>
      <c r="SM116" s="60"/>
      <c r="SN116" s="60"/>
      <c r="SO116" s="60"/>
      <c r="SP116" s="60"/>
      <c r="SQ116" s="60"/>
      <c r="SR116" s="60"/>
      <c r="SS116" s="60"/>
      <c r="ST116" s="60"/>
      <c r="SU116" s="60"/>
      <c r="SV116" s="60"/>
      <c r="SW116" s="60"/>
      <c r="SX116" s="60"/>
      <c r="SY116" s="60"/>
      <c r="SZ116" s="60"/>
      <c r="TA116" s="60"/>
      <c r="TB116" s="60"/>
      <c r="TC116" s="60"/>
      <c r="TD116" s="60"/>
      <c r="TE116" s="60"/>
      <c r="TF116" s="60"/>
      <c r="TG116" s="60"/>
      <c r="TH116" s="60"/>
      <c r="TI116" s="60"/>
      <c r="TJ116" s="60"/>
      <c r="TK116" s="60"/>
      <c r="TL116" s="60"/>
      <c r="TM116" s="60"/>
      <c r="TN116" s="60"/>
      <c r="TO116" s="60"/>
      <c r="TP116" s="60"/>
      <c r="TQ116" s="60"/>
      <c r="TR116" s="60"/>
      <c r="TS116" s="60"/>
      <c r="TT116" s="60"/>
      <c r="TU116" s="60"/>
      <c r="TV116" s="60"/>
      <c r="TW116" s="60"/>
      <c r="TX116" s="60"/>
      <c r="TY116" s="60"/>
      <c r="TZ116" s="60"/>
      <c r="UA116" s="60"/>
      <c r="UB116" s="60"/>
      <c r="UC116" s="60"/>
      <c r="UD116" s="60"/>
      <c r="UE116" s="60"/>
      <c r="UF116" s="60"/>
      <c r="UG116" s="60"/>
      <c r="UH116" s="60"/>
      <c r="UI116" s="60"/>
      <c r="UJ116" s="60"/>
      <c r="UK116" s="60"/>
      <c r="UL116" s="60"/>
      <c r="UM116" s="60"/>
      <c r="UN116" s="60"/>
      <c r="UO116" s="60"/>
      <c r="UP116" s="60"/>
      <c r="UQ116" s="60"/>
      <c r="UR116" s="60"/>
      <c r="US116" s="60"/>
      <c r="UT116" s="60"/>
      <c r="UU116" s="60"/>
      <c r="UV116" s="60"/>
      <c r="UW116" s="60"/>
      <c r="UX116" s="60"/>
      <c r="UY116" s="60"/>
      <c r="UZ116" s="60"/>
      <c r="VA116" s="60"/>
      <c r="VB116" s="60"/>
      <c r="VC116" s="60"/>
      <c r="VD116" s="60"/>
      <c r="VE116" s="60"/>
      <c r="VF116" s="60"/>
      <c r="VG116" s="60"/>
      <c r="VH116" s="60"/>
      <c r="VI116" s="60"/>
      <c r="VJ116" s="60"/>
      <c r="VK116" s="60"/>
      <c r="VL116" s="60"/>
      <c r="VM116" s="60"/>
      <c r="VN116" s="60"/>
      <c r="VO116" s="60"/>
      <c r="VP116" s="60"/>
      <c r="VQ116" s="60"/>
      <c r="VR116" s="60"/>
      <c r="VS116" s="60"/>
      <c r="VT116" s="60"/>
      <c r="VU116" s="60"/>
      <c r="VV116" s="60"/>
      <c r="VW116" s="60"/>
      <c r="VX116" s="60"/>
      <c r="VY116" s="60"/>
      <c r="VZ116" s="60"/>
      <c r="WA116" s="60"/>
      <c r="WB116" s="60"/>
      <c r="WC116" s="60"/>
      <c r="WD116" s="60"/>
      <c r="WE116" s="60"/>
      <c r="WF116" s="60"/>
      <c r="WG116" s="60"/>
      <c r="WH116" s="60"/>
      <c r="WI116" s="60"/>
      <c r="WJ116" s="60"/>
      <c r="WK116" s="60"/>
      <c r="WL116" s="60"/>
      <c r="WM116" s="60"/>
      <c r="WN116" s="60"/>
      <c r="WO116" s="60"/>
      <c r="WP116" s="60"/>
      <c r="WQ116" s="60"/>
      <c r="WR116" s="60"/>
      <c r="WS116" s="60"/>
      <c r="WT116" s="60"/>
      <c r="WU116" s="60"/>
      <c r="WV116" s="60"/>
      <c r="WW116" s="60"/>
      <c r="WX116" s="60"/>
      <c r="WY116" s="60"/>
      <c r="WZ116" s="60"/>
      <c r="XA116" s="60"/>
      <c r="XB116" s="60"/>
      <c r="XC116" s="60"/>
      <c r="XD116" s="60"/>
      <c r="XE116" s="60"/>
      <c r="XF116" s="60"/>
      <c r="XG116" s="60"/>
      <c r="XH116" s="60"/>
      <c r="XI116" s="60"/>
      <c r="XJ116" s="60"/>
      <c r="XK116" s="60"/>
      <c r="XL116" s="60"/>
      <c r="XM116" s="60"/>
      <c r="XN116" s="60"/>
      <c r="XO116" s="60"/>
      <c r="XP116" s="60"/>
      <c r="XQ116" s="60"/>
      <c r="XR116" s="60"/>
      <c r="XS116" s="60"/>
      <c r="XT116" s="60"/>
      <c r="XU116" s="60"/>
      <c r="XV116" s="60"/>
      <c r="XW116" s="60"/>
      <c r="XX116" s="60"/>
      <c r="XY116" s="60"/>
      <c r="XZ116" s="60"/>
      <c r="YA116" s="60"/>
      <c r="YB116" s="60"/>
      <c r="YC116" s="60"/>
      <c r="YD116" s="60"/>
      <c r="YE116" s="60"/>
      <c r="YF116" s="60"/>
      <c r="YG116" s="60"/>
      <c r="YH116" s="60"/>
      <c r="YI116" s="60"/>
      <c r="YJ116" s="60"/>
      <c r="YK116" s="60"/>
      <c r="YL116" s="60"/>
      <c r="YM116" s="60"/>
      <c r="YN116" s="60"/>
      <c r="YO116" s="60"/>
      <c r="YP116" s="60"/>
      <c r="YQ116" s="60"/>
      <c r="YR116" s="60"/>
      <c r="YS116" s="60"/>
      <c r="YT116" s="60"/>
      <c r="YU116" s="60"/>
      <c r="YV116" s="60"/>
      <c r="YW116" s="60"/>
      <c r="YX116" s="60"/>
      <c r="YY116" s="60"/>
      <c r="YZ116" s="60"/>
      <c r="ZA116" s="60"/>
      <c r="ZB116" s="60"/>
      <c r="ZC116" s="60"/>
      <c r="ZD116" s="60"/>
      <c r="ZE116" s="60"/>
      <c r="ZF116" s="60"/>
      <c r="ZG116" s="60"/>
      <c r="ZH116" s="60"/>
      <c r="ZI116" s="60"/>
      <c r="ZJ116" s="60"/>
      <c r="ZK116" s="60"/>
      <c r="ZL116" s="60"/>
      <c r="ZM116" s="60"/>
      <c r="ZN116" s="60"/>
      <c r="ZO116" s="60"/>
      <c r="ZP116" s="60"/>
      <c r="ZQ116" s="60"/>
      <c r="ZR116" s="60"/>
      <c r="ZS116" s="60"/>
      <c r="ZT116" s="60"/>
      <c r="ZU116" s="60"/>
      <c r="ZV116" s="60"/>
      <c r="ZW116" s="60"/>
      <c r="ZX116" s="60"/>
      <c r="ZY116" s="60"/>
      <c r="ZZ116" s="60"/>
      <c r="AAA116" s="60"/>
      <c r="AAB116" s="60"/>
      <c r="AAC116" s="60"/>
      <c r="AAD116" s="60"/>
      <c r="AAE116" s="60"/>
      <c r="AAF116" s="60"/>
      <c r="AAG116" s="60"/>
      <c r="AAH116" s="60"/>
      <c r="AAI116" s="60"/>
      <c r="AAJ116" s="60"/>
      <c r="AAK116" s="60"/>
      <c r="AAL116" s="60"/>
      <c r="AAM116" s="60"/>
      <c r="AAN116" s="60"/>
      <c r="AAO116" s="60"/>
      <c r="AAP116" s="60"/>
      <c r="AAQ116" s="60"/>
      <c r="AAR116" s="60"/>
      <c r="AAS116" s="60"/>
      <c r="AAT116" s="60"/>
      <c r="AAU116" s="60"/>
      <c r="AAV116" s="60"/>
      <c r="AAW116" s="60"/>
      <c r="AAX116" s="60"/>
      <c r="AAY116" s="60"/>
      <c r="AAZ116" s="60"/>
      <c r="ABA116" s="60"/>
      <c r="ABB116" s="60"/>
      <c r="ABC116" s="60"/>
      <c r="ABD116" s="60"/>
      <c r="ABE116" s="60"/>
      <c r="ABF116" s="60"/>
      <c r="ABG116" s="60"/>
      <c r="ABH116" s="60"/>
      <c r="ABI116" s="60"/>
      <c r="ABJ116" s="60"/>
      <c r="ABK116" s="60"/>
      <c r="ABL116" s="60"/>
      <c r="ABM116" s="60"/>
      <c r="ABN116" s="60"/>
      <c r="ABO116" s="60"/>
      <c r="ABP116" s="60"/>
      <c r="ABQ116" s="60"/>
      <c r="ABR116" s="60"/>
      <c r="ABS116" s="60"/>
      <c r="ABT116" s="60"/>
      <c r="ABU116" s="60"/>
      <c r="ABV116" s="60"/>
      <c r="ABW116" s="60"/>
      <c r="ABX116" s="60"/>
      <c r="ABY116" s="60"/>
      <c r="ABZ116" s="60"/>
      <c r="ACA116" s="60"/>
      <c r="ACB116" s="60"/>
      <c r="ACC116" s="60"/>
      <c r="ACD116" s="60"/>
      <c r="ACE116" s="60"/>
      <c r="ACF116" s="60"/>
      <c r="ACG116" s="60"/>
      <c r="ACH116" s="60"/>
      <c r="ACI116" s="60"/>
      <c r="ACJ116" s="60"/>
      <c r="ACK116" s="60"/>
      <c r="ACL116" s="60"/>
      <c r="ACM116" s="60"/>
      <c r="ACN116" s="60"/>
      <c r="ACO116" s="60"/>
      <c r="ACP116" s="60"/>
      <c r="ACQ116" s="60"/>
      <c r="ACR116" s="60"/>
      <c r="ACS116" s="60"/>
      <c r="ACT116" s="60"/>
      <c r="ACU116" s="60"/>
      <c r="ACV116" s="60"/>
      <c r="ACW116" s="60"/>
      <c r="ACX116" s="60"/>
      <c r="ACY116" s="60"/>
      <c r="ACZ116" s="60"/>
      <c r="ADA116" s="60"/>
      <c r="ADB116" s="60"/>
      <c r="ADC116" s="60"/>
      <c r="ADD116" s="60"/>
      <c r="ADE116" s="60"/>
      <c r="ADF116" s="60"/>
      <c r="ADG116" s="60"/>
      <c r="ADH116" s="60"/>
      <c r="ADI116" s="60"/>
      <c r="ADJ116" s="60"/>
      <c r="ADK116" s="60"/>
      <c r="ADL116" s="60"/>
      <c r="ADM116" s="60"/>
      <c r="ADN116" s="60"/>
      <c r="ADO116" s="60"/>
      <c r="ADP116" s="60"/>
      <c r="ADQ116" s="60"/>
      <c r="ADR116" s="60"/>
      <c r="ADS116" s="60"/>
      <c r="ADT116" s="60"/>
      <c r="ADU116" s="60"/>
      <c r="ADV116" s="60"/>
      <c r="ADW116" s="60"/>
      <c r="ADX116" s="60"/>
      <c r="ADY116" s="60"/>
      <c r="ADZ116" s="60"/>
      <c r="AEA116" s="60"/>
      <c r="AEB116" s="60"/>
      <c r="AEC116" s="60"/>
      <c r="AED116" s="60"/>
      <c r="AEE116" s="60"/>
      <c r="AEF116" s="60"/>
      <c r="AEG116" s="60"/>
      <c r="AEH116" s="60"/>
      <c r="AEI116" s="60"/>
      <c r="AEJ116" s="60"/>
      <c r="AEK116" s="60"/>
      <c r="AEL116" s="60"/>
      <c r="AEM116" s="60"/>
      <c r="AEN116" s="60"/>
      <c r="AEO116" s="60"/>
      <c r="AEP116" s="60"/>
      <c r="AEQ116" s="60"/>
      <c r="AER116" s="60"/>
      <c r="AES116" s="60"/>
      <c r="AET116" s="60"/>
      <c r="AEU116" s="60"/>
      <c r="AEV116" s="60"/>
      <c r="AEW116" s="60"/>
      <c r="AEX116" s="60"/>
      <c r="AEY116" s="60"/>
      <c r="AEZ116" s="60"/>
      <c r="AFA116" s="60"/>
      <c r="AFB116" s="60"/>
      <c r="AFC116" s="60"/>
      <c r="AFD116" s="60"/>
      <c r="AFE116" s="60"/>
      <c r="AFF116" s="60"/>
      <c r="AFG116" s="60"/>
      <c r="AFH116" s="60"/>
      <c r="AFI116" s="60"/>
      <c r="AFJ116" s="60"/>
      <c r="AFK116" s="60"/>
      <c r="AFL116" s="60"/>
      <c r="AFM116" s="60"/>
      <c r="AFN116" s="60"/>
      <c r="AFO116" s="60"/>
      <c r="AFP116" s="60"/>
      <c r="AFQ116" s="60"/>
      <c r="AFR116" s="60"/>
      <c r="AFS116" s="60"/>
      <c r="AFT116" s="60"/>
      <c r="AFU116" s="60"/>
      <c r="AFV116" s="60"/>
      <c r="AFW116" s="60"/>
      <c r="AFX116" s="60"/>
      <c r="AFY116" s="60"/>
      <c r="AFZ116" s="60"/>
      <c r="AGA116" s="60"/>
      <c r="AGB116" s="60"/>
      <c r="AGC116" s="60"/>
      <c r="AGD116" s="60"/>
      <c r="AGE116" s="60"/>
      <c r="AGF116" s="60"/>
      <c r="AGG116" s="60"/>
      <c r="AGH116" s="60"/>
      <c r="AGI116" s="60"/>
      <c r="AGJ116" s="60"/>
      <c r="AGK116" s="60"/>
      <c r="AGL116" s="60"/>
      <c r="AGM116" s="60"/>
      <c r="AGN116" s="60"/>
      <c r="AGO116" s="60"/>
      <c r="AGP116" s="60"/>
      <c r="AGQ116" s="60"/>
      <c r="AGR116" s="60"/>
      <c r="AGS116" s="60"/>
      <c r="AGT116" s="60"/>
      <c r="AGU116" s="60"/>
      <c r="AGV116" s="60"/>
      <c r="AGW116" s="60"/>
      <c r="AGX116" s="60"/>
      <c r="AGY116" s="60"/>
      <c r="AGZ116" s="60"/>
      <c r="AHA116" s="60"/>
      <c r="AHB116" s="60"/>
      <c r="AHC116" s="60"/>
      <c r="AHD116" s="60"/>
      <c r="AHE116" s="60"/>
      <c r="AHF116" s="60"/>
      <c r="AHG116" s="60"/>
      <c r="AHH116" s="60"/>
      <c r="AHI116" s="60"/>
      <c r="AHJ116" s="60"/>
      <c r="AHK116" s="60"/>
      <c r="AHL116" s="60"/>
      <c r="AHM116" s="60"/>
      <c r="AHN116" s="60"/>
      <c r="AHO116" s="60"/>
      <c r="AHP116" s="60"/>
      <c r="AHQ116" s="60"/>
      <c r="AHR116" s="60"/>
      <c r="AHS116" s="60"/>
      <c r="AHT116" s="60"/>
      <c r="AHU116" s="60"/>
      <c r="AHV116" s="60"/>
      <c r="AHW116" s="60"/>
      <c r="AHX116" s="60"/>
      <c r="AHY116" s="60"/>
      <c r="AHZ116" s="60"/>
      <c r="AIA116" s="60"/>
      <c r="AIB116" s="60"/>
      <c r="AIC116" s="60"/>
      <c r="AID116" s="60"/>
      <c r="AIE116" s="60"/>
      <c r="AIF116" s="60"/>
      <c r="AIG116" s="60"/>
      <c r="AIH116" s="60"/>
      <c r="AII116" s="60"/>
      <c r="AIJ116" s="60"/>
      <c r="AIK116" s="60"/>
      <c r="AIL116" s="60"/>
      <c r="AIM116" s="60"/>
      <c r="AIN116" s="60"/>
      <c r="AIO116" s="60"/>
      <c r="AIP116" s="60"/>
      <c r="AIQ116" s="60"/>
      <c r="AIR116" s="60"/>
      <c r="AIS116" s="60"/>
      <c r="AIT116" s="60"/>
      <c r="AIU116" s="60"/>
      <c r="AIV116" s="60"/>
      <c r="AIW116" s="60"/>
      <c r="AIX116" s="60"/>
      <c r="AIY116" s="60"/>
      <c r="AIZ116" s="60"/>
      <c r="AJA116" s="60"/>
      <c r="AJB116" s="60"/>
      <c r="AJC116" s="60"/>
      <c r="AJD116" s="60"/>
      <c r="AJE116" s="60"/>
      <c r="AJF116" s="60"/>
      <c r="AJG116" s="60"/>
      <c r="AJH116" s="60"/>
      <c r="AJI116" s="60"/>
      <c r="AJJ116" s="60"/>
      <c r="AJK116" s="60"/>
      <c r="AJL116" s="60"/>
      <c r="AJM116" s="60"/>
      <c r="AJN116" s="60"/>
      <c r="AJO116" s="60"/>
      <c r="AJP116" s="60"/>
      <c r="AJQ116" s="60"/>
      <c r="AJR116" s="60"/>
      <c r="AJS116" s="60"/>
      <c r="AJT116" s="60"/>
      <c r="AJU116" s="60"/>
      <c r="AJV116" s="60"/>
      <c r="AJW116" s="60"/>
      <c r="AJX116" s="60"/>
      <c r="AJY116" s="60"/>
      <c r="AJZ116" s="60"/>
      <c r="AKA116" s="60"/>
      <c r="AKB116" s="60"/>
      <c r="AKC116" s="60"/>
      <c r="AKD116" s="60"/>
      <c r="AKE116" s="60"/>
      <c r="AKF116" s="60"/>
      <c r="AKG116" s="60"/>
      <c r="AKH116" s="60"/>
      <c r="AKI116" s="60"/>
      <c r="AKJ116" s="60"/>
      <c r="AKK116" s="60"/>
      <c r="AKL116" s="60"/>
      <c r="AKM116" s="60"/>
      <c r="AKN116" s="60"/>
      <c r="AKO116" s="60"/>
      <c r="AKP116" s="60"/>
      <c r="AKQ116" s="60"/>
      <c r="AKR116" s="60"/>
      <c r="AKS116" s="60"/>
      <c r="AKT116" s="60"/>
      <c r="AKU116" s="60"/>
      <c r="AKV116" s="60"/>
      <c r="AKW116" s="60"/>
      <c r="AKX116" s="60"/>
      <c r="AKY116" s="60"/>
      <c r="AKZ116" s="60"/>
      <c r="ALA116" s="60"/>
      <c r="ALB116" s="60"/>
      <c r="ALC116" s="60"/>
      <c r="ALD116" s="60"/>
      <c r="ALE116" s="60"/>
      <c r="ALF116" s="60"/>
      <c r="ALG116" s="60"/>
      <c r="ALH116" s="60"/>
      <c r="ALI116" s="60"/>
      <c r="ALJ116" s="60"/>
      <c r="ALK116" s="60"/>
      <c r="ALL116" s="60"/>
      <c r="ALM116" s="60"/>
      <c r="ALN116" s="60"/>
      <c r="ALO116" s="60"/>
      <c r="ALP116" s="60"/>
      <c r="ALQ116" s="60"/>
      <c r="ALR116" s="60"/>
      <c r="ALS116" s="60"/>
      <c r="ALT116" s="60"/>
      <c r="ALU116" s="60"/>
      <c r="ALV116" s="60"/>
      <c r="ALW116" s="60"/>
      <c r="ALX116" s="60"/>
      <c r="ALY116" s="60"/>
      <c r="ALZ116" s="60"/>
      <c r="AMA116" s="60"/>
      <c r="AMB116" s="60"/>
      <c r="AMC116" s="60"/>
      <c r="AMD116" s="60"/>
      <c r="AME116" s="60"/>
      <c r="AMF116" s="60"/>
      <c r="AMG116" s="60"/>
      <c r="AMH116" s="60"/>
      <c r="AMI116" s="60"/>
      <c r="AMJ116" s="60"/>
      <c r="AMK116" s="60"/>
    </row>
    <row r="117" spans="1:1025" s="59" customFormat="1" ht="38.25" x14ac:dyDescent="0.25">
      <c r="A117" s="23" t="s">
        <v>111</v>
      </c>
      <c r="B117" s="20" t="s">
        <v>112</v>
      </c>
      <c r="C117" s="20" t="s">
        <v>31</v>
      </c>
      <c r="D117" s="71">
        <f t="shared" si="158"/>
        <v>0</v>
      </c>
      <c r="E117" s="71">
        <v>0</v>
      </c>
      <c r="F117" s="71">
        <v>0</v>
      </c>
      <c r="G117" s="71">
        <v>0</v>
      </c>
      <c r="H117" s="71">
        <v>0</v>
      </c>
      <c r="I117" s="71">
        <v>0</v>
      </c>
      <c r="J117" s="71">
        <v>0</v>
      </c>
      <c r="K117" s="71">
        <v>0</v>
      </c>
      <c r="L117" s="71">
        <v>0</v>
      </c>
      <c r="M117" s="71">
        <v>0</v>
      </c>
      <c r="N117" s="71">
        <v>0</v>
      </c>
      <c r="O117" s="71" t="s">
        <v>32</v>
      </c>
      <c r="P117" s="71">
        <v>0</v>
      </c>
      <c r="Q117" s="71" t="s">
        <v>32</v>
      </c>
      <c r="R117" s="71">
        <v>0</v>
      </c>
      <c r="S117" s="71" t="s">
        <v>32</v>
      </c>
      <c r="T117" s="71">
        <v>0</v>
      </c>
      <c r="U117" s="71" t="s">
        <v>32</v>
      </c>
      <c r="V117" s="71">
        <v>0</v>
      </c>
      <c r="W117" s="71" t="s">
        <v>32</v>
      </c>
      <c r="X117" s="63"/>
      <c r="Y117" s="60"/>
      <c r="Z117" s="60"/>
      <c r="AA117" s="60"/>
      <c r="AB117" s="60"/>
      <c r="AC117" s="60"/>
      <c r="AD117" s="60"/>
      <c r="AE117" s="60"/>
      <c r="AF117" s="60"/>
      <c r="AG117" s="60"/>
      <c r="AH117" s="60"/>
      <c r="AI117" s="60"/>
      <c r="AJ117" s="60"/>
      <c r="AK117" s="60"/>
      <c r="AL117" s="60"/>
      <c r="AM117" s="60"/>
      <c r="AN117" s="60"/>
      <c r="AO117" s="60"/>
      <c r="AP117" s="60"/>
      <c r="AQ117" s="60"/>
      <c r="AR117" s="60"/>
      <c r="AS117" s="60"/>
      <c r="AT117" s="60"/>
      <c r="AU117" s="60"/>
      <c r="AV117" s="60"/>
      <c r="AW117" s="60"/>
      <c r="AX117" s="60"/>
      <c r="AY117" s="60"/>
      <c r="AZ117" s="60"/>
      <c r="BA117" s="60"/>
      <c r="BB117" s="60"/>
      <c r="BC117" s="60"/>
      <c r="BD117" s="60"/>
      <c r="BE117" s="60"/>
      <c r="BF117" s="60"/>
      <c r="BG117" s="60"/>
      <c r="BH117" s="60"/>
      <c r="BI117" s="60"/>
      <c r="BJ117" s="60"/>
      <c r="BK117" s="60"/>
      <c r="BL117" s="60"/>
      <c r="BM117" s="60"/>
      <c r="BN117" s="60"/>
      <c r="BO117" s="60"/>
      <c r="BP117" s="60"/>
      <c r="BQ117" s="60"/>
      <c r="BR117" s="60"/>
      <c r="BS117" s="60"/>
      <c r="BT117" s="60"/>
      <c r="BU117" s="60"/>
      <c r="BV117" s="60"/>
      <c r="BW117" s="60"/>
      <c r="BX117" s="60"/>
      <c r="BY117" s="60"/>
      <c r="BZ117" s="60"/>
      <c r="CA117" s="60"/>
      <c r="CB117" s="60"/>
      <c r="CC117" s="60"/>
      <c r="CD117" s="60"/>
      <c r="CE117" s="60"/>
      <c r="CF117" s="60"/>
      <c r="CG117" s="60"/>
      <c r="CH117" s="60"/>
      <c r="CI117" s="60"/>
      <c r="CJ117" s="60"/>
      <c r="CK117" s="60"/>
      <c r="CL117" s="60"/>
      <c r="CM117" s="60"/>
      <c r="CN117" s="60"/>
      <c r="CO117" s="60"/>
      <c r="CP117" s="60"/>
      <c r="CQ117" s="60"/>
      <c r="CR117" s="60"/>
      <c r="CS117" s="60"/>
      <c r="CT117" s="60"/>
      <c r="CU117" s="60"/>
      <c r="CV117" s="60"/>
      <c r="CW117" s="60"/>
      <c r="CX117" s="60"/>
      <c r="CY117" s="60"/>
      <c r="CZ117" s="60"/>
      <c r="DA117" s="60"/>
      <c r="DB117" s="60"/>
      <c r="DC117" s="60"/>
      <c r="DD117" s="60"/>
      <c r="DE117" s="60"/>
      <c r="DF117" s="60"/>
      <c r="DG117" s="60"/>
      <c r="DH117" s="60"/>
      <c r="DI117" s="60"/>
      <c r="DJ117" s="60"/>
      <c r="DK117" s="60"/>
      <c r="DL117" s="60"/>
      <c r="DM117" s="60"/>
      <c r="DN117" s="60"/>
      <c r="DO117" s="60"/>
      <c r="DP117" s="60"/>
      <c r="DQ117" s="60"/>
      <c r="DR117" s="60"/>
      <c r="DS117" s="60"/>
      <c r="DT117" s="60"/>
      <c r="DU117" s="60"/>
      <c r="DV117" s="60"/>
      <c r="DW117" s="60"/>
      <c r="DX117" s="60"/>
      <c r="DY117" s="60"/>
      <c r="DZ117" s="60"/>
      <c r="EA117" s="60"/>
      <c r="EB117" s="60"/>
      <c r="EC117" s="60"/>
      <c r="ED117" s="60"/>
      <c r="EE117" s="60"/>
      <c r="EF117" s="60"/>
      <c r="EG117" s="60"/>
      <c r="EH117" s="60"/>
      <c r="EI117" s="60"/>
      <c r="EJ117" s="60"/>
      <c r="EK117" s="60"/>
      <c r="EL117" s="60"/>
      <c r="EM117" s="60"/>
      <c r="EN117" s="60"/>
      <c r="EO117" s="60"/>
      <c r="EP117" s="60"/>
      <c r="EQ117" s="60"/>
      <c r="ER117" s="60"/>
      <c r="ES117" s="60"/>
      <c r="ET117" s="60"/>
      <c r="EU117" s="60"/>
      <c r="EV117" s="60"/>
      <c r="EW117" s="60"/>
      <c r="EX117" s="60"/>
      <c r="EY117" s="60"/>
      <c r="EZ117" s="60"/>
      <c r="FA117" s="60"/>
      <c r="FB117" s="60"/>
      <c r="FC117" s="60"/>
      <c r="FD117" s="60"/>
      <c r="FE117" s="60"/>
      <c r="FF117" s="60"/>
      <c r="FG117" s="60"/>
      <c r="FH117" s="60"/>
      <c r="FI117" s="60"/>
      <c r="FJ117" s="60"/>
      <c r="FK117" s="60"/>
      <c r="FL117" s="60"/>
      <c r="FM117" s="60"/>
      <c r="FN117" s="60"/>
      <c r="FO117" s="60"/>
      <c r="FP117" s="60"/>
      <c r="FQ117" s="60"/>
      <c r="FR117" s="60"/>
      <c r="FS117" s="60"/>
      <c r="FT117" s="60"/>
      <c r="FU117" s="60"/>
      <c r="FV117" s="60"/>
      <c r="FW117" s="60"/>
      <c r="FX117" s="60"/>
      <c r="FY117" s="60"/>
      <c r="FZ117" s="60"/>
      <c r="GA117" s="60"/>
      <c r="GB117" s="60"/>
      <c r="GC117" s="60"/>
      <c r="GD117" s="60"/>
      <c r="GE117" s="60"/>
      <c r="GF117" s="60"/>
      <c r="GG117" s="60"/>
      <c r="GH117" s="60"/>
      <c r="GI117" s="60"/>
      <c r="GJ117" s="60"/>
      <c r="GK117" s="60"/>
      <c r="GL117" s="60"/>
      <c r="GM117" s="60"/>
      <c r="GN117" s="60"/>
      <c r="GO117" s="60"/>
      <c r="GP117" s="60"/>
      <c r="GQ117" s="60"/>
      <c r="GR117" s="60"/>
      <c r="GS117" s="60"/>
      <c r="GT117" s="60"/>
      <c r="GU117" s="60"/>
      <c r="GV117" s="60"/>
      <c r="GW117" s="60"/>
      <c r="GX117" s="60"/>
      <c r="GY117" s="60"/>
      <c r="GZ117" s="60"/>
      <c r="HA117" s="60"/>
      <c r="HB117" s="60"/>
      <c r="HC117" s="60"/>
      <c r="HD117" s="60"/>
      <c r="HE117" s="60"/>
      <c r="HF117" s="60"/>
      <c r="HG117" s="60"/>
      <c r="HH117" s="60"/>
      <c r="HI117" s="60"/>
      <c r="HJ117" s="60"/>
      <c r="HK117" s="60"/>
      <c r="HL117" s="60"/>
      <c r="HM117" s="60"/>
      <c r="HN117" s="60"/>
      <c r="HO117" s="60"/>
      <c r="HP117" s="60"/>
      <c r="HQ117" s="60"/>
      <c r="HR117" s="60"/>
      <c r="HS117" s="60"/>
      <c r="HT117" s="60"/>
      <c r="HU117" s="60"/>
      <c r="HV117" s="60"/>
      <c r="HW117" s="60"/>
      <c r="HX117" s="60"/>
      <c r="HY117" s="60"/>
      <c r="HZ117" s="60"/>
      <c r="IA117" s="60"/>
      <c r="IB117" s="60"/>
      <c r="IC117" s="60"/>
      <c r="ID117" s="60"/>
      <c r="IE117" s="60"/>
      <c r="IF117" s="60"/>
      <c r="IG117" s="60"/>
      <c r="IH117" s="60"/>
      <c r="II117" s="60"/>
      <c r="IJ117" s="60"/>
      <c r="IK117" s="60"/>
      <c r="IL117" s="60"/>
      <c r="IM117" s="60"/>
      <c r="IN117" s="60"/>
      <c r="IO117" s="60"/>
      <c r="IP117" s="60"/>
      <c r="IQ117" s="60"/>
      <c r="IR117" s="60"/>
      <c r="IS117" s="60"/>
      <c r="IT117" s="60"/>
      <c r="IU117" s="60"/>
      <c r="IV117" s="60"/>
      <c r="IW117" s="60"/>
      <c r="IX117" s="60"/>
      <c r="IY117" s="60"/>
      <c r="IZ117" s="60"/>
      <c r="JA117" s="60"/>
      <c r="JB117" s="60"/>
      <c r="JC117" s="60"/>
      <c r="JD117" s="60"/>
      <c r="JE117" s="60"/>
      <c r="JF117" s="60"/>
      <c r="JG117" s="60"/>
      <c r="JH117" s="60"/>
      <c r="JI117" s="60"/>
      <c r="JJ117" s="60"/>
      <c r="JK117" s="60"/>
      <c r="JL117" s="60"/>
      <c r="JM117" s="60"/>
      <c r="JN117" s="60"/>
      <c r="JO117" s="60"/>
      <c r="JP117" s="60"/>
      <c r="JQ117" s="60"/>
      <c r="JR117" s="60"/>
      <c r="JS117" s="60"/>
      <c r="JT117" s="60"/>
      <c r="JU117" s="60"/>
      <c r="JV117" s="60"/>
      <c r="JW117" s="60"/>
      <c r="JX117" s="60"/>
      <c r="JY117" s="60"/>
      <c r="JZ117" s="60"/>
      <c r="KA117" s="60"/>
      <c r="KB117" s="60"/>
      <c r="KC117" s="60"/>
      <c r="KD117" s="60"/>
      <c r="KE117" s="60"/>
      <c r="KF117" s="60"/>
      <c r="KG117" s="60"/>
      <c r="KH117" s="60"/>
      <c r="KI117" s="60"/>
      <c r="KJ117" s="60"/>
      <c r="KK117" s="60"/>
      <c r="KL117" s="60"/>
      <c r="KM117" s="60"/>
      <c r="KN117" s="60"/>
      <c r="KO117" s="60"/>
      <c r="KP117" s="60"/>
      <c r="KQ117" s="60"/>
      <c r="KR117" s="60"/>
      <c r="KS117" s="60"/>
      <c r="KT117" s="60"/>
      <c r="KU117" s="60"/>
      <c r="KV117" s="60"/>
      <c r="KW117" s="60"/>
      <c r="KX117" s="60"/>
      <c r="KY117" s="60"/>
      <c r="KZ117" s="60"/>
      <c r="LA117" s="60"/>
      <c r="LB117" s="60"/>
      <c r="LC117" s="60"/>
      <c r="LD117" s="60"/>
      <c r="LE117" s="60"/>
      <c r="LF117" s="60"/>
      <c r="LG117" s="60"/>
      <c r="LH117" s="60"/>
      <c r="LI117" s="60"/>
      <c r="LJ117" s="60"/>
      <c r="LK117" s="60"/>
      <c r="LL117" s="60"/>
      <c r="LM117" s="60"/>
      <c r="LN117" s="60"/>
      <c r="LO117" s="60"/>
      <c r="LP117" s="60"/>
      <c r="LQ117" s="60"/>
      <c r="LR117" s="60"/>
      <c r="LS117" s="60"/>
      <c r="LT117" s="60"/>
      <c r="LU117" s="60"/>
      <c r="LV117" s="60"/>
      <c r="LW117" s="60"/>
      <c r="LX117" s="60"/>
      <c r="LY117" s="60"/>
      <c r="LZ117" s="60"/>
      <c r="MA117" s="60"/>
      <c r="MB117" s="60"/>
      <c r="MC117" s="60"/>
      <c r="MD117" s="60"/>
      <c r="ME117" s="60"/>
      <c r="MF117" s="60"/>
      <c r="MG117" s="60"/>
      <c r="MH117" s="60"/>
      <c r="MI117" s="60"/>
      <c r="MJ117" s="60"/>
      <c r="MK117" s="60"/>
      <c r="ML117" s="60"/>
      <c r="MM117" s="60"/>
      <c r="MN117" s="60"/>
      <c r="MO117" s="60"/>
      <c r="MP117" s="60"/>
      <c r="MQ117" s="60"/>
      <c r="MR117" s="60"/>
      <c r="MS117" s="60"/>
      <c r="MT117" s="60"/>
      <c r="MU117" s="60"/>
      <c r="MV117" s="60"/>
      <c r="MW117" s="60"/>
      <c r="MX117" s="60"/>
      <c r="MY117" s="60"/>
      <c r="MZ117" s="60"/>
      <c r="NA117" s="60"/>
      <c r="NB117" s="60"/>
      <c r="NC117" s="60"/>
      <c r="ND117" s="60"/>
      <c r="NE117" s="60"/>
      <c r="NF117" s="60"/>
      <c r="NG117" s="60"/>
      <c r="NH117" s="60"/>
      <c r="NI117" s="60"/>
      <c r="NJ117" s="60"/>
      <c r="NK117" s="60"/>
      <c r="NL117" s="60"/>
      <c r="NM117" s="60"/>
      <c r="NN117" s="60"/>
      <c r="NO117" s="60"/>
      <c r="NP117" s="60"/>
      <c r="NQ117" s="60"/>
      <c r="NR117" s="60"/>
      <c r="NS117" s="60"/>
      <c r="NT117" s="60"/>
      <c r="NU117" s="60"/>
      <c r="NV117" s="60"/>
      <c r="NW117" s="60"/>
      <c r="NX117" s="60"/>
      <c r="NY117" s="60"/>
      <c r="NZ117" s="60"/>
      <c r="OA117" s="60"/>
      <c r="OB117" s="60"/>
      <c r="OC117" s="60"/>
      <c r="OD117" s="60"/>
      <c r="OE117" s="60"/>
      <c r="OF117" s="60"/>
      <c r="OG117" s="60"/>
      <c r="OH117" s="60"/>
      <c r="OI117" s="60"/>
      <c r="OJ117" s="60"/>
      <c r="OK117" s="60"/>
      <c r="OL117" s="60"/>
      <c r="OM117" s="60"/>
      <c r="ON117" s="60"/>
      <c r="OO117" s="60"/>
      <c r="OP117" s="60"/>
      <c r="OQ117" s="60"/>
      <c r="OR117" s="60"/>
      <c r="OS117" s="60"/>
      <c r="OT117" s="60"/>
      <c r="OU117" s="60"/>
      <c r="OV117" s="60"/>
      <c r="OW117" s="60"/>
      <c r="OX117" s="60"/>
      <c r="OY117" s="60"/>
      <c r="OZ117" s="60"/>
      <c r="PA117" s="60"/>
      <c r="PB117" s="60"/>
      <c r="PC117" s="60"/>
      <c r="PD117" s="60"/>
      <c r="PE117" s="60"/>
      <c r="PF117" s="60"/>
      <c r="PG117" s="60"/>
      <c r="PH117" s="60"/>
      <c r="PI117" s="60"/>
      <c r="PJ117" s="60"/>
      <c r="PK117" s="60"/>
      <c r="PL117" s="60"/>
      <c r="PM117" s="60"/>
      <c r="PN117" s="60"/>
      <c r="PO117" s="60"/>
      <c r="PP117" s="60"/>
      <c r="PQ117" s="60"/>
      <c r="PR117" s="60"/>
      <c r="PS117" s="60"/>
      <c r="PT117" s="60"/>
      <c r="PU117" s="60"/>
      <c r="PV117" s="60"/>
      <c r="PW117" s="60"/>
      <c r="PX117" s="60"/>
      <c r="PY117" s="60"/>
      <c r="PZ117" s="60"/>
      <c r="QA117" s="60"/>
      <c r="QB117" s="60"/>
      <c r="QC117" s="60"/>
      <c r="QD117" s="60"/>
      <c r="QE117" s="60"/>
      <c r="QF117" s="60"/>
      <c r="QG117" s="60"/>
      <c r="QH117" s="60"/>
      <c r="QI117" s="60"/>
      <c r="QJ117" s="60"/>
      <c r="QK117" s="60"/>
      <c r="QL117" s="60"/>
      <c r="QM117" s="60"/>
      <c r="QN117" s="60"/>
      <c r="QO117" s="60"/>
      <c r="QP117" s="60"/>
      <c r="QQ117" s="60"/>
      <c r="QR117" s="60"/>
      <c r="QS117" s="60"/>
      <c r="QT117" s="60"/>
      <c r="QU117" s="60"/>
      <c r="QV117" s="60"/>
      <c r="QW117" s="60"/>
      <c r="QX117" s="60"/>
      <c r="QY117" s="60"/>
      <c r="QZ117" s="60"/>
      <c r="RA117" s="60"/>
      <c r="RB117" s="60"/>
      <c r="RC117" s="60"/>
      <c r="RD117" s="60"/>
      <c r="RE117" s="60"/>
      <c r="RF117" s="60"/>
      <c r="RG117" s="60"/>
      <c r="RH117" s="60"/>
      <c r="RI117" s="60"/>
      <c r="RJ117" s="60"/>
      <c r="RK117" s="60"/>
      <c r="RL117" s="60"/>
      <c r="RM117" s="60"/>
      <c r="RN117" s="60"/>
      <c r="RO117" s="60"/>
      <c r="RP117" s="60"/>
      <c r="RQ117" s="60"/>
      <c r="RR117" s="60"/>
      <c r="RS117" s="60"/>
      <c r="RT117" s="60"/>
      <c r="RU117" s="60"/>
      <c r="RV117" s="60"/>
      <c r="RW117" s="60"/>
      <c r="RX117" s="60"/>
      <c r="RY117" s="60"/>
      <c r="RZ117" s="60"/>
      <c r="SA117" s="60"/>
      <c r="SB117" s="60"/>
      <c r="SC117" s="60"/>
      <c r="SD117" s="60"/>
      <c r="SE117" s="60"/>
      <c r="SF117" s="60"/>
      <c r="SG117" s="60"/>
      <c r="SH117" s="60"/>
      <c r="SI117" s="60"/>
      <c r="SJ117" s="60"/>
      <c r="SK117" s="60"/>
      <c r="SL117" s="60"/>
      <c r="SM117" s="60"/>
      <c r="SN117" s="60"/>
      <c r="SO117" s="60"/>
      <c r="SP117" s="60"/>
      <c r="SQ117" s="60"/>
      <c r="SR117" s="60"/>
      <c r="SS117" s="60"/>
      <c r="ST117" s="60"/>
      <c r="SU117" s="60"/>
      <c r="SV117" s="60"/>
      <c r="SW117" s="60"/>
      <c r="SX117" s="60"/>
      <c r="SY117" s="60"/>
      <c r="SZ117" s="60"/>
      <c r="TA117" s="60"/>
      <c r="TB117" s="60"/>
      <c r="TC117" s="60"/>
      <c r="TD117" s="60"/>
      <c r="TE117" s="60"/>
      <c r="TF117" s="60"/>
      <c r="TG117" s="60"/>
      <c r="TH117" s="60"/>
      <c r="TI117" s="60"/>
      <c r="TJ117" s="60"/>
      <c r="TK117" s="60"/>
      <c r="TL117" s="60"/>
      <c r="TM117" s="60"/>
      <c r="TN117" s="60"/>
      <c r="TO117" s="60"/>
      <c r="TP117" s="60"/>
      <c r="TQ117" s="60"/>
      <c r="TR117" s="60"/>
      <c r="TS117" s="60"/>
      <c r="TT117" s="60"/>
      <c r="TU117" s="60"/>
      <c r="TV117" s="60"/>
      <c r="TW117" s="60"/>
      <c r="TX117" s="60"/>
      <c r="TY117" s="60"/>
      <c r="TZ117" s="60"/>
      <c r="UA117" s="60"/>
      <c r="UB117" s="60"/>
      <c r="UC117" s="60"/>
      <c r="UD117" s="60"/>
      <c r="UE117" s="60"/>
      <c r="UF117" s="60"/>
      <c r="UG117" s="60"/>
      <c r="UH117" s="60"/>
      <c r="UI117" s="60"/>
      <c r="UJ117" s="60"/>
      <c r="UK117" s="60"/>
      <c r="UL117" s="60"/>
      <c r="UM117" s="60"/>
      <c r="UN117" s="60"/>
      <c r="UO117" s="60"/>
      <c r="UP117" s="60"/>
      <c r="UQ117" s="60"/>
      <c r="UR117" s="60"/>
      <c r="US117" s="60"/>
      <c r="UT117" s="60"/>
      <c r="UU117" s="60"/>
      <c r="UV117" s="60"/>
      <c r="UW117" s="60"/>
      <c r="UX117" s="60"/>
      <c r="UY117" s="60"/>
      <c r="UZ117" s="60"/>
      <c r="VA117" s="60"/>
      <c r="VB117" s="60"/>
      <c r="VC117" s="60"/>
      <c r="VD117" s="60"/>
      <c r="VE117" s="60"/>
      <c r="VF117" s="60"/>
      <c r="VG117" s="60"/>
      <c r="VH117" s="60"/>
      <c r="VI117" s="60"/>
      <c r="VJ117" s="60"/>
      <c r="VK117" s="60"/>
      <c r="VL117" s="60"/>
      <c r="VM117" s="60"/>
      <c r="VN117" s="60"/>
      <c r="VO117" s="60"/>
      <c r="VP117" s="60"/>
      <c r="VQ117" s="60"/>
      <c r="VR117" s="60"/>
      <c r="VS117" s="60"/>
      <c r="VT117" s="60"/>
      <c r="VU117" s="60"/>
      <c r="VV117" s="60"/>
      <c r="VW117" s="60"/>
      <c r="VX117" s="60"/>
      <c r="VY117" s="60"/>
      <c r="VZ117" s="60"/>
      <c r="WA117" s="60"/>
      <c r="WB117" s="60"/>
      <c r="WC117" s="60"/>
      <c r="WD117" s="60"/>
      <c r="WE117" s="60"/>
      <c r="WF117" s="60"/>
      <c r="WG117" s="60"/>
      <c r="WH117" s="60"/>
      <c r="WI117" s="60"/>
      <c r="WJ117" s="60"/>
      <c r="WK117" s="60"/>
      <c r="WL117" s="60"/>
      <c r="WM117" s="60"/>
      <c r="WN117" s="60"/>
      <c r="WO117" s="60"/>
      <c r="WP117" s="60"/>
      <c r="WQ117" s="60"/>
      <c r="WR117" s="60"/>
      <c r="WS117" s="60"/>
      <c r="WT117" s="60"/>
      <c r="WU117" s="60"/>
      <c r="WV117" s="60"/>
      <c r="WW117" s="60"/>
      <c r="WX117" s="60"/>
      <c r="WY117" s="60"/>
      <c r="WZ117" s="60"/>
      <c r="XA117" s="60"/>
      <c r="XB117" s="60"/>
      <c r="XC117" s="60"/>
      <c r="XD117" s="60"/>
      <c r="XE117" s="60"/>
      <c r="XF117" s="60"/>
      <c r="XG117" s="60"/>
      <c r="XH117" s="60"/>
      <c r="XI117" s="60"/>
      <c r="XJ117" s="60"/>
      <c r="XK117" s="60"/>
      <c r="XL117" s="60"/>
      <c r="XM117" s="60"/>
      <c r="XN117" s="60"/>
      <c r="XO117" s="60"/>
      <c r="XP117" s="60"/>
      <c r="XQ117" s="60"/>
      <c r="XR117" s="60"/>
      <c r="XS117" s="60"/>
      <c r="XT117" s="60"/>
      <c r="XU117" s="60"/>
      <c r="XV117" s="60"/>
      <c r="XW117" s="60"/>
      <c r="XX117" s="60"/>
      <c r="XY117" s="60"/>
      <c r="XZ117" s="60"/>
      <c r="YA117" s="60"/>
      <c r="YB117" s="60"/>
      <c r="YC117" s="60"/>
      <c r="YD117" s="60"/>
      <c r="YE117" s="60"/>
      <c r="YF117" s="60"/>
      <c r="YG117" s="60"/>
      <c r="YH117" s="60"/>
      <c r="YI117" s="60"/>
      <c r="YJ117" s="60"/>
      <c r="YK117" s="60"/>
      <c r="YL117" s="60"/>
      <c r="YM117" s="60"/>
      <c r="YN117" s="60"/>
      <c r="YO117" s="60"/>
      <c r="YP117" s="60"/>
      <c r="YQ117" s="60"/>
      <c r="YR117" s="60"/>
      <c r="YS117" s="60"/>
      <c r="YT117" s="60"/>
      <c r="YU117" s="60"/>
      <c r="YV117" s="60"/>
      <c r="YW117" s="60"/>
      <c r="YX117" s="60"/>
      <c r="YY117" s="60"/>
      <c r="YZ117" s="60"/>
      <c r="ZA117" s="60"/>
      <c r="ZB117" s="60"/>
      <c r="ZC117" s="60"/>
      <c r="ZD117" s="60"/>
      <c r="ZE117" s="60"/>
      <c r="ZF117" s="60"/>
      <c r="ZG117" s="60"/>
      <c r="ZH117" s="60"/>
      <c r="ZI117" s="60"/>
      <c r="ZJ117" s="60"/>
      <c r="ZK117" s="60"/>
      <c r="ZL117" s="60"/>
      <c r="ZM117" s="60"/>
      <c r="ZN117" s="60"/>
      <c r="ZO117" s="60"/>
      <c r="ZP117" s="60"/>
      <c r="ZQ117" s="60"/>
      <c r="ZR117" s="60"/>
      <c r="ZS117" s="60"/>
      <c r="ZT117" s="60"/>
      <c r="ZU117" s="60"/>
      <c r="ZV117" s="60"/>
      <c r="ZW117" s="60"/>
      <c r="ZX117" s="60"/>
      <c r="ZY117" s="60"/>
      <c r="ZZ117" s="60"/>
      <c r="AAA117" s="60"/>
      <c r="AAB117" s="60"/>
      <c r="AAC117" s="60"/>
      <c r="AAD117" s="60"/>
      <c r="AAE117" s="60"/>
      <c r="AAF117" s="60"/>
      <c r="AAG117" s="60"/>
      <c r="AAH117" s="60"/>
      <c r="AAI117" s="60"/>
      <c r="AAJ117" s="60"/>
      <c r="AAK117" s="60"/>
      <c r="AAL117" s="60"/>
      <c r="AAM117" s="60"/>
      <c r="AAN117" s="60"/>
      <c r="AAO117" s="60"/>
      <c r="AAP117" s="60"/>
      <c r="AAQ117" s="60"/>
      <c r="AAR117" s="60"/>
      <c r="AAS117" s="60"/>
      <c r="AAT117" s="60"/>
      <c r="AAU117" s="60"/>
      <c r="AAV117" s="60"/>
      <c r="AAW117" s="60"/>
      <c r="AAX117" s="60"/>
      <c r="AAY117" s="60"/>
      <c r="AAZ117" s="60"/>
      <c r="ABA117" s="60"/>
      <c r="ABB117" s="60"/>
      <c r="ABC117" s="60"/>
      <c r="ABD117" s="60"/>
      <c r="ABE117" s="60"/>
      <c r="ABF117" s="60"/>
      <c r="ABG117" s="60"/>
      <c r="ABH117" s="60"/>
      <c r="ABI117" s="60"/>
      <c r="ABJ117" s="60"/>
      <c r="ABK117" s="60"/>
      <c r="ABL117" s="60"/>
      <c r="ABM117" s="60"/>
      <c r="ABN117" s="60"/>
      <c r="ABO117" s="60"/>
      <c r="ABP117" s="60"/>
      <c r="ABQ117" s="60"/>
      <c r="ABR117" s="60"/>
      <c r="ABS117" s="60"/>
      <c r="ABT117" s="60"/>
      <c r="ABU117" s="60"/>
      <c r="ABV117" s="60"/>
      <c r="ABW117" s="60"/>
      <c r="ABX117" s="60"/>
      <c r="ABY117" s="60"/>
      <c r="ABZ117" s="60"/>
      <c r="ACA117" s="60"/>
      <c r="ACB117" s="60"/>
      <c r="ACC117" s="60"/>
      <c r="ACD117" s="60"/>
      <c r="ACE117" s="60"/>
      <c r="ACF117" s="60"/>
      <c r="ACG117" s="60"/>
      <c r="ACH117" s="60"/>
      <c r="ACI117" s="60"/>
      <c r="ACJ117" s="60"/>
      <c r="ACK117" s="60"/>
      <c r="ACL117" s="60"/>
      <c r="ACM117" s="60"/>
      <c r="ACN117" s="60"/>
      <c r="ACO117" s="60"/>
      <c r="ACP117" s="60"/>
      <c r="ACQ117" s="60"/>
      <c r="ACR117" s="60"/>
      <c r="ACS117" s="60"/>
      <c r="ACT117" s="60"/>
      <c r="ACU117" s="60"/>
      <c r="ACV117" s="60"/>
      <c r="ACW117" s="60"/>
      <c r="ACX117" s="60"/>
      <c r="ACY117" s="60"/>
      <c r="ACZ117" s="60"/>
      <c r="ADA117" s="60"/>
      <c r="ADB117" s="60"/>
      <c r="ADC117" s="60"/>
      <c r="ADD117" s="60"/>
      <c r="ADE117" s="60"/>
      <c r="ADF117" s="60"/>
      <c r="ADG117" s="60"/>
      <c r="ADH117" s="60"/>
      <c r="ADI117" s="60"/>
      <c r="ADJ117" s="60"/>
      <c r="ADK117" s="60"/>
      <c r="ADL117" s="60"/>
      <c r="ADM117" s="60"/>
      <c r="ADN117" s="60"/>
      <c r="ADO117" s="60"/>
      <c r="ADP117" s="60"/>
      <c r="ADQ117" s="60"/>
      <c r="ADR117" s="60"/>
      <c r="ADS117" s="60"/>
      <c r="ADT117" s="60"/>
      <c r="ADU117" s="60"/>
      <c r="ADV117" s="60"/>
      <c r="ADW117" s="60"/>
      <c r="ADX117" s="60"/>
      <c r="ADY117" s="60"/>
      <c r="ADZ117" s="60"/>
      <c r="AEA117" s="60"/>
      <c r="AEB117" s="60"/>
      <c r="AEC117" s="60"/>
      <c r="AED117" s="60"/>
      <c r="AEE117" s="60"/>
      <c r="AEF117" s="60"/>
      <c r="AEG117" s="60"/>
      <c r="AEH117" s="60"/>
      <c r="AEI117" s="60"/>
      <c r="AEJ117" s="60"/>
      <c r="AEK117" s="60"/>
      <c r="AEL117" s="60"/>
      <c r="AEM117" s="60"/>
      <c r="AEN117" s="60"/>
      <c r="AEO117" s="60"/>
      <c r="AEP117" s="60"/>
      <c r="AEQ117" s="60"/>
      <c r="AER117" s="60"/>
      <c r="AES117" s="60"/>
      <c r="AET117" s="60"/>
      <c r="AEU117" s="60"/>
      <c r="AEV117" s="60"/>
      <c r="AEW117" s="60"/>
      <c r="AEX117" s="60"/>
      <c r="AEY117" s="60"/>
      <c r="AEZ117" s="60"/>
      <c r="AFA117" s="60"/>
      <c r="AFB117" s="60"/>
      <c r="AFC117" s="60"/>
      <c r="AFD117" s="60"/>
      <c r="AFE117" s="60"/>
      <c r="AFF117" s="60"/>
      <c r="AFG117" s="60"/>
      <c r="AFH117" s="60"/>
      <c r="AFI117" s="60"/>
      <c r="AFJ117" s="60"/>
      <c r="AFK117" s="60"/>
      <c r="AFL117" s="60"/>
      <c r="AFM117" s="60"/>
      <c r="AFN117" s="60"/>
      <c r="AFO117" s="60"/>
      <c r="AFP117" s="60"/>
      <c r="AFQ117" s="60"/>
      <c r="AFR117" s="60"/>
      <c r="AFS117" s="60"/>
      <c r="AFT117" s="60"/>
      <c r="AFU117" s="60"/>
      <c r="AFV117" s="60"/>
      <c r="AFW117" s="60"/>
      <c r="AFX117" s="60"/>
      <c r="AFY117" s="60"/>
      <c r="AFZ117" s="60"/>
      <c r="AGA117" s="60"/>
      <c r="AGB117" s="60"/>
      <c r="AGC117" s="60"/>
      <c r="AGD117" s="60"/>
      <c r="AGE117" s="60"/>
      <c r="AGF117" s="60"/>
      <c r="AGG117" s="60"/>
      <c r="AGH117" s="60"/>
      <c r="AGI117" s="60"/>
      <c r="AGJ117" s="60"/>
      <c r="AGK117" s="60"/>
      <c r="AGL117" s="60"/>
      <c r="AGM117" s="60"/>
      <c r="AGN117" s="60"/>
      <c r="AGO117" s="60"/>
      <c r="AGP117" s="60"/>
      <c r="AGQ117" s="60"/>
      <c r="AGR117" s="60"/>
      <c r="AGS117" s="60"/>
      <c r="AGT117" s="60"/>
      <c r="AGU117" s="60"/>
      <c r="AGV117" s="60"/>
      <c r="AGW117" s="60"/>
      <c r="AGX117" s="60"/>
      <c r="AGY117" s="60"/>
      <c r="AGZ117" s="60"/>
      <c r="AHA117" s="60"/>
      <c r="AHB117" s="60"/>
      <c r="AHC117" s="60"/>
      <c r="AHD117" s="60"/>
      <c r="AHE117" s="60"/>
      <c r="AHF117" s="60"/>
      <c r="AHG117" s="60"/>
      <c r="AHH117" s="60"/>
      <c r="AHI117" s="60"/>
      <c r="AHJ117" s="60"/>
      <c r="AHK117" s="60"/>
      <c r="AHL117" s="60"/>
      <c r="AHM117" s="60"/>
      <c r="AHN117" s="60"/>
      <c r="AHO117" s="60"/>
      <c r="AHP117" s="60"/>
      <c r="AHQ117" s="60"/>
      <c r="AHR117" s="60"/>
      <c r="AHS117" s="60"/>
      <c r="AHT117" s="60"/>
      <c r="AHU117" s="60"/>
      <c r="AHV117" s="60"/>
      <c r="AHW117" s="60"/>
      <c r="AHX117" s="60"/>
      <c r="AHY117" s="60"/>
      <c r="AHZ117" s="60"/>
      <c r="AIA117" s="60"/>
      <c r="AIB117" s="60"/>
      <c r="AIC117" s="60"/>
      <c r="AID117" s="60"/>
      <c r="AIE117" s="60"/>
      <c r="AIF117" s="60"/>
      <c r="AIG117" s="60"/>
      <c r="AIH117" s="60"/>
      <c r="AII117" s="60"/>
      <c r="AIJ117" s="60"/>
      <c r="AIK117" s="60"/>
      <c r="AIL117" s="60"/>
      <c r="AIM117" s="60"/>
      <c r="AIN117" s="60"/>
      <c r="AIO117" s="60"/>
      <c r="AIP117" s="60"/>
      <c r="AIQ117" s="60"/>
      <c r="AIR117" s="60"/>
      <c r="AIS117" s="60"/>
      <c r="AIT117" s="60"/>
      <c r="AIU117" s="60"/>
      <c r="AIV117" s="60"/>
      <c r="AIW117" s="60"/>
      <c r="AIX117" s="60"/>
      <c r="AIY117" s="60"/>
      <c r="AIZ117" s="60"/>
      <c r="AJA117" s="60"/>
      <c r="AJB117" s="60"/>
      <c r="AJC117" s="60"/>
      <c r="AJD117" s="60"/>
      <c r="AJE117" s="60"/>
      <c r="AJF117" s="60"/>
      <c r="AJG117" s="60"/>
      <c r="AJH117" s="60"/>
      <c r="AJI117" s="60"/>
      <c r="AJJ117" s="60"/>
      <c r="AJK117" s="60"/>
      <c r="AJL117" s="60"/>
      <c r="AJM117" s="60"/>
      <c r="AJN117" s="60"/>
      <c r="AJO117" s="60"/>
      <c r="AJP117" s="60"/>
      <c r="AJQ117" s="60"/>
      <c r="AJR117" s="60"/>
      <c r="AJS117" s="60"/>
      <c r="AJT117" s="60"/>
      <c r="AJU117" s="60"/>
      <c r="AJV117" s="60"/>
      <c r="AJW117" s="60"/>
      <c r="AJX117" s="60"/>
      <c r="AJY117" s="60"/>
      <c r="AJZ117" s="60"/>
      <c r="AKA117" s="60"/>
      <c r="AKB117" s="60"/>
      <c r="AKC117" s="60"/>
      <c r="AKD117" s="60"/>
      <c r="AKE117" s="60"/>
      <c r="AKF117" s="60"/>
      <c r="AKG117" s="60"/>
      <c r="AKH117" s="60"/>
      <c r="AKI117" s="60"/>
      <c r="AKJ117" s="60"/>
      <c r="AKK117" s="60"/>
      <c r="AKL117" s="60"/>
      <c r="AKM117" s="60"/>
      <c r="AKN117" s="60"/>
      <c r="AKO117" s="60"/>
      <c r="AKP117" s="60"/>
      <c r="AKQ117" s="60"/>
      <c r="AKR117" s="60"/>
      <c r="AKS117" s="60"/>
      <c r="AKT117" s="60"/>
      <c r="AKU117" s="60"/>
      <c r="AKV117" s="60"/>
      <c r="AKW117" s="60"/>
      <c r="AKX117" s="60"/>
      <c r="AKY117" s="60"/>
      <c r="AKZ117" s="60"/>
      <c r="ALA117" s="60"/>
      <c r="ALB117" s="60"/>
      <c r="ALC117" s="60"/>
      <c r="ALD117" s="60"/>
      <c r="ALE117" s="60"/>
      <c r="ALF117" s="60"/>
      <c r="ALG117" s="60"/>
      <c r="ALH117" s="60"/>
      <c r="ALI117" s="60"/>
      <c r="ALJ117" s="60"/>
      <c r="ALK117" s="60"/>
      <c r="ALL117" s="60"/>
      <c r="ALM117" s="60"/>
      <c r="ALN117" s="60"/>
      <c r="ALO117" s="60"/>
      <c r="ALP117" s="60"/>
      <c r="ALQ117" s="60"/>
      <c r="ALR117" s="60"/>
      <c r="ALS117" s="60"/>
      <c r="ALT117" s="60"/>
      <c r="ALU117" s="60"/>
      <c r="ALV117" s="60"/>
      <c r="ALW117" s="60"/>
      <c r="ALX117" s="60"/>
      <c r="ALY117" s="60"/>
      <c r="ALZ117" s="60"/>
      <c r="AMA117" s="60"/>
      <c r="AMB117" s="60"/>
      <c r="AMC117" s="60"/>
      <c r="AMD117" s="60"/>
      <c r="AME117" s="60"/>
      <c r="AMF117" s="60"/>
      <c r="AMG117" s="60"/>
      <c r="AMH117" s="60"/>
      <c r="AMI117" s="60"/>
      <c r="AMJ117" s="60"/>
      <c r="AMK117" s="60"/>
    </row>
    <row r="118" spans="1:1025" s="59" customFormat="1" ht="25.5" x14ac:dyDescent="0.25">
      <c r="A118" s="23" t="s">
        <v>113</v>
      </c>
      <c r="B118" s="20" t="s">
        <v>114</v>
      </c>
      <c r="C118" s="20" t="s">
        <v>31</v>
      </c>
      <c r="D118" s="71">
        <f t="shared" si="158"/>
        <v>32.215633886399999</v>
      </c>
      <c r="E118" s="71">
        <f t="shared" ref="E118:F118" si="355">SUM(E119,E127,E132)</f>
        <v>0</v>
      </c>
      <c r="F118" s="71">
        <f t="shared" si="355"/>
        <v>0</v>
      </c>
      <c r="G118" s="71">
        <v>32.215633886399999</v>
      </c>
      <c r="H118" s="71">
        <f t="shared" ref="H118:V118" si="356">SUM(H119,H127,H132)</f>
        <v>0</v>
      </c>
      <c r="I118" s="71">
        <f t="shared" si="356"/>
        <v>0</v>
      </c>
      <c r="J118" s="71">
        <f t="shared" si="356"/>
        <v>0</v>
      </c>
      <c r="K118" s="71">
        <f t="shared" si="356"/>
        <v>0</v>
      </c>
      <c r="L118" s="71">
        <f t="shared" si="356"/>
        <v>0</v>
      </c>
      <c r="M118" s="71">
        <f t="shared" si="356"/>
        <v>0</v>
      </c>
      <c r="N118" s="71">
        <f t="shared" si="356"/>
        <v>-32.215633886399999</v>
      </c>
      <c r="O118" s="71" t="s">
        <v>32</v>
      </c>
      <c r="P118" s="71">
        <f t="shared" si="356"/>
        <v>0</v>
      </c>
      <c r="Q118" s="71" t="s">
        <v>32</v>
      </c>
      <c r="R118" s="71">
        <f t="shared" si="356"/>
        <v>0</v>
      </c>
      <c r="S118" s="71" t="s">
        <v>32</v>
      </c>
      <c r="T118" s="71">
        <f t="shared" si="356"/>
        <v>-32.215633886399999</v>
      </c>
      <c r="U118" s="71" t="s">
        <v>32</v>
      </c>
      <c r="V118" s="71">
        <f t="shared" si="356"/>
        <v>0</v>
      </c>
      <c r="W118" s="71" t="s">
        <v>32</v>
      </c>
      <c r="X118" s="63"/>
      <c r="Y118" s="60"/>
      <c r="Z118" s="60"/>
      <c r="AA118" s="60"/>
      <c r="AB118" s="60"/>
      <c r="AC118" s="60"/>
      <c r="AD118" s="60"/>
      <c r="AE118" s="60"/>
      <c r="AF118" s="60"/>
      <c r="AG118" s="60"/>
      <c r="AH118" s="60"/>
      <c r="AI118" s="60"/>
      <c r="AJ118" s="60"/>
      <c r="AK118" s="60"/>
      <c r="AL118" s="60"/>
      <c r="AM118" s="60"/>
      <c r="AN118" s="60"/>
      <c r="AO118" s="60"/>
      <c r="AP118" s="60"/>
      <c r="AQ118" s="60"/>
      <c r="AR118" s="60"/>
      <c r="AS118" s="60"/>
      <c r="AT118" s="60"/>
      <c r="AU118" s="60"/>
      <c r="AV118" s="60"/>
      <c r="AW118" s="60"/>
      <c r="AX118" s="60"/>
      <c r="AY118" s="60"/>
      <c r="AZ118" s="60"/>
      <c r="BA118" s="60"/>
      <c r="BB118" s="60"/>
      <c r="BC118" s="60"/>
      <c r="BD118" s="60"/>
      <c r="BE118" s="60"/>
      <c r="BF118" s="60"/>
      <c r="BG118" s="60"/>
      <c r="BH118" s="60"/>
      <c r="BI118" s="60"/>
      <c r="BJ118" s="60"/>
      <c r="BK118" s="60"/>
      <c r="BL118" s="60"/>
      <c r="BM118" s="60"/>
      <c r="BN118" s="60"/>
      <c r="BO118" s="60"/>
      <c r="BP118" s="60"/>
      <c r="BQ118" s="60"/>
      <c r="BR118" s="60"/>
      <c r="BS118" s="60"/>
      <c r="BT118" s="60"/>
      <c r="BU118" s="60"/>
      <c r="BV118" s="60"/>
      <c r="BW118" s="60"/>
      <c r="BX118" s="60"/>
      <c r="BY118" s="60"/>
      <c r="BZ118" s="60"/>
      <c r="CA118" s="60"/>
      <c r="CB118" s="60"/>
      <c r="CC118" s="60"/>
      <c r="CD118" s="60"/>
      <c r="CE118" s="60"/>
      <c r="CF118" s="60"/>
      <c r="CG118" s="60"/>
      <c r="CH118" s="60"/>
      <c r="CI118" s="60"/>
      <c r="CJ118" s="60"/>
      <c r="CK118" s="60"/>
      <c r="CL118" s="60"/>
      <c r="CM118" s="60"/>
      <c r="CN118" s="60"/>
      <c r="CO118" s="60"/>
      <c r="CP118" s="60"/>
      <c r="CQ118" s="60"/>
      <c r="CR118" s="60"/>
      <c r="CS118" s="60"/>
      <c r="CT118" s="60"/>
      <c r="CU118" s="60"/>
      <c r="CV118" s="60"/>
      <c r="CW118" s="60"/>
      <c r="CX118" s="60"/>
      <c r="CY118" s="60"/>
      <c r="CZ118" s="60"/>
      <c r="DA118" s="60"/>
      <c r="DB118" s="60"/>
      <c r="DC118" s="60"/>
      <c r="DD118" s="60"/>
      <c r="DE118" s="60"/>
      <c r="DF118" s="60"/>
      <c r="DG118" s="60"/>
      <c r="DH118" s="60"/>
      <c r="DI118" s="60"/>
      <c r="DJ118" s="60"/>
      <c r="DK118" s="60"/>
      <c r="DL118" s="60"/>
      <c r="DM118" s="60"/>
      <c r="DN118" s="60"/>
      <c r="DO118" s="60"/>
      <c r="DP118" s="60"/>
      <c r="DQ118" s="60"/>
      <c r="DR118" s="60"/>
      <c r="DS118" s="60"/>
      <c r="DT118" s="60"/>
      <c r="DU118" s="60"/>
      <c r="DV118" s="60"/>
      <c r="DW118" s="60"/>
      <c r="DX118" s="60"/>
      <c r="DY118" s="60"/>
      <c r="DZ118" s="60"/>
      <c r="EA118" s="60"/>
      <c r="EB118" s="60"/>
      <c r="EC118" s="60"/>
      <c r="ED118" s="60"/>
      <c r="EE118" s="60"/>
      <c r="EF118" s="60"/>
      <c r="EG118" s="60"/>
      <c r="EH118" s="60"/>
      <c r="EI118" s="60"/>
      <c r="EJ118" s="60"/>
      <c r="EK118" s="60"/>
      <c r="EL118" s="60"/>
      <c r="EM118" s="60"/>
      <c r="EN118" s="60"/>
      <c r="EO118" s="60"/>
      <c r="EP118" s="60"/>
      <c r="EQ118" s="60"/>
      <c r="ER118" s="60"/>
      <c r="ES118" s="60"/>
      <c r="ET118" s="60"/>
      <c r="EU118" s="60"/>
      <c r="EV118" s="60"/>
      <c r="EW118" s="60"/>
      <c r="EX118" s="60"/>
      <c r="EY118" s="60"/>
      <c r="EZ118" s="60"/>
      <c r="FA118" s="60"/>
      <c r="FB118" s="60"/>
      <c r="FC118" s="60"/>
      <c r="FD118" s="60"/>
      <c r="FE118" s="60"/>
      <c r="FF118" s="60"/>
      <c r="FG118" s="60"/>
      <c r="FH118" s="60"/>
      <c r="FI118" s="60"/>
      <c r="FJ118" s="60"/>
      <c r="FK118" s="60"/>
      <c r="FL118" s="60"/>
      <c r="FM118" s="60"/>
      <c r="FN118" s="60"/>
      <c r="FO118" s="60"/>
      <c r="FP118" s="60"/>
      <c r="FQ118" s="60"/>
      <c r="FR118" s="60"/>
      <c r="FS118" s="60"/>
      <c r="FT118" s="60"/>
      <c r="FU118" s="60"/>
      <c r="FV118" s="60"/>
      <c r="FW118" s="60"/>
      <c r="FX118" s="60"/>
      <c r="FY118" s="60"/>
      <c r="FZ118" s="60"/>
      <c r="GA118" s="60"/>
      <c r="GB118" s="60"/>
      <c r="GC118" s="60"/>
      <c r="GD118" s="60"/>
      <c r="GE118" s="60"/>
      <c r="GF118" s="60"/>
      <c r="GG118" s="60"/>
      <c r="GH118" s="60"/>
      <c r="GI118" s="60"/>
      <c r="GJ118" s="60"/>
      <c r="GK118" s="60"/>
      <c r="GL118" s="60"/>
      <c r="GM118" s="60"/>
      <c r="GN118" s="60"/>
      <c r="GO118" s="60"/>
      <c r="GP118" s="60"/>
      <c r="GQ118" s="60"/>
      <c r="GR118" s="60"/>
      <c r="GS118" s="60"/>
      <c r="GT118" s="60"/>
      <c r="GU118" s="60"/>
      <c r="GV118" s="60"/>
      <c r="GW118" s="60"/>
      <c r="GX118" s="60"/>
      <c r="GY118" s="60"/>
      <c r="GZ118" s="60"/>
      <c r="HA118" s="60"/>
      <c r="HB118" s="60"/>
      <c r="HC118" s="60"/>
      <c r="HD118" s="60"/>
      <c r="HE118" s="60"/>
      <c r="HF118" s="60"/>
      <c r="HG118" s="60"/>
      <c r="HH118" s="60"/>
      <c r="HI118" s="60"/>
      <c r="HJ118" s="60"/>
      <c r="HK118" s="60"/>
      <c r="HL118" s="60"/>
      <c r="HM118" s="60"/>
      <c r="HN118" s="60"/>
      <c r="HO118" s="60"/>
      <c r="HP118" s="60"/>
      <c r="HQ118" s="60"/>
      <c r="HR118" s="60"/>
      <c r="HS118" s="60"/>
      <c r="HT118" s="60"/>
      <c r="HU118" s="60"/>
      <c r="HV118" s="60"/>
      <c r="HW118" s="60"/>
      <c r="HX118" s="60"/>
      <c r="HY118" s="60"/>
      <c r="HZ118" s="60"/>
      <c r="IA118" s="60"/>
      <c r="IB118" s="60"/>
      <c r="IC118" s="60"/>
      <c r="ID118" s="60"/>
      <c r="IE118" s="60"/>
      <c r="IF118" s="60"/>
      <c r="IG118" s="60"/>
      <c r="IH118" s="60"/>
      <c r="II118" s="60"/>
      <c r="IJ118" s="60"/>
      <c r="IK118" s="60"/>
      <c r="IL118" s="60"/>
      <c r="IM118" s="60"/>
      <c r="IN118" s="60"/>
      <c r="IO118" s="60"/>
      <c r="IP118" s="60"/>
      <c r="IQ118" s="60"/>
      <c r="IR118" s="60"/>
      <c r="IS118" s="60"/>
      <c r="IT118" s="60"/>
      <c r="IU118" s="60"/>
      <c r="IV118" s="60"/>
      <c r="IW118" s="60"/>
      <c r="IX118" s="60"/>
      <c r="IY118" s="60"/>
      <c r="IZ118" s="60"/>
      <c r="JA118" s="60"/>
      <c r="JB118" s="60"/>
      <c r="JC118" s="60"/>
      <c r="JD118" s="60"/>
      <c r="JE118" s="60"/>
      <c r="JF118" s="60"/>
      <c r="JG118" s="60"/>
      <c r="JH118" s="60"/>
      <c r="JI118" s="60"/>
      <c r="JJ118" s="60"/>
      <c r="JK118" s="60"/>
      <c r="JL118" s="60"/>
      <c r="JM118" s="60"/>
      <c r="JN118" s="60"/>
      <c r="JO118" s="60"/>
      <c r="JP118" s="60"/>
      <c r="JQ118" s="60"/>
      <c r="JR118" s="60"/>
      <c r="JS118" s="60"/>
      <c r="JT118" s="60"/>
      <c r="JU118" s="60"/>
      <c r="JV118" s="60"/>
      <c r="JW118" s="60"/>
      <c r="JX118" s="60"/>
      <c r="JY118" s="60"/>
      <c r="JZ118" s="60"/>
      <c r="KA118" s="60"/>
      <c r="KB118" s="60"/>
      <c r="KC118" s="60"/>
      <c r="KD118" s="60"/>
      <c r="KE118" s="60"/>
      <c r="KF118" s="60"/>
      <c r="KG118" s="60"/>
      <c r="KH118" s="60"/>
      <c r="KI118" s="60"/>
      <c r="KJ118" s="60"/>
      <c r="KK118" s="60"/>
      <c r="KL118" s="60"/>
      <c r="KM118" s="60"/>
      <c r="KN118" s="60"/>
      <c r="KO118" s="60"/>
      <c r="KP118" s="60"/>
      <c r="KQ118" s="60"/>
      <c r="KR118" s="60"/>
      <c r="KS118" s="60"/>
      <c r="KT118" s="60"/>
      <c r="KU118" s="60"/>
      <c r="KV118" s="60"/>
      <c r="KW118" s="60"/>
      <c r="KX118" s="60"/>
      <c r="KY118" s="60"/>
      <c r="KZ118" s="60"/>
      <c r="LA118" s="60"/>
      <c r="LB118" s="60"/>
      <c r="LC118" s="60"/>
      <c r="LD118" s="60"/>
      <c r="LE118" s="60"/>
      <c r="LF118" s="60"/>
      <c r="LG118" s="60"/>
      <c r="LH118" s="60"/>
      <c r="LI118" s="60"/>
      <c r="LJ118" s="60"/>
      <c r="LK118" s="60"/>
      <c r="LL118" s="60"/>
      <c r="LM118" s="60"/>
      <c r="LN118" s="60"/>
      <c r="LO118" s="60"/>
      <c r="LP118" s="60"/>
      <c r="LQ118" s="60"/>
      <c r="LR118" s="60"/>
      <c r="LS118" s="60"/>
      <c r="LT118" s="60"/>
      <c r="LU118" s="60"/>
      <c r="LV118" s="60"/>
      <c r="LW118" s="60"/>
      <c r="LX118" s="60"/>
      <c r="LY118" s="60"/>
      <c r="LZ118" s="60"/>
      <c r="MA118" s="60"/>
      <c r="MB118" s="60"/>
      <c r="MC118" s="60"/>
      <c r="MD118" s="60"/>
      <c r="ME118" s="60"/>
      <c r="MF118" s="60"/>
      <c r="MG118" s="60"/>
      <c r="MH118" s="60"/>
      <c r="MI118" s="60"/>
      <c r="MJ118" s="60"/>
      <c r="MK118" s="60"/>
      <c r="ML118" s="60"/>
      <c r="MM118" s="60"/>
      <c r="MN118" s="60"/>
      <c r="MO118" s="60"/>
      <c r="MP118" s="60"/>
      <c r="MQ118" s="60"/>
      <c r="MR118" s="60"/>
      <c r="MS118" s="60"/>
      <c r="MT118" s="60"/>
      <c r="MU118" s="60"/>
      <c r="MV118" s="60"/>
      <c r="MW118" s="60"/>
      <c r="MX118" s="60"/>
      <c r="MY118" s="60"/>
      <c r="MZ118" s="60"/>
      <c r="NA118" s="60"/>
      <c r="NB118" s="60"/>
      <c r="NC118" s="60"/>
      <c r="ND118" s="60"/>
      <c r="NE118" s="60"/>
      <c r="NF118" s="60"/>
      <c r="NG118" s="60"/>
      <c r="NH118" s="60"/>
      <c r="NI118" s="60"/>
      <c r="NJ118" s="60"/>
      <c r="NK118" s="60"/>
      <c r="NL118" s="60"/>
      <c r="NM118" s="60"/>
      <c r="NN118" s="60"/>
      <c r="NO118" s="60"/>
      <c r="NP118" s="60"/>
      <c r="NQ118" s="60"/>
      <c r="NR118" s="60"/>
      <c r="NS118" s="60"/>
      <c r="NT118" s="60"/>
      <c r="NU118" s="60"/>
      <c r="NV118" s="60"/>
      <c r="NW118" s="60"/>
      <c r="NX118" s="60"/>
      <c r="NY118" s="60"/>
      <c r="NZ118" s="60"/>
      <c r="OA118" s="60"/>
      <c r="OB118" s="60"/>
      <c r="OC118" s="60"/>
      <c r="OD118" s="60"/>
      <c r="OE118" s="60"/>
      <c r="OF118" s="60"/>
      <c r="OG118" s="60"/>
      <c r="OH118" s="60"/>
      <c r="OI118" s="60"/>
      <c r="OJ118" s="60"/>
      <c r="OK118" s="60"/>
      <c r="OL118" s="60"/>
      <c r="OM118" s="60"/>
      <c r="ON118" s="60"/>
      <c r="OO118" s="60"/>
      <c r="OP118" s="60"/>
      <c r="OQ118" s="60"/>
      <c r="OR118" s="60"/>
      <c r="OS118" s="60"/>
      <c r="OT118" s="60"/>
      <c r="OU118" s="60"/>
      <c r="OV118" s="60"/>
      <c r="OW118" s="60"/>
      <c r="OX118" s="60"/>
      <c r="OY118" s="60"/>
      <c r="OZ118" s="60"/>
      <c r="PA118" s="60"/>
      <c r="PB118" s="60"/>
      <c r="PC118" s="60"/>
      <c r="PD118" s="60"/>
      <c r="PE118" s="60"/>
      <c r="PF118" s="60"/>
      <c r="PG118" s="60"/>
      <c r="PH118" s="60"/>
      <c r="PI118" s="60"/>
      <c r="PJ118" s="60"/>
      <c r="PK118" s="60"/>
      <c r="PL118" s="60"/>
      <c r="PM118" s="60"/>
      <c r="PN118" s="60"/>
      <c r="PO118" s="60"/>
      <c r="PP118" s="60"/>
      <c r="PQ118" s="60"/>
      <c r="PR118" s="60"/>
      <c r="PS118" s="60"/>
      <c r="PT118" s="60"/>
      <c r="PU118" s="60"/>
      <c r="PV118" s="60"/>
      <c r="PW118" s="60"/>
      <c r="PX118" s="60"/>
      <c r="PY118" s="60"/>
      <c r="PZ118" s="60"/>
      <c r="QA118" s="60"/>
      <c r="QB118" s="60"/>
      <c r="QC118" s="60"/>
      <c r="QD118" s="60"/>
      <c r="QE118" s="60"/>
      <c r="QF118" s="60"/>
      <c r="QG118" s="60"/>
      <c r="QH118" s="60"/>
      <c r="QI118" s="60"/>
      <c r="QJ118" s="60"/>
      <c r="QK118" s="60"/>
      <c r="QL118" s="60"/>
      <c r="QM118" s="60"/>
      <c r="QN118" s="60"/>
      <c r="QO118" s="60"/>
      <c r="QP118" s="60"/>
      <c r="QQ118" s="60"/>
      <c r="QR118" s="60"/>
      <c r="QS118" s="60"/>
      <c r="QT118" s="60"/>
      <c r="QU118" s="60"/>
      <c r="QV118" s="60"/>
      <c r="QW118" s="60"/>
      <c r="QX118" s="60"/>
      <c r="QY118" s="60"/>
      <c r="QZ118" s="60"/>
      <c r="RA118" s="60"/>
      <c r="RB118" s="60"/>
      <c r="RC118" s="60"/>
      <c r="RD118" s="60"/>
      <c r="RE118" s="60"/>
      <c r="RF118" s="60"/>
      <c r="RG118" s="60"/>
      <c r="RH118" s="60"/>
      <c r="RI118" s="60"/>
      <c r="RJ118" s="60"/>
      <c r="RK118" s="60"/>
      <c r="RL118" s="60"/>
      <c r="RM118" s="60"/>
      <c r="RN118" s="60"/>
      <c r="RO118" s="60"/>
      <c r="RP118" s="60"/>
      <c r="RQ118" s="60"/>
      <c r="RR118" s="60"/>
      <c r="RS118" s="60"/>
      <c r="RT118" s="60"/>
      <c r="RU118" s="60"/>
      <c r="RV118" s="60"/>
      <c r="RW118" s="60"/>
      <c r="RX118" s="60"/>
      <c r="RY118" s="60"/>
      <c r="RZ118" s="60"/>
      <c r="SA118" s="60"/>
      <c r="SB118" s="60"/>
      <c r="SC118" s="60"/>
      <c r="SD118" s="60"/>
      <c r="SE118" s="60"/>
      <c r="SF118" s="60"/>
      <c r="SG118" s="60"/>
      <c r="SH118" s="60"/>
      <c r="SI118" s="60"/>
      <c r="SJ118" s="60"/>
      <c r="SK118" s="60"/>
      <c r="SL118" s="60"/>
      <c r="SM118" s="60"/>
      <c r="SN118" s="60"/>
      <c r="SO118" s="60"/>
      <c r="SP118" s="60"/>
      <c r="SQ118" s="60"/>
      <c r="SR118" s="60"/>
      <c r="SS118" s="60"/>
      <c r="ST118" s="60"/>
      <c r="SU118" s="60"/>
      <c r="SV118" s="60"/>
      <c r="SW118" s="60"/>
      <c r="SX118" s="60"/>
      <c r="SY118" s="60"/>
      <c r="SZ118" s="60"/>
      <c r="TA118" s="60"/>
      <c r="TB118" s="60"/>
      <c r="TC118" s="60"/>
      <c r="TD118" s="60"/>
      <c r="TE118" s="60"/>
      <c r="TF118" s="60"/>
      <c r="TG118" s="60"/>
      <c r="TH118" s="60"/>
      <c r="TI118" s="60"/>
      <c r="TJ118" s="60"/>
      <c r="TK118" s="60"/>
      <c r="TL118" s="60"/>
      <c r="TM118" s="60"/>
      <c r="TN118" s="60"/>
      <c r="TO118" s="60"/>
      <c r="TP118" s="60"/>
      <c r="TQ118" s="60"/>
      <c r="TR118" s="60"/>
      <c r="TS118" s="60"/>
      <c r="TT118" s="60"/>
      <c r="TU118" s="60"/>
      <c r="TV118" s="60"/>
      <c r="TW118" s="60"/>
      <c r="TX118" s="60"/>
      <c r="TY118" s="60"/>
      <c r="TZ118" s="60"/>
      <c r="UA118" s="60"/>
      <c r="UB118" s="60"/>
      <c r="UC118" s="60"/>
      <c r="UD118" s="60"/>
      <c r="UE118" s="60"/>
      <c r="UF118" s="60"/>
      <c r="UG118" s="60"/>
      <c r="UH118" s="60"/>
      <c r="UI118" s="60"/>
      <c r="UJ118" s="60"/>
      <c r="UK118" s="60"/>
      <c r="UL118" s="60"/>
      <c r="UM118" s="60"/>
      <c r="UN118" s="60"/>
      <c r="UO118" s="60"/>
      <c r="UP118" s="60"/>
      <c r="UQ118" s="60"/>
      <c r="UR118" s="60"/>
      <c r="US118" s="60"/>
      <c r="UT118" s="60"/>
      <c r="UU118" s="60"/>
      <c r="UV118" s="60"/>
      <c r="UW118" s="60"/>
      <c r="UX118" s="60"/>
      <c r="UY118" s="60"/>
      <c r="UZ118" s="60"/>
      <c r="VA118" s="60"/>
      <c r="VB118" s="60"/>
      <c r="VC118" s="60"/>
      <c r="VD118" s="60"/>
      <c r="VE118" s="60"/>
      <c r="VF118" s="60"/>
      <c r="VG118" s="60"/>
      <c r="VH118" s="60"/>
      <c r="VI118" s="60"/>
      <c r="VJ118" s="60"/>
      <c r="VK118" s="60"/>
      <c r="VL118" s="60"/>
      <c r="VM118" s="60"/>
      <c r="VN118" s="60"/>
      <c r="VO118" s="60"/>
      <c r="VP118" s="60"/>
      <c r="VQ118" s="60"/>
      <c r="VR118" s="60"/>
      <c r="VS118" s="60"/>
      <c r="VT118" s="60"/>
      <c r="VU118" s="60"/>
      <c r="VV118" s="60"/>
      <c r="VW118" s="60"/>
      <c r="VX118" s="60"/>
      <c r="VY118" s="60"/>
      <c r="VZ118" s="60"/>
      <c r="WA118" s="60"/>
      <c r="WB118" s="60"/>
      <c r="WC118" s="60"/>
      <c r="WD118" s="60"/>
      <c r="WE118" s="60"/>
      <c r="WF118" s="60"/>
      <c r="WG118" s="60"/>
      <c r="WH118" s="60"/>
      <c r="WI118" s="60"/>
      <c r="WJ118" s="60"/>
      <c r="WK118" s="60"/>
      <c r="WL118" s="60"/>
      <c r="WM118" s="60"/>
      <c r="WN118" s="60"/>
      <c r="WO118" s="60"/>
      <c r="WP118" s="60"/>
      <c r="WQ118" s="60"/>
      <c r="WR118" s="60"/>
      <c r="WS118" s="60"/>
      <c r="WT118" s="60"/>
      <c r="WU118" s="60"/>
      <c r="WV118" s="60"/>
      <c r="WW118" s="60"/>
      <c r="WX118" s="60"/>
      <c r="WY118" s="60"/>
      <c r="WZ118" s="60"/>
      <c r="XA118" s="60"/>
      <c r="XB118" s="60"/>
      <c r="XC118" s="60"/>
      <c r="XD118" s="60"/>
      <c r="XE118" s="60"/>
      <c r="XF118" s="60"/>
      <c r="XG118" s="60"/>
      <c r="XH118" s="60"/>
      <c r="XI118" s="60"/>
      <c r="XJ118" s="60"/>
      <c r="XK118" s="60"/>
      <c r="XL118" s="60"/>
      <c r="XM118" s="60"/>
      <c r="XN118" s="60"/>
      <c r="XO118" s="60"/>
      <c r="XP118" s="60"/>
      <c r="XQ118" s="60"/>
      <c r="XR118" s="60"/>
      <c r="XS118" s="60"/>
      <c r="XT118" s="60"/>
      <c r="XU118" s="60"/>
      <c r="XV118" s="60"/>
      <c r="XW118" s="60"/>
      <c r="XX118" s="60"/>
      <c r="XY118" s="60"/>
      <c r="XZ118" s="60"/>
      <c r="YA118" s="60"/>
      <c r="YB118" s="60"/>
      <c r="YC118" s="60"/>
      <c r="YD118" s="60"/>
      <c r="YE118" s="60"/>
      <c r="YF118" s="60"/>
      <c r="YG118" s="60"/>
      <c r="YH118" s="60"/>
      <c r="YI118" s="60"/>
      <c r="YJ118" s="60"/>
      <c r="YK118" s="60"/>
      <c r="YL118" s="60"/>
      <c r="YM118" s="60"/>
      <c r="YN118" s="60"/>
      <c r="YO118" s="60"/>
      <c r="YP118" s="60"/>
      <c r="YQ118" s="60"/>
      <c r="YR118" s="60"/>
      <c r="YS118" s="60"/>
      <c r="YT118" s="60"/>
      <c r="YU118" s="60"/>
      <c r="YV118" s="60"/>
      <c r="YW118" s="60"/>
      <c r="YX118" s="60"/>
      <c r="YY118" s="60"/>
      <c r="YZ118" s="60"/>
      <c r="ZA118" s="60"/>
      <c r="ZB118" s="60"/>
      <c r="ZC118" s="60"/>
      <c r="ZD118" s="60"/>
      <c r="ZE118" s="60"/>
      <c r="ZF118" s="60"/>
      <c r="ZG118" s="60"/>
      <c r="ZH118" s="60"/>
      <c r="ZI118" s="60"/>
      <c r="ZJ118" s="60"/>
      <c r="ZK118" s="60"/>
      <c r="ZL118" s="60"/>
      <c r="ZM118" s="60"/>
      <c r="ZN118" s="60"/>
      <c r="ZO118" s="60"/>
      <c r="ZP118" s="60"/>
      <c r="ZQ118" s="60"/>
      <c r="ZR118" s="60"/>
      <c r="ZS118" s="60"/>
      <c r="ZT118" s="60"/>
      <c r="ZU118" s="60"/>
      <c r="ZV118" s="60"/>
      <c r="ZW118" s="60"/>
      <c r="ZX118" s="60"/>
      <c r="ZY118" s="60"/>
      <c r="ZZ118" s="60"/>
      <c r="AAA118" s="60"/>
      <c r="AAB118" s="60"/>
      <c r="AAC118" s="60"/>
      <c r="AAD118" s="60"/>
      <c r="AAE118" s="60"/>
      <c r="AAF118" s="60"/>
      <c r="AAG118" s="60"/>
      <c r="AAH118" s="60"/>
      <c r="AAI118" s="60"/>
      <c r="AAJ118" s="60"/>
      <c r="AAK118" s="60"/>
      <c r="AAL118" s="60"/>
      <c r="AAM118" s="60"/>
      <c r="AAN118" s="60"/>
      <c r="AAO118" s="60"/>
      <c r="AAP118" s="60"/>
      <c r="AAQ118" s="60"/>
      <c r="AAR118" s="60"/>
      <c r="AAS118" s="60"/>
      <c r="AAT118" s="60"/>
      <c r="AAU118" s="60"/>
      <c r="AAV118" s="60"/>
      <c r="AAW118" s="60"/>
      <c r="AAX118" s="60"/>
      <c r="AAY118" s="60"/>
      <c r="AAZ118" s="60"/>
      <c r="ABA118" s="60"/>
      <c r="ABB118" s="60"/>
      <c r="ABC118" s="60"/>
      <c r="ABD118" s="60"/>
      <c r="ABE118" s="60"/>
      <c r="ABF118" s="60"/>
      <c r="ABG118" s="60"/>
      <c r="ABH118" s="60"/>
      <c r="ABI118" s="60"/>
      <c r="ABJ118" s="60"/>
      <c r="ABK118" s="60"/>
      <c r="ABL118" s="60"/>
      <c r="ABM118" s="60"/>
      <c r="ABN118" s="60"/>
      <c r="ABO118" s="60"/>
      <c r="ABP118" s="60"/>
      <c r="ABQ118" s="60"/>
      <c r="ABR118" s="60"/>
      <c r="ABS118" s="60"/>
      <c r="ABT118" s="60"/>
      <c r="ABU118" s="60"/>
      <c r="ABV118" s="60"/>
      <c r="ABW118" s="60"/>
      <c r="ABX118" s="60"/>
      <c r="ABY118" s="60"/>
      <c r="ABZ118" s="60"/>
      <c r="ACA118" s="60"/>
      <c r="ACB118" s="60"/>
      <c r="ACC118" s="60"/>
      <c r="ACD118" s="60"/>
      <c r="ACE118" s="60"/>
      <c r="ACF118" s="60"/>
      <c r="ACG118" s="60"/>
      <c r="ACH118" s="60"/>
      <c r="ACI118" s="60"/>
      <c r="ACJ118" s="60"/>
      <c r="ACK118" s="60"/>
      <c r="ACL118" s="60"/>
      <c r="ACM118" s="60"/>
      <c r="ACN118" s="60"/>
      <c r="ACO118" s="60"/>
      <c r="ACP118" s="60"/>
      <c r="ACQ118" s="60"/>
      <c r="ACR118" s="60"/>
      <c r="ACS118" s="60"/>
      <c r="ACT118" s="60"/>
      <c r="ACU118" s="60"/>
      <c r="ACV118" s="60"/>
      <c r="ACW118" s="60"/>
      <c r="ACX118" s="60"/>
      <c r="ACY118" s="60"/>
      <c r="ACZ118" s="60"/>
      <c r="ADA118" s="60"/>
      <c r="ADB118" s="60"/>
      <c r="ADC118" s="60"/>
      <c r="ADD118" s="60"/>
      <c r="ADE118" s="60"/>
      <c r="ADF118" s="60"/>
      <c r="ADG118" s="60"/>
      <c r="ADH118" s="60"/>
      <c r="ADI118" s="60"/>
      <c r="ADJ118" s="60"/>
      <c r="ADK118" s="60"/>
      <c r="ADL118" s="60"/>
      <c r="ADM118" s="60"/>
      <c r="ADN118" s="60"/>
      <c r="ADO118" s="60"/>
      <c r="ADP118" s="60"/>
      <c r="ADQ118" s="60"/>
      <c r="ADR118" s="60"/>
      <c r="ADS118" s="60"/>
      <c r="ADT118" s="60"/>
      <c r="ADU118" s="60"/>
      <c r="ADV118" s="60"/>
      <c r="ADW118" s="60"/>
      <c r="ADX118" s="60"/>
      <c r="ADY118" s="60"/>
      <c r="ADZ118" s="60"/>
      <c r="AEA118" s="60"/>
      <c r="AEB118" s="60"/>
      <c r="AEC118" s="60"/>
      <c r="AED118" s="60"/>
      <c r="AEE118" s="60"/>
      <c r="AEF118" s="60"/>
      <c r="AEG118" s="60"/>
      <c r="AEH118" s="60"/>
      <c r="AEI118" s="60"/>
      <c r="AEJ118" s="60"/>
      <c r="AEK118" s="60"/>
      <c r="AEL118" s="60"/>
      <c r="AEM118" s="60"/>
      <c r="AEN118" s="60"/>
      <c r="AEO118" s="60"/>
      <c r="AEP118" s="60"/>
      <c r="AEQ118" s="60"/>
      <c r="AER118" s="60"/>
      <c r="AES118" s="60"/>
      <c r="AET118" s="60"/>
      <c r="AEU118" s="60"/>
      <c r="AEV118" s="60"/>
      <c r="AEW118" s="60"/>
      <c r="AEX118" s="60"/>
      <c r="AEY118" s="60"/>
      <c r="AEZ118" s="60"/>
      <c r="AFA118" s="60"/>
      <c r="AFB118" s="60"/>
      <c r="AFC118" s="60"/>
      <c r="AFD118" s="60"/>
      <c r="AFE118" s="60"/>
      <c r="AFF118" s="60"/>
      <c r="AFG118" s="60"/>
      <c r="AFH118" s="60"/>
      <c r="AFI118" s="60"/>
      <c r="AFJ118" s="60"/>
      <c r="AFK118" s="60"/>
      <c r="AFL118" s="60"/>
      <c r="AFM118" s="60"/>
      <c r="AFN118" s="60"/>
      <c r="AFO118" s="60"/>
      <c r="AFP118" s="60"/>
      <c r="AFQ118" s="60"/>
      <c r="AFR118" s="60"/>
      <c r="AFS118" s="60"/>
      <c r="AFT118" s="60"/>
      <c r="AFU118" s="60"/>
      <c r="AFV118" s="60"/>
      <c r="AFW118" s="60"/>
      <c r="AFX118" s="60"/>
      <c r="AFY118" s="60"/>
      <c r="AFZ118" s="60"/>
      <c r="AGA118" s="60"/>
      <c r="AGB118" s="60"/>
      <c r="AGC118" s="60"/>
      <c r="AGD118" s="60"/>
      <c r="AGE118" s="60"/>
      <c r="AGF118" s="60"/>
      <c r="AGG118" s="60"/>
      <c r="AGH118" s="60"/>
      <c r="AGI118" s="60"/>
      <c r="AGJ118" s="60"/>
      <c r="AGK118" s="60"/>
      <c r="AGL118" s="60"/>
      <c r="AGM118" s="60"/>
      <c r="AGN118" s="60"/>
      <c r="AGO118" s="60"/>
      <c r="AGP118" s="60"/>
      <c r="AGQ118" s="60"/>
      <c r="AGR118" s="60"/>
      <c r="AGS118" s="60"/>
      <c r="AGT118" s="60"/>
      <c r="AGU118" s="60"/>
      <c r="AGV118" s="60"/>
      <c r="AGW118" s="60"/>
      <c r="AGX118" s="60"/>
      <c r="AGY118" s="60"/>
      <c r="AGZ118" s="60"/>
      <c r="AHA118" s="60"/>
      <c r="AHB118" s="60"/>
      <c r="AHC118" s="60"/>
      <c r="AHD118" s="60"/>
      <c r="AHE118" s="60"/>
      <c r="AHF118" s="60"/>
      <c r="AHG118" s="60"/>
      <c r="AHH118" s="60"/>
      <c r="AHI118" s="60"/>
      <c r="AHJ118" s="60"/>
      <c r="AHK118" s="60"/>
      <c r="AHL118" s="60"/>
      <c r="AHM118" s="60"/>
      <c r="AHN118" s="60"/>
      <c r="AHO118" s="60"/>
      <c r="AHP118" s="60"/>
      <c r="AHQ118" s="60"/>
      <c r="AHR118" s="60"/>
      <c r="AHS118" s="60"/>
      <c r="AHT118" s="60"/>
      <c r="AHU118" s="60"/>
      <c r="AHV118" s="60"/>
      <c r="AHW118" s="60"/>
      <c r="AHX118" s="60"/>
      <c r="AHY118" s="60"/>
      <c r="AHZ118" s="60"/>
      <c r="AIA118" s="60"/>
      <c r="AIB118" s="60"/>
      <c r="AIC118" s="60"/>
      <c r="AID118" s="60"/>
      <c r="AIE118" s="60"/>
      <c r="AIF118" s="60"/>
      <c r="AIG118" s="60"/>
      <c r="AIH118" s="60"/>
      <c r="AII118" s="60"/>
      <c r="AIJ118" s="60"/>
      <c r="AIK118" s="60"/>
      <c r="AIL118" s="60"/>
      <c r="AIM118" s="60"/>
      <c r="AIN118" s="60"/>
      <c r="AIO118" s="60"/>
      <c r="AIP118" s="60"/>
      <c r="AIQ118" s="60"/>
      <c r="AIR118" s="60"/>
      <c r="AIS118" s="60"/>
      <c r="AIT118" s="60"/>
      <c r="AIU118" s="60"/>
      <c r="AIV118" s="60"/>
      <c r="AIW118" s="60"/>
      <c r="AIX118" s="60"/>
      <c r="AIY118" s="60"/>
      <c r="AIZ118" s="60"/>
      <c r="AJA118" s="60"/>
      <c r="AJB118" s="60"/>
      <c r="AJC118" s="60"/>
      <c r="AJD118" s="60"/>
      <c r="AJE118" s="60"/>
      <c r="AJF118" s="60"/>
      <c r="AJG118" s="60"/>
      <c r="AJH118" s="60"/>
      <c r="AJI118" s="60"/>
      <c r="AJJ118" s="60"/>
      <c r="AJK118" s="60"/>
      <c r="AJL118" s="60"/>
      <c r="AJM118" s="60"/>
      <c r="AJN118" s="60"/>
      <c r="AJO118" s="60"/>
      <c r="AJP118" s="60"/>
      <c r="AJQ118" s="60"/>
      <c r="AJR118" s="60"/>
      <c r="AJS118" s="60"/>
      <c r="AJT118" s="60"/>
      <c r="AJU118" s="60"/>
      <c r="AJV118" s="60"/>
      <c r="AJW118" s="60"/>
      <c r="AJX118" s="60"/>
      <c r="AJY118" s="60"/>
      <c r="AJZ118" s="60"/>
      <c r="AKA118" s="60"/>
      <c r="AKB118" s="60"/>
      <c r="AKC118" s="60"/>
      <c r="AKD118" s="60"/>
      <c r="AKE118" s="60"/>
      <c r="AKF118" s="60"/>
      <c r="AKG118" s="60"/>
      <c r="AKH118" s="60"/>
      <c r="AKI118" s="60"/>
      <c r="AKJ118" s="60"/>
      <c r="AKK118" s="60"/>
      <c r="AKL118" s="60"/>
      <c r="AKM118" s="60"/>
      <c r="AKN118" s="60"/>
      <c r="AKO118" s="60"/>
      <c r="AKP118" s="60"/>
      <c r="AKQ118" s="60"/>
      <c r="AKR118" s="60"/>
      <c r="AKS118" s="60"/>
      <c r="AKT118" s="60"/>
      <c r="AKU118" s="60"/>
      <c r="AKV118" s="60"/>
      <c r="AKW118" s="60"/>
      <c r="AKX118" s="60"/>
      <c r="AKY118" s="60"/>
      <c r="AKZ118" s="60"/>
      <c r="ALA118" s="60"/>
      <c r="ALB118" s="60"/>
      <c r="ALC118" s="60"/>
      <c r="ALD118" s="60"/>
      <c r="ALE118" s="60"/>
      <c r="ALF118" s="60"/>
      <c r="ALG118" s="60"/>
      <c r="ALH118" s="60"/>
      <c r="ALI118" s="60"/>
      <c r="ALJ118" s="60"/>
      <c r="ALK118" s="60"/>
      <c r="ALL118" s="60"/>
      <c r="ALM118" s="60"/>
      <c r="ALN118" s="60"/>
      <c r="ALO118" s="60"/>
      <c r="ALP118" s="60"/>
      <c r="ALQ118" s="60"/>
      <c r="ALR118" s="60"/>
      <c r="ALS118" s="60"/>
      <c r="ALT118" s="60"/>
      <c r="ALU118" s="60"/>
      <c r="ALV118" s="60"/>
      <c r="ALW118" s="60"/>
      <c r="ALX118" s="60"/>
      <c r="ALY118" s="60"/>
      <c r="ALZ118" s="60"/>
      <c r="AMA118" s="60"/>
      <c r="AMB118" s="60"/>
      <c r="AMC118" s="60"/>
      <c r="AMD118" s="60"/>
      <c r="AME118" s="60"/>
      <c r="AMF118" s="60"/>
      <c r="AMG118" s="60"/>
      <c r="AMH118" s="60"/>
      <c r="AMI118" s="60"/>
      <c r="AMJ118" s="60"/>
      <c r="AMK118" s="60"/>
    </row>
    <row r="119" spans="1:1025" s="59" customFormat="1" ht="15.75" x14ac:dyDescent="0.25">
      <c r="A119" s="23" t="s">
        <v>222</v>
      </c>
      <c r="B119" s="55" t="s">
        <v>123</v>
      </c>
      <c r="C119" s="27" t="s">
        <v>31</v>
      </c>
      <c r="D119" s="71">
        <f t="shared" si="158"/>
        <v>11.564241734399999</v>
      </c>
      <c r="E119" s="71">
        <f t="shared" ref="E119:F119" si="357">SUM(E120:E126)</f>
        <v>0</v>
      </c>
      <c r="F119" s="71">
        <f t="shared" si="357"/>
        <v>0</v>
      </c>
      <c r="G119" s="71">
        <v>11.564241734399999</v>
      </c>
      <c r="H119" s="71">
        <f t="shared" ref="H119:V119" si="358">SUM(H120:H126)</f>
        <v>0</v>
      </c>
      <c r="I119" s="71">
        <f t="shared" si="358"/>
        <v>0</v>
      </c>
      <c r="J119" s="71">
        <f t="shared" si="358"/>
        <v>0</v>
      </c>
      <c r="K119" s="71">
        <f t="shared" si="358"/>
        <v>0</v>
      </c>
      <c r="L119" s="71">
        <f t="shared" si="358"/>
        <v>0</v>
      </c>
      <c r="M119" s="71">
        <f t="shared" si="358"/>
        <v>0</v>
      </c>
      <c r="N119" s="71">
        <f t="shared" si="358"/>
        <v>-11.564241734399999</v>
      </c>
      <c r="O119" s="71" t="s">
        <v>32</v>
      </c>
      <c r="P119" s="71">
        <f t="shared" si="358"/>
        <v>0</v>
      </c>
      <c r="Q119" s="71" t="s">
        <v>32</v>
      </c>
      <c r="R119" s="71">
        <f t="shared" si="358"/>
        <v>0</v>
      </c>
      <c r="S119" s="71" t="s">
        <v>32</v>
      </c>
      <c r="T119" s="71">
        <f t="shared" si="358"/>
        <v>-11.564241734399999</v>
      </c>
      <c r="U119" s="71" t="s">
        <v>32</v>
      </c>
      <c r="V119" s="71">
        <f t="shared" si="358"/>
        <v>0</v>
      </c>
      <c r="W119" s="71" t="s">
        <v>32</v>
      </c>
      <c r="X119" s="63"/>
      <c r="Y119" s="60"/>
      <c r="Z119" s="60"/>
      <c r="AA119" s="60"/>
      <c r="AB119" s="60"/>
      <c r="AC119" s="60"/>
      <c r="AD119" s="60"/>
      <c r="AE119" s="60"/>
      <c r="AF119" s="60"/>
      <c r="AG119" s="60"/>
      <c r="AH119" s="60"/>
      <c r="AI119" s="60"/>
      <c r="AJ119" s="60"/>
      <c r="AK119" s="60"/>
      <c r="AL119" s="60"/>
      <c r="AM119" s="60"/>
      <c r="AN119" s="60"/>
      <c r="AO119" s="60"/>
      <c r="AP119" s="60"/>
      <c r="AQ119" s="60"/>
      <c r="AR119" s="60"/>
      <c r="AS119" s="60"/>
      <c r="AT119" s="60"/>
      <c r="AU119" s="60"/>
      <c r="AV119" s="60"/>
      <c r="AW119" s="60"/>
      <c r="AX119" s="60"/>
      <c r="AY119" s="60"/>
      <c r="AZ119" s="60"/>
      <c r="BA119" s="60"/>
      <c r="BB119" s="60"/>
      <c r="BC119" s="60"/>
      <c r="BD119" s="60"/>
      <c r="BE119" s="60"/>
      <c r="BF119" s="60"/>
      <c r="BG119" s="60"/>
      <c r="BH119" s="60"/>
      <c r="BI119" s="60"/>
      <c r="BJ119" s="60"/>
      <c r="BK119" s="60"/>
      <c r="BL119" s="60"/>
      <c r="BM119" s="60"/>
      <c r="BN119" s="60"/>
      <c r="BO119" s="60"/>
      <c r="BP119" s="60"/>
      <c r="BQ119" s="60"/>
      <c r="BR119" s="60"/>
      <c r="BS119" s="60"/>
      <c r="BT119" s="60"/>
      <c r="BU119" s="60"/>
      <c r="BV119" s="60"/>
      <c r="BW119" s="60"/>
      <c r="BX119" s="60"/>
      <c r="BY119" s="60"/>
      <c r="BZ119" s="60"/>
      <c r="CA119" s="60"/>
      <c r="CB119" s="60"/>
      <c r="CC119" s="60"/>
      <c r="CD119" s="60"/>
      <c r="CE119" s="60"/>
      <c r="CF119" s="60"/>
      <c r="CG119" s="60"/>
      <c r="CH119" s="60"/>
      <c r="CI119" s="60"/>
      <c r="CJ119" s="60"/>
      <c r="CK119" s="60"/>
      <c r="CL119" s="60"/>
      <c r="CM119" s="60"/>
      <c r="CN119" s="60"/>
      <c r="CO119" s="60"/>
      <c r="CP119" s="60"/>
      <c r="CQ119" s="60"/>
      <c r="CR119" s="60"/>
      <c r="CS119" s="60"/>
      <c r="CT119" s="60"/>
      <c r="CU119" s="60"/>
      <c r="CV119" s="60"/>
      <c r="CW119" s="60"/>
      <c r="CX119" s="60"/>
      <c r="CY119" s="60"/>
      <c r="CZ119" s="60"/>
      <c r="DA119" s="60"/>
      <c r="DB119" s="60"/>
      <c r="DC119" s="60"/>
      <c r="DD119" s="60"/>
      <c r="DE119" s="60"/>
      <c r="DF119" s="60"/>
      <c r="DG119" s="60"/>
      <c r="DH119" s="60"/>
      <c r="DI119" s="60"/>
      <c r="DJ119" s="60"/>
      <c r="DK119" s="60"/>
      <c r="DL119" s="60"/>
      <c r="DM119" s="60"/>
      <c r="DN119" s="60"/>
      <c r="DO119" s="60"/>
      <c r="DP119" s="60"/>
      <c r="DQ119" s="60"/>
      <c r="DR119" s="60"/>
      <c r="DS119" s="60"/>
      <c r="DT119" s="60"/>
      <c r="DU119" s="60"/>
      <c r="DV119" s="60"/>
      <c r="DW119" s="60"/>
      <c r="DX119" s="60"/>
      <c r="DY119" s="60"/>
      <c r="DZ119" s="60"/>
      <c r="EA119" s="60"/>
      <c r="EB119" s="60"/>
      <c r="EC119" s="60"/>
      <c r="ED119" s="60"/>
      <c r="EE119" s="60"/>
      <c r="EF119" s="60"/>
      <c r="EG119" s="60"/>
      <c r="EH119" s="60"/>
      <c r="EI119" s="60"/>
      <c r="EJ119" s="60"/>
      <c r="EK119" s="60"/>
      <c r="EL119" s="60"/>
      <c r="EM119" s="60"/>
      <c r="EN119" s="60"/>
      <c r="EO119" s="60"/>
      <c r="EP119" s="60"/>
      <c r="EQ119" s="60"/>
      <c r="ER119" s="60"/>
      <c r="ES119" s="60"/>
      <c r="ET119" s="60"/>
      <c r="EU119" s="60"/>
      <c r="EV119" s="60"/>
      <c r="EW119" s="60"/>
      <c r="EX119" s="60"/>
      <c r="EY119" s="60"/>
      <c r="EZ119" s="60"/>
      <c r="FA119" s="60"/>
      <c r="FB119" s="60"/>
      <c r="FC119" s="60"/>
      <c r="FD119" s="60"/>
      <c r="FE119" s="60"/>
      <c r="FF119" s="60"/>
      <c r="FG119" s="60"/>
      <c r="FH119" s="60"/>
      <c r="FI119" s="60"/>
      <c r="FJ119" s="60"/>
      <c r="FK119" s="60"/>
      <c r="FL119" s="60"/>
      <c r="FM119" s="60"/>
      <c r="FN119" s="60"/>
      <c r="FO119" s="60"/>
      <c r="FP119" s="60"/>
      <c r="FQ119" s="60"/>
      <c r="FR119" s="60"/>
      <c r="FS119" s="60"/>
      <c r="FT119" s="60"/>
      <c r="FU119" s="60"/>
      <c r="FV119" s="60"/>
      <c r="FW119" s="60"/>
      <c r="FX119" s="60"/>
      <c r="FY119" s="60"/>
      <c r="FZ119" s="60"/>
      <c r="GA119" s="60"/>
      <c r="GB119" s="60"/>
      <c r="GC119" s="60"/>
      <c r="GD119" s="60"/>
      <c r="GE119" s="60"/>
      <c r="GF119" s="60"/>
      <c r="GG119" s="60"/>
      <c r="GH119" s="60"/>
      <c r="GI119" s="60"/>
      <c r="GJ119" s="60"/>
      <c r="GK119" s="60"/>
      <c r="GL119" s="60"/>
      <c r="GM119" s="60"/>
      <c r="GN119" s="60"/>
      <c r="GO119" s="60"/>
      <c r="GP119" s="60"/>
      <c r="GQ119" s="60"/>
      <c r="GR119" s="60"/>
      <c r="GS119" s="60"/>
      <c r="GT119" s="60"/>
      <c r="GU119" s="60"/>
      <c r="GV119" s="60"/>
      <c r="GW119" s="60"/>
      <c r="GX119" s="60"/>
      <c r="GY119" s="60"/>
      <c r="GZ119" s="60"/>
      <c r="HA119" s="60"/>
      <c r="HB119" s="60"/>
      <c r="HC119" s="60"/>
      <c r="HD119" s="60"/>
      <c r="HE119" s="60"/>
      <c r="HF119" s="60"/>
      <c r="HG119" s="60"/>
      <c r="HH119" s="60"/>
      <c r="HI119" s="60"/>
      <c r="HJ119" s="60"/>
      <c r="HK119" s="60"/>
      <c r="HL119" s="60"/>
      <c r="HM119" s="60"/>
      <c r="HN119" s="60"/>
      <c r="HO119" s="60"/>
      <c r="HP119" s="60"/>
      <c r="HQ119" s="60"/>
      <c r="HR119" s="60"/>
      <c r="HS119" s="60"/>
      <c r="HT119" s="60"/>
      <c r="HU119" s="60"/>
      <c r="HV119" s="60"/>
      <c r="HW119" s="60"/>
      <c r="HX119" s="60"/>
      <c r="HY119" s="60"/>
      <c r="HZ119" s="60"/>
      <c r="IA119" s="60"/>
      <c r="IB119" s="60"/>
      <c r="IC119" s="60"/>
      <c r="ID119" s="60"/>
      <c r="IE119" s="60"/>
      <c r="IF119" s="60"/>
      <c r="IG119" s="60"/>
      <c r="IH119" s="60"/>
      <c r="II119" s="60"/>
      <c r="IJ119" s="60"/>
      <c r="IK119" s="60"/>
      <c r="IL119" s="60"/>
      <c r="IM119" s="60"/>
      <c r="IN119" s="60"/>
      <c r="IO119" s="60"/>
      <c r="IP119" s="60"/>
      <c r="IQ119" s="60"/>
      <c r="IR119" s="60"/>
      <c r="IS119" s="60"/>
      <c r="IT119" s="60"/>
      <c r="IU119" s="60"/>
      <c r="IV119" s="60"/>
      <c r="IW119" s="60"/>
      <c r="IX119" s="60"/>
      <c r="IY119" s="60"/>
      <c r="IZ119" s="60"/>
      <c r="JA119" s="60"/>
      <c r="JB119" s="60"/>
      <c r="JC119" s="60"/>
      <c r="JD119" s="60"/>
      <c r="JE119" s="60"/>
      <c r="JF119" s="60"/>
      <c r="JG119" s="60"/>
      <c r="JH119" s="60"/>
      <c r="JI119" s="60"/>
      <c r="JJ119" s="60"/>
      <c r="JK119" s="60"/>
      <c r="JL119" s="60"/>
      <c r="JM119" s="60"/>
      <c r="JN119" s="60"/>
      <c r="JO119" s="60"/>
      <c r="JP119" s="60"/>
      <c r="JQ119" s="60"/>
      <c r="JR119" s="60"/>
      <c r="JS119" s="60"/>
      <c r="JT119" s="60"/>
      <c r="JU119" s="60"/>
      <c r="JV119" s="60"/>
      <c r="JW119" s="60"/>
      <c r="JX119" s="60"/>
      <c r="JY119" s="60"/>
      <c r="JZ119" s="60"/>
      <c r="KA119" s="60"/>
      <c r="KB119" s="60"/>
      <c r="KC119" s="60"/>
      <c r="KD119" s="60"/>
      <c r="KE119" s="60"/>
      <c r="KF119" s="60"/>
      <c r="KG119" s="60"/>
      <c r="KH119" s="60"/>
      <c r="KI119" s="60"/>
      <c r="KJ119" s="60"/>
      <c r="KK119" s="60"/>
      <c r="KL119" s="60"/>
      <c r="KM119" s="60"/>
      <c r="KN119" s="60"/>
      <c r="KO119" s="60"/>
      <c r="KP119" s="60"/>
      <c r="KQ119" s="60"/>
      <c r="KR119" s="60"/>
      <c r="KS119" s="60"/>
      <c r="KT119" s="60"/>
      <c r="KU119" s="60"/>
      <c r="KV119" s="60"/>
      <c r="KW119" s="60"/>
      <c r="KX119" s="60"/>
      <c r="KY119" s="60"/>
      <c r="KZ119" s="60"/>
      <c r="LA119" s="60"/>
      <c r="LB119" s="60"/>
      <c r="LC119" s="60"/>
      <c r="LD119" s="60"/>
      <c r="LE119" s="60"/>
      <c r="LF119" s="60"/>
      <c r="LG119" s="60"/>
      <c r="LH119" s="60"/>
      <c r="LI119" s="60"/>
      <c r="LJ119" s="60"/>
      <c r="LK119" s="60"/>
      <c r="LL119" s="60"/>
      <c r="LM119" s="60"/>
      <c r="LN119" s="60"/>
      <c r="LO119" s="60"/>
      <c r="LP119" s="60"/>
      <c r="LQ119" s="60"/>
      <c r="LR119" s="60"/>
      <c r="LS119" s="60"/>
      <c r="LT119" s="60"/>
      <c r="LU119" s="60"/>
      <c r="LV119" s="60"/>
      <c r="LW119" s="60"/>
      <c r="LX119" s="60"/>
      <c r="LY119" s="60"/>
      <c r="LZ119" s="60"/>
      <c r="MA119" s="60"/>
      <c r="MB119" s="60"/>
      <c r="MC119" s="60"/>
      <c r="MD119" s="60"/>
      <c r="ME119" s="60"/>
      <c r="MF119" s="60"/>
      <c r="MG119" s="60"/>
      <c r="MH119" s="60"/>
      <c r="MI119" s="60"/>
      <c r="MJ119" s="60"/>
      <c r="MK119" s="60"/>
      <c r="ML119" s="60"/>
      <c r="MM119" s="60"/>
      <c r="MN119" s="60"/>
      <c r="MO119" s="60"/>
      <c r="MP119" s="60"/>
      <c r="MQ119" s="60"/>
      <c r="MR119" s="60"/>
      <c r="MS119" s="60"/>
      <c r="MT119" s="60"/>
      <c r="MU119" s="60"/>
      <c r="MV119" s="60"/>
      <c r="MW119" s="60"/>
      <c r="MX119" s="60"/>
      <c r="MY119" s="60"/>
      <c r="MZ119" s="60"/>
      <c r="NA119" s="60"/>
      <c r="NB119" s="60"/>
      <c r="NC119" s="60"/>
      <c r="ND119" s="60"/>
      <c r="NE119" s="60"/>
      <c r="NF119" s="60"/>
      <c r="NG119" s="60"/>
      <c r="NH119" s="60"/>
      <c r="NI119" s="60"/>
      <c r="NJ119" s="60"/>
      <c r="NK119" s="60"/>
      <c r="NL119" s="60"/>
      <c r="NM119" s="60"/>
      <c r="NN119" s="60"/>
      <c r="NO119" s="60"/>
      <c r="NP119" s="60"/>
      <c r="NQ119" s="60"/>
      <c r="NR119" s="60"/>
      <c r="NS119" s="60"/>
      <c r="NT119" s="60"/>
      <c r="NU119" s="60"/>
      <c r="NV119" s="60"/>
      <c r="NW119" s="60"/>
      <c r="NX119" s="60"/>
      <c r="NY119" s="60"/>
      <c r="NZ119" s="60"/>
      <c r="OA119" s="60"/>
      <c r="OB119" s="60"/>
      <c r="OC119" s="60"/>
      <c r="OD119" s="60"/>
      <c r="OE119" s="60"/>
      <c r="OF119" s="60"/>
      <c r="OG119" s="60"/>
      <c r="OH119" s="60"/>
      <c r="OI119" s="60"/>
      <c r="OJ119" s="60"/>
      <c r="OK119" s="60"/>
      <c r="OL119" s="60"/>
      <c r="OM119" s="60"/>
      <c r="ON119" s="60"/>
      <c r="OO119" s="60"/>
      <c r="OP119" s="60"/>
      <c r="OQ119" s="60"/>
      <c r="OR119" s="60"/>
      <c r="OS119" s="60"/>
      <c r="OT119" s="60"/>
      <c r="OU119" s="60"/>
      <c r="OV119" s="60"/>
      <c r="OW119" s="60"/>
      <c r="OX119" s="60"/>
      <c r="OY119" s="60"/>
      <c r="OZ119" s="60"/>
      <c r="PA119" s="60"/>
      <c r="PB119" s="60"/>
      <c r="PC119" s="60"/>
      <c r="PD119" s="60"/>
      <c r="PE119" s="60"/>
      <c r="PF119" s="60"/>
      <c r="PG119" s="60"/>
      <c r="PH119" s="60"/>
      <c r="PI119" s="60"/>
      <c r="PJ119" s="60"/>
      <c r="PK119" s="60"/>
      <c r="PL119" s="60"/>
      <c r="PM119" s="60"/>
      <c r="PN119" s="60"/>
      <c r="PO119" s="60"/>
      <c r="PP119" s="60"/>
      <c r="PQ119" s="60"/>
      <c r="PR119" s="60"/>
      <c r="PS119" s="60"/>
      <c r="PT119" s="60"/>
      <c r="PU119" s="60"/>
      <c r="PV119" s="60"/>
      <c r="PW119" s="60"/>
      <c r="PX119" s="60"/>
      <c r="PY119" s="60"/>
      <c r="PZ119" s="60"/>
      <c r="QA119" s="60"/>
      <c r="QB119" s="60"/>
      <c r="QC119" s="60"/>
      <c r="QD119" s="60"/>
      <c r="QE119" s="60"/>
      <c r="QF119" s="60"/>
      <c r="QG119" s="60"/>
      <c r="QH119" s="60"/>
      <c r="QI119" s="60"/>
      <c r="QJ119" s="60"/>
      <c r="QK119" s="60"/>
      <c r="QL119" s="60"/>
      <c r="QM119" s="60"/>
      <c r="QN119" s="60"/>
      <c r="QO119" s="60"/>
      <c r="QP119" s="60"/>
      <c r="QQ119" s="60"/>
      <c r="QR119" s="60"/>
      <c r="QS119" s="60"/>
      <c r="QT119" s="60"/>
      <c r="QU119" s="60"/>
      <c r="QV119" s="60"/>
      <c r="QW119" s="60"/>
      <c r="QX119" s="60"/>
      <c r="QY119" s="60"/>
      <c r="QZ119" s="60"/>
      <c r="RA119" s="60"/>
      <c r="RB119" s="60"/>
      <c r="RC119" s="60"/>
      <c r="RD119" s="60"/>
      <c r="RE119" s="60"/>
      <c r="RF119" s="60"/>
      <c r="RG119" s="60"/>
      <c r="RH119" s="60"/>
      <c r="RI119" s="60"/>
      <c r="RJ119" s="60"/>
      <c r="RK119" s="60"/>
      <c r="RL119" s="60"/>
      <c r="RM119" s="60"/>
      <c r="RN119" s="60"/>
      <c r="RO119" s="60"/>
      <c r="RP119" s="60"/>
      <c r="RQ119" s="60"/>
      <c r="RR119" s="60"/>
      <c r="RS119" s="60"/>
      <c r="RT119" s="60"/>
      <c r="RU119" s="60"/>
      <c r="RV119" s="60"/>
      <c r="RW119" s="60"/>
      <c r="RX119" s="60"/>
      <c r="RY119" s="60"/>
      <c r="RZ119" s="60"/>
      <c r="SA119" s="60"/>
      <c r="SB119" s="60"/>
      <c r="SC119" s="60"/>
      <c r="SD119" s="60"/>
      <c r="SE119" s="60"/>
      <c r="SF119" s="60"/>
      <c r="SG119" s="60"/>
      <c r="SH119" s="60"/>
      <c r="SI119" s="60"/>
      <c r="SJ119" s="60"/>
      <c r="SK119" s="60"/>
      <c r="SL119" s="60"/>
      <c r="SM119" s="60"/>
      <c r="SN119" s="60"/>
      <c r="SO119" s="60"/>
      <c r="SP119" s="60"/>
      <c r="SQ119" s="60"/>
      <c r="SR119" s="60"/>
      <c r="SS119" s="60"/>
      <c r="ST119" s="60"/>
      <c r="SU119" s="60"/>
      <c r="SV119" s="60"/>
      <c r="SW119" s="60"/>
      <c r="SX119" s="60"/>
      <c r="SY119" s="60"/>
      <c r="SZ119" s="60"/>
      <c r="TA119" s="60"/>
      <c r="TB119" s="60"/>
      <c r="TC119" s="60"/>
      <c r="TD119" s="60"/>
      <c r="TE119" s="60"/>
      <c r="TF119" s="60"/>
      <c r="TG119" s="60"/>
      <c r="TH119" s="60"/>
      <c r="TI119" s="60"/>
      <c r="TJ119" s="60"/>
      <c r="TK119" s="60"/>
      <c r="TL119" s="60"/>
      <c r="TM119" s="60"/>
      <c r="TN119" s="60"/>
      <c r="TO119" s="60"/>
      <c r="TP119" s="60"/>
      <c r="TQ119" s="60"/>
      <c r="TR119" s="60"/>
      <c r="TS119" s="60"/>
      <c r="TT119" s="60"/>
      <c r="TU119" s="60"/>
      <c r="TV119" s="60"/>
      <c r="TW119" s="60"/>
      <c r="TX119" s="60"/>
      <c r="TY119" s="60"/>
      <c r="TZ119" s="60"/>
      <c r="UA119" s="60"/>
      <c r="UB119" s="60"/>
      <c r="UC119" s="60"/>
      <c r="UD119" s="60"/>
      <c r="UE119" s="60"/>
      <c r="UF119" s="60"/>
      <c r="UG119" s="60"/>
      <c r="UH119" s="60"/>
      <c r="UI119" s="60"/>
      <c r="UJ119" s="60"/>
      <c r="UK119" s="60"/>
      <c r="UL119" s="60"/>
      <c r="UM119" s="60"/>
      <c r="UN119" s="60"/>
      <c r="UO119" s="60"/>
      <c r="UP119" s="60"/>
      <c r="UQ119" s="60"/>
      <c r="UR119" s="60"/>
      <c r="US119" s="60"/>
      <c r="UT119" s="60"/>
      <c r="UU119" s="60"/>
      <c r="UV119" s="60"/>
      <c r="UW119" s="60"/>
      <c r="UX119" s="60"/>
      <c r="UY119" s="60"/>
      <c r="UZ119" s="60"/>
      <c r="VA119" s="60"/>
      <c r="VB119" s="60"/>
      <c r="VC119" s="60"/>
      <c r="VD119" s="60"/>
      <c r="VE119" s="60"/>
      <c r="VF119" s="60"/>
      <c r="VG119" s="60"/>
      <c r="VH119" s="60"/>
      <c r="VI119" s="60"/>
      <c r="VJ119" s="60"/>
      <c r="VK119" s="60"/>
      <c r="VL119" s="60"/>
      <c r="VM119" s="60"/>
      <c r="VN119" s="60"/>
      <c r="VO119" s="60"/>
      <c r="VP119" s="60"/>
      <c r="VQ119" s="60"/>
      <c r="VR119" s="60"/>
      <c r="VS119" s="60"/>
      <c r="VT119" s="60"/>
      <c r="VU119" s="60"/>
      <c r="VV119" s="60"/>
      <c r="VW119" s="60"/>
      <c r="VX119" s="60"/>
      <c r="VY119" s="60"/>
      <c r="VZ119" s="60"/>
      <c r="WA119" s="60"/>
      <c r="WB119" s="60"/>
      <c r="WC119" s="60"/>
      <c r="WD119" s="60"/>
      <c r="WE119" s="60"/>
      <c r="WF119" s="60"/>
      <c r="WG119" s="60"/>
      <c r="WH119" s="60"/>
      <c r="WI119" s="60"/>
      <c r="WJ119" s="60"/>
      <c r="WK119" s="60"/>
      <c r="WL119" s="60"/>
      <c r="WM119" s="60"/>
      <c r="WN119" s="60"/>
      <c r="WO119" s="60"/>
      <c r="WP119" s="60"/>
      <c r="WQ119" s="60"/>
      <c r="WR119" s="60"/>
      <c r="WS119" s="60"/>
      <c r="WT119" s="60"/>
      <c r="WU119" s="60"/>
      <c r="WV119" s="60"/>
      <c r="WW119" s="60"/>
      <c r="WX119" s="60"/>
      <c r="WY119" s="60"/>
      <c r="WZ119" s="60"/>
      <c r="XA119" s="60"/>
      <c r="XB119" s="60"/>
      <c r="XC119" s="60"/>
      <c r="XD119" s="60"/>
      <c r="XE119" s="60"/>
      <c r="XF119" s="60"/>
      <c r="XG119" s="60"/>
      <c r="XH119" s="60"/>
      <c r="XI119" s="60"/>
      <c r="XJ119" s="60"/>
      <c r="XK119" s="60"/>
      <c r="XL119" s="60"/>
      <c r="XM119" s="60"/>
      <c r="XN119" s="60"/>
      <c r="XO119" s="60"/>
      <c r="XP119" s="60"/>
      <c r="XQ119" s="60"/>
      <c r="XR119" s="60"/>
      <c r="XS119" s="60"/>
      <c r="XT119" s="60"/>
      <c r="XU119" s="60"/>
      <c r="XV119" s="60"/>
      <c r="XW119" s="60"/>
      <c r="XX119" s="60"/>
      <c r="XY119" s="60"/>
      <c r="XZ119" s="60"/>
      <c r="YA119" s="60"/>
      <c r="YB119" s="60"/>
      <c r="YC119" s="60"/>
      <c r="YD119" s="60"/>
      <c r="YE119" s="60"/>
      <c r="YF119" s="60"/>
      <c r="YG119" s="60"/>
      <c r="YH119" s="60"/>
      <c r="YI119" s="60"/>
      <c r="YJ119" s="60"/>
      <c r="YK119" s="60"/>
      <c r="YL119" s="60"/>
      <c r="YM119" s="60"/>
      <c r="YN119" s="60"/>
      <c r="YO119" s="60"/>
      <c r="YP119" s="60"/>
      <c r="YQ119" s="60"/>
      <c r="YR119" s="60"/>
      <c r="YS119" s="60"/>
      <c r="YT119" s="60"/>
      <c r="YU119" s="60"/>
      <c r="YV119" s="60"/>
      <c r="YW119" s="60"/>
      <c r="YX119" s="60"/>
      <c r="YY119" s="60"/>
      <c r="YZ119" s="60"/>
      <c r="ZA119" s="60"/>
      <c r="ZB119" s="60"/>
      <c r="ZC119" s="60"/>
      <c r="ZD119" s="60"/>
      <c r="ZE119" s="60"/>
      <c r="ZF119" s="60"/>
      <c r="ZG119" s="60"/>
      <c r="ZH119" s="60"/>
      <c r="ZI119" s="60"/>
      <c r="ZJ119" s="60"/>
      <c r="ZK119" s="60"/>
      <c r="ZL119" s="60"/>
      <c r="ZM119" s="60"/>
      <c r="ZN119" s="60"/>
      <c r="ZO119" s="60"/>
      <c r="ZP119" s="60"/>
      <c r="ZQ119" s="60"/>
      <c r="ZR119" s="60"/>
      <c r="ZS119" s="60"/>
      <c r="ZT119" s="60"/>
      <c r="ZU119" s="60"/>
      <c r="ZV119" s="60"/>
      <c r="ZW119" s="60"/>
      <c r="ZX119" s="60"/>
      <c r="ZY119" s="60"/>
      <c r="ZZ119" s="60"/>
      <c r="AAA119" s="60"/>
      <c r="AAB119" s="60"/>
      <c r="AAC119" s="60"/>
      <c r="AAD119" s="60"/>
      <c r="AAE119" s="60"/>
      <c r="AAF119" s="60"/>
      <c r="AAG119" s="60"/>
      <c r="AAH119" s="60"/>
      <c r="AAI119" s="60"/>
      <c r="AAJ119" s="60"/>
      <c r="AAK119" s="60"/>
      <c r="AAL119" s="60"/>
      <c r="AAM119" s="60"/>
      <c r="AAN119" s="60"/>
      <c r="AAO119" s="60"/>
      <c r="AAP119" s="60"/>
      <c r="AAQ119" s="60"/>
      <c r="AAR119" s="60"/>
      <c r="AAS119" s="60"/>
      <c r="AAT119" s="60"/>
      <c r="AAU119" s="60"/>
      <c r="AAV119" s="60"/>
      <c r="AAW119" s="60"/>
      <c r="AAX119" s="60"/>
      <c r="AAY119" s="60"/>
      <c r="AAZ119" s="60"/>
      <c r="ABA119" s="60"/>
      <c r="ABB119" s="60"/>
      <c r="ABC119" s="60"/>
      <c r="ABD119" s="60"/>
      <c r="ABE119" s="60"/>
      <c r="ABF119" s="60"/>
      <c r="ABG119" s="60"/>
      <c r="ABH119" s="60"/>
      <c r="ABI119" s="60"/>
      <c r="ABJ119" s="60"/>
      <c r="ABK119" s="60"/>
      <c r="ABL119" s="60"/>
      <c r="ABM119" s="60"/>
      <c r="ABN119" s="60"/>
      <c r="ABO119" s="60"/>
      <c r="ABP119" s="60"/>
      <c r="ABQ119" s="60"/>
      <c r="ABR119" s="60"/>
      <c r="ABS119" s="60"/>
      <c r="ABT119" s="60"/>
      <c r="ABU119" s="60"/>
      <c r="ABV119" s="60"/>
      <c r="ABW119" s="60"/>
      <c r="ABX119" s="60"/>
      <c r="ABY119" s="60"/>
      <c r="ABZ119" s="60"/>
      <c r="ACA119" s="60"/>
      <c r="ACB119" s="60"/>
      <c r="ACC119" s="60"/>
      <c r="ACD119" s="60"/>
      <c r="ACE119" s="60"/>
      <c r="ACF119" s="60"/>
      <c r="ACG119" s="60"/>
      <c r="ACH119" s="60"/>
      <c r="ACI119" s="60"/>
      <c r="ACJ119" s="60"/>
      <c r="ACK119" s="60"/>
      <c r="ACL119" s="60"/>
      <c r="ACM119" s="60"/>
      <c r="ACN119" s="60"/>
      <c r="ACO119" s="60"/>
      <c r="ACP119" s="60"/>
      <c r="ACQ119" s="60"/>
      <c r="ACR119" s="60"/>
      <c r="ACS119" s="60"/>
      <c r="ACT119" s="60"/>
      <c r="ACU119" s="60"/>
      <c r="ACV119" s="60"/>
      <c r="ACW119" s="60"/>
      <c r="ACX119" s="60"/>
      <c r="ACY119" s="60"/>
      <c r="ACZ119" s="60"/>
      <c r="ADA119" s="60"/>
      <c r="ADB119" s="60"/>
      <c r="ADC119" s="60"/>
      <c r="ADD119" s="60"/>
      <c r="ADE119" s="60"/>
      <c r="ADF119" s="60"/>
      <c r="ADG119" s="60"/>
      <c r="ADH119" s="60"/>
      <c r="ADI119" s="60"/>
      <c r="ADJ119" s="60"/>
      <c r="ADK119" s="60"/>
      <c r="ADL119" s="60"/>
      <c r="ADM119" s="60"/>
      <c r="ADN119" s="60"/>
      <c r="ADO119" s="60"/>
      <c r="ADP119" s="60"/>
      <c r="ADQ119" s="60"/>
      <c r="ADR119" s="60"/>
      <c r="ADS119" s="60"/>
      <c r="ADT119" s="60"/>
      <c r="ADU119" s="60"/>
      <c r="ADV119" s="60"/>
      <c r="ADW119" s="60"/>
      <c r="ADX119" s="60"/>
      <c r="ADY119" s="60"/>
      <c r="ADZ119" s="60"/>
      <c r="AEA119" s="60"/>
      <c r="AEB119" s="60"/>
      <c r="AEC119" s="60"/>
      <c r="AED119" s="60"/>
      <c r="AEE119" s="60"/>
      <c r="AEF119" s="60"/>
      <c r="AEG119" s="60"/>
      <c r="AEH119" s="60"/>
      <c r="AEI119" s="60"/>
      <c r="AEJ119" s="60"/>
      <c r="AEK119" s="60"/>
      <c r="AEL119" s="60"/>
      <c r="AEM119" s="60"/>
      <c r="AEN119" s="60"/>
      <c r="AEO119" s="60"/>
      <c r="AEP119" s="60"/>
      <c r="AEQ119" s="60"/>
      <c r="AER119" s="60"/>
      <c r="AES119" s="60"/>
      <c r="AET119" s="60"/>
      <c r="AEU119" s="60"/>
      <c r="AEV119" s="60"/>
      <c r="AEW119" s="60"/>
      <c r="AEX119" s="60"/>
      <c r="AEY119" s="60"/>
      <c r="AEZ119" s="60"/>
      <c r="AFA119" s="60"/>
      <c r="AFB119" s="60"/>
      <c r="AFC119" s="60"/>
      <c r="AFD119" s="60"/>
      <c r="AFE119" s="60"/>
      <c r="AFF119" s="60"/>
      <c r="AFG119" s="60"/>
      <c r="AFH119" s="60"/>
      <c r="AFI119" s="60"/>
      <c r="AFJ119" s="60"/>
      <c r="AFK119" s="60"/>
      <c r="AFL119" s="60"/>
      <c r="AFM119" s="60"/>
      <c r="AFN119" s="60"/>
      <c r="AFO119" s="60"/>
      <c r="AFP119" s="60"/>
      <c r="AFQ119" s="60"/>
      <c r="AFR119" s="60"/>
      <c r="AFS119" s="60"/>
      <c r="AFT119" s="60"/>
      <c r="AFU119" s="60"/>
      <c r="AFV119" s="60"/>
      <c r="AFW119" s="60"/>
      <c r="AFX119" s="60"/>
      <c r="AFY119" s="60"/>
      <c r="AFZ119" s="60"/>
      <c r="AGA119" s="60"/>
      <c r="AGB119" s="60"/>
      <c r="AGC119" s="60"/>
      <c r="AGD119" s="60"/>
      <c r="AGE119" s="60"/>
      <c r="AGF119" s="60"/>
      <c r="AGG119" s="60"/>
      <c r="AGH119" s="60"/>
      <c r="AGI119" s="60"/>
      <c r="AGJ119" s="60"/>
      <c r="AGK119" s="60"/>
      <c r="AGL119" s="60"/>
      <c r="AGM119" s="60"/>
      <c r="AGN119" s="60"/>
      <c r="AGO119" s="60"/>
      <c r="AGP119" s="60"/>
      <c r="AGQ119" s="60"/>
      <c r="AGR119" s="60"/>
      <c r="AGS119" s="60"/>
      <c r="AGT119" s="60"/>
      <c r="AGU119" s="60"/>
      <c r="AGV119" s="60"/>
      <c r="AGW119" s="60"/>
      <c r="AGX119" s="60"/>
      <c r="AGY119" s="60"/>
      <c r="AGZ119" s="60"/>
      <c r="AHA119" s="60"/>
      <c r="AHB119" s="60"/>
      <c r="AHC119" s="60"/>
      <c r="AHD119" s="60"/>
      <c r="AHE119" s="60"/>
      <c r="AHF119" s="60"/>
      <c r="AHG119" s="60"/>
      <c r="AHH119" s="60"/>
      <c r="AHI119" s="60"/>
      <c r="AHJ119" s="60"/>
      <c r="AHK119" s="60"/>
      <c r="AHL119" s="60"/>
      <c r="AHM119" s="60"/>
      <c r="AHN119" s="60"/>
      <c r="AHO119" s="60"/>
      <c r="AHP119" s="60"/>
      <c r="AHQ119" s="60"/>
      <c r="AHR119" s="60"/>
      <c r="AHS119" s="60"/>
      <c r="AHT119" s="60"/>
      <c r="AHU119" s="60"/>
      <c r="AHV119" s="60"/>
      <c r="AHW119" s="60"/>
      <c r="AHX119" s="60"/>
      <c r="AHY119" s="60"/>
      <c r="AHZ119" s="60"/>
      <c r="AIA119" s="60"/>
      <c r="AIB119" s="60"/>
      <c r="AIC119" s="60"/>
      <c r="AID119" s="60"/>
      <c r="AIE119" s="60"/>
      <c r="AIF119" s="60"/>
      <c r="AIG119" s="60"/>
      <c r="AIH119" s="60"/>
      <c r="AII119" s="60"/>
      <c r="AIJ119" s="60"/>
      <c r="AIK119" s="60"/>
      <c r="AIL119" s="60"/>
      <c r="AIM119" s="60"/>
      <c r="AIN119" s="60"/>
      <c r="AIO119" s="60"/>
      <c r="AIP119" s="60"/>
      <c r="AIQ119" s="60"/>
      <c r="AIR119" s="60"/>
      <c r="AIS119" s="60"/>
      <c r="AIT119" s="60"/>
      <c r="AIU119" s="60"/>
      <c r="AIV119" s="60"/>
      <c r="AIW119" s="60"/>
      <c r="AIX119" s="60"/>
      <c r="AIY119" s="60"/>
      <c r="AIZ119" s="60"/>
      <c r="AJA119" s="60"/>
      <c r="AJB119" s="60"/>
      <c r="AJC119" s="60"/>
      <c r="AJD119" s="60"/>
      <c r="AJE119" s="60"/>
      <c r="AJF119" s="60"/>
      <c r="AJG119" s="60"/>
      <c r="AJH119" s="60"/>
      <c r="AJI119" s="60"/>
      <c r="AJJ119" s="60"/>
      <c r="AJK119" s="60"/>
      <c r="AJL119" s="60"/>
      <c r="AJM119" s="60"/>
      <c r="AJN119" s="60"/>
      <c r="AJO119" s="60"/>
      <c r="AJP119" s="60"/>
      <c r="AJQ119" s="60"/>
      <c r="AJR119" s="60"/>
      <c r="AJS119" s="60"/>
      <c r="AJT119" s="60"/>
      <c r="AJU119" s="60"/>
      <c r="AJV119" s="60"/>
      <c r="AJW119" s="60"/>
      <c r="AJX119" s="60"/>
      <c r="AJY119" s="60"/>
      <c r="AJZ119" s="60"/>
      <c r="AKA119" s="60"/>
      <c r="AKB119" s="60"/>
      <c r="AKC119" s="60"/>
      <c r="AKD119" s="60"/>
      <c r="AKE119" s="60"/>
      <c r="AKF119" s="60"/>
      <c r="AKG119" s="60"/>
      <c r="AKH119" s="60"/>
      <c r="AKI119" s="60"/>
      <c r="AKJ119" s="60"/>
      <c r="AKK119" s="60"/>
      <c r="AKL119" s="60"/>
      <c r="AKM119" s="60"/>
      <c r="AKN119" s="60"/>
      <c r="AKO119" s="60"/>
      <c r="AKP119" s="60"/>
      <c r="AKQ119" s="60"/>
      <c r="AKR119" s="60"/>
      <c r="AKS119" s="60"/>
      <c r="AKT119" s="60"/>
      <c r="AKU119" s="60"/>
      <c r="AKV119" s="60"/>
      <c r="AKW119" s="60"/>
      <c r="AKX119" s="60"/>
      <c r="AKY119" s="60"/>
      <c r="AKZ119" s="60"/>
      <c r="ALA119" s="60"/>
      <c r="ALB119" s="60"/>
      <c r="ALC119" s="60"/>
      <c r="ALD119" s="60"/>
      <c r="ALE119" s="60"/>
      <c r="ALF119" s="60"/>
      <c r="ALG119" s="60"/>
      <c r="ALH119" s="60"/>
      <c r="ALI119" s="60"/>
      <c r="ALJ119" s="60"/>
      <c r="ALK119" s="60"/>
      <c r="ALL119" s="60"/>
      <c r="ALM119" s="60"/>
      <c r="ALN119" s="60"/>
      <c r="ALO119" s="60"/>
      <c r="ALP119" s="60"/>
      <c r="ALQ119" s="60"/>
      <c r="ALR119" s="60"/>
      <c r="ALS119" s="60"/>
      <c r="ALT119" s="60"/>
      <c r="ALU119" s="60"/>
      <c r="ALV119" s="60"/>
      <c r="ALW119" s="60"/>
      <c r="ALX119" s="60"/>
      <c r="ALY119" s="60"/>
      <c r="ALZ119" s="60"/>
      <c r="AMA119" s="60"/>
      <c r="AMB119" s="60"/>
      <c r="AMC119" s="60"/>
      <c r="AMD119" s="60"/>
      <c r="AME119" s="60"/>
      <c r="AMF119" s="60"/>
      <c r="AMG119" s="60"/>
      <c r="AMH119" s="60"/>
      <c r="AMI119" s="60"/>
      <c r="AMJ119" s="60"/>
      <c r="AMK119" s="60"/>
    </row>
    <row r="120" spans="1:1025" ht="51" x14ac:dyDescent="0.2">
      <c r="A120" s="24" t="s">
        <v>222</v>
      </c>
      <c r="B120" s="28" t="s">
        <v>223</v>
      </c>
      <c r="C120" s="20" t="s">
        <v>224</v>
      </c>
      <c r="D120" s="18">
        <f t="shared" si="158"/>
        <v>2.0101092</v>
      </c>
      <c r="E120" s="74">
        <v>0</v>
      </c>
      <c r="F120" s="74">
        <v>0</v>
      </c>
      <c r="G120" s="70">
        <v>2.0101092</v>
      </c>
      <c r="H120" s="74">
        <v>0</v>
      </c>
      <c r="I120" s="18">
        <v>0</v>
      </c>
      <c r="J120" s="74">
        <v>0</v>
      </c>
      <c r="K120" s="74">
        <v>0</v>
      </c>
      <c r="L120" s="18">
        <v>0</v>
      </c>
      <c r="M120" s="74">
        <v>0</v>
      </c>
      <c r="N120" s="18">
        <f t="shared" ref="N120:N126" si="359">I120-D120</f>
        <v>-2.0101092</v>
      </c>
      <c r="O120" s="18" t="s">
        <v>32</v>
      </c>
      <c r="P120" s="18">
        <f t="shared" ref="P120:P126" si="360">J120-E120</f>
        <v>0</v>
      </c>
      <c r="Q120" s="74" t="s">
        <v>32</v>
      </c>
      <c r="R120" s="18">
        <f t="shared" ref="R120:R126" si="361">K120-F120</f>
        <v>0</v>
      </c>
      <c r="S120" s="74" t="s">
        <v>32</v>
      </c>
      <c r="T120" s="18">
        <f t="shared" ref="T120:T126" si="362">L120-G120</f>
        <v>-2.0101092</v>
      </c>
      <c r="U120" s="70" t="s">
        <v>32</v>
      </c>
      <c r="V120" s="74">
        <f t="shared" ref="V120:V126" si="363">M120-H120</f>
        <v>0</v>
      </c>
      <c r="W120" s="74" t="s">
        <v>32</v>
      </c>
      <c r="X120" s="56"/>
    </row>
    <row r="121" spans="1:1025" ht="38.25" x14ac:dyDescent="0.2">
      <c r="A121" s="24" t="s">
        <v>222</v>
      </c>
      <c r="B121" s="28" t="s">
        <v>225</v>
      </c>
      <c r="C121" s="20" t="s">
        <v>226</v>
      </c>
      <c r="D121" s="18">
        <f t="shared" si="158"/>
        <v>1.9806899999999998</v>
      </c>
      <c r="E121" s="74">
        <v>0</v>
      </c>
      <c r="F121" s="74">
        <v>0</v>
      </c>
      <c r="G121" s="70">
        <v>1.9806899999999998</v>
      </c>
      <c r="H121" s="74">
        <v>0</v>
      </c>
      <c r="I121" s="18">
        <v>0</v>
      </c>
      <c r="J121" s="74">
        <v>0</v>
      </c>
      <c r="K121" s="74">
        <v>0</v>
      </c>
      <c r="L121" s="18">
        <v>0</v>
      </c>
      <c r="M121" s="74">
        <v>0</v>
      </c>
      <c r="N121" s="18">
        <f t="shared" si="359"/>
        <v>-1.9806899999999998</v>
      </c>
      <c r="O121" s="18" t="s">
        <v>32</v>
      </c>
      <c r="P121" s="18">
        <f t="shared" si="360"/>
        <v>0</v>
      </c>
      <c r="Q121" s="74" t="s">
        <v>32</v>
      </c>
      <c r="R121" s="18">
        <f t="shared" si="361"/>
        <v>0</v>
      </c>
      <c r="S121" s="74" t="s">
        <v>32</v>
      </c>
      <c r="T121" s="18">
        <f t="shared" si="362"/>
        <v>-1.9806899999999998</v>
      </c>
      <c r="U121" s="70" t="s">
        <v>32</v>
      </c>
      <c r="V121" s="74">
        <f t="shared" si="363"/>
        <v>0</v>
      </c>
      <c r="W121" s="74" t="s">
        <v>32</v>
      </c>
      <c r="X121" s="56"/>
    </row>
    <row r="122" spans="1:1025" ht="51" x14ac:dyDescent="0.2">
      <c r="A122" s="24" t="s">
        <v>222</v>
      </c>
      <c r="B122" s="28" t="s">
        <v>227</v>
      </c>
      <c r="C122" s="20" t="s">
        <v>228</v>
      </c>
      <c r="D122" s="18">
        <f t="shared" si="158"/>
        <v>5.0831555999999996</v>
      </c>
      <c r="E122" s="74">
        <v>0</v>
      </c>
      <c r="F122" s="74">
        <v>0</v>
      </c>
      <c r="G122" s="70">
        <v>5.0831555999999996</v>
      </c>
      <c r="H122" s="74">
        <v>0</v>
      </c>
      <c r="I122" s="18">
        <v>0</v>
      </c>
      <c r="J122" s="74">
        <v>0</v>
      </c>
      <c r="K122" s="74">
        <v>0</v>
      </c>
      <c r="L122" s="18">
        <v>0</v>
      </c>
      <c r="M122" s="74">
        <v>0</v>
      </c>
      <c r="N122" s="18">
        <f t="shared" si="359"/>
        <v>-5.0831555999999996</v>
      </c>
      <c r="O122" s="18" t="s">
        <v>32</v>
      </c>
      <c r="P122" s="18">
        <f t="shared" si="360"/>
        <v>0</v>
      </c>
      <c r="Q122" s="74" t="s">
        <v>32</v>
      </c>
      <c r="R122" s="18">
        <f t="shared" si="361"/>
        <v>0</v>
      </c>
      <c r="S122" s="74" t="s">
        <v>32</v>
      </c>
      <c r="T122" s="18">
        <f t="shared" si="362"/>
        <v>-5.0831555999999996</v>
      </c>
      <c r="U122" s="70" t="s">
        <v>32</v>
      </c>
      <c r="V122" s="74">
        <f t="shared" si="363"/>
        <v>0</v>
      </c>
      <c r="W122" s="74" t="s">
        <v>32</v>
      </c>
      <c r="X122" s="56"/>
    </row>
    <row r="123" spans="1:1025" ht="38.25" x14ac:dyDescent="0.2">
      <c r="A123" s="24" t="s">
        <v>222</v>
      </c>
      <c r="B123" s="28" t="s">
        <v>229</v>
      </c>
      <c r="C123" s="20" t="s">
        <v>230</v>
      </c>
      <c r="D123" s="18">
        <f t="shared" si="158"/>
        <v>1.7067503663999999</v>
      </c>
      <c r="E123" s="74">
        <v>0</v>
      </c>
      <c r="F123" s="74">
        <v>0</v>
      </c>
      <c r="G123" s="70">
        <v>1.7067503663999999</v>
      </c>
      <c r="H123" s="74">
        <v>0</v>
      </c>
      <c r="I123" s="18">
        <v>0</v>
      </c>
      <c r="J123" s="74">
        <v>0</v>
      </c>
      <c r="K123" s="74">
        <v>0</v>
      </c>
      <c r="L123" s="18">
        <v>0</v>
      </c>
      <c r="M123" s="74">
        <v>0</v>
      </c>
      <c r="N123" s="18">
        <f t="shared" si="359"/>
        <v>-1.7067503663999999</v>
      </c>
      <c r="O123" s="18" t="s">
        <v>32</v>
      </c>
      <c r="P123" s="18">
        <f t="shared" si="360"/>
        <v>0</v>
      </c>
      <c r="Q123" s="74" t="s">
        <v>32</v>
      </c>
      <c r="R123" s="18">
        <f t="shared" si="361"/>
        <v>0</v>
      </c>
      <c r="S123" s="74" t="s">
        <v>32</v>
      </c>
      <c r="T123" s="18">
        <f t="shared" si="362"/>
        <v>-1.7067503663999999</v>
      </c>
      <c r="U123" s="70" t="s">
        <v>32</v>
      </c>
      <c r="V123" s="74">
        <f t="shared" si="363"/>
        <v>0</v>
      </c>
      <c r="W123" s="74" t="s">
        <v>32</v>
      </c>
      <c r="X123" s="56"/>
    </row>
    <row r="124" spans="1:1025" ht="38.25" x14ac:dyDescent="0.2">
      <c r="A124" s="24" t="s">
        <v>222</v>
      </c>
      <c r="B124" s="28" t="s">
        <v>231</v>
      </c>
      <c r="C124" s="20" t="s">
        <v>232</v>
      </c>
      <c r="D124" s="18">
        <f t="shared" si="158"/>
        <v>0.56642543999999995</v>
      </c>
      <c r="E124" s="74">
        <v>0</v>
      </c>
      <c r="F124" s="74">
        <v>0</v>
      </c>
      <c r="G124" s="70">
        <v>0.56642543999999995</v>
      </c>
      <c r="H124" s="74">
        <v>0</v>
      </c>
      <c r="I124" s="18">
        <v>0</v>
      </c>
      <c r="J124" s="74">
        <v>0</v>
      </c>
      <c r="K124" s="74">
        <v>0</v>
      </c>
      <c r="L124" s="18">
        <v>0</v>
      </c>
      <c r="M124" s="74">
        <v>0</v>
      </c>
      <c r="N124" s="18">
        <f t="shared" si="359"/>
        <v>-0.56642543999999995</v>
      </c>
      <c r="O124" s="18" t="s">
        <v>32</v>
      </c>
      <c r="P124" s="18">
        <f t="shared" si="360"/>
        <v>0</v>
      </c>
      <c r="Q124" s="74" t="s">
        <v>32</v>
      </c>
      <c r="R124" s="18">
        <f t="shared" si="361"/>
        <v>0</v>
      </c>
      <c r="S124" s="74" t="s">
        <v>32</v>
      </c>
      <c r="T124" s="18">
        <f t="shared" si="362"/>
        <v>-0.56642543999999995</v>
      </c>
      <c r="U124" s="70" t="s">
        <v>32</v>
      </c>
      <c r="V124" s="74">
        <f t="shared" si="363"/>
        <v>0</v>
      </c>
      <c r="W124" s="74" t="s">
        <v>32</v>
      </c>
      <c r="X124" s="56"/>
    </row>
    <row r="125" spans="1:1025" ht="51" x14ac:dyDescent="0.2">
      <c r="A125" s="24" t="s">
        <v>222</v>
      </c>
      <c r="B125" s="28" t="s">
        <v>233</v>
      </c>
      <c r="C125" s="20" t="s">
        <v>234</v>
      </c>
      <c r="D125" s="18">
        <f t="shared" si="158"/>
        <v>8.7405383999999989E-2</v>
      </c>
      <c r="E125" s="74">
        <v>0</v>
      </c>
      <c r="F125" s="74">
        <v>0</v>
      </c>
      <c r="G125" s="70">
        <v>8.7405383999999989E-2</v>
      </c>
      <c r="H125" s="74">
        <v>0</v>
      </c>
      <c r="I125" s="18">
        <v>0</v>
      </c>
      <c r="J125" s="74">
        <v>0</v>
      </c>
      <c r="K125" s="74">
        <v>0</v>
      </c>
      <c r="L125" s="18">
        <v>0</v>
      </c>
      <c r="M125" s="74">
        <v>0</v>
      </c>
      <c r="N125" s="18">
        <f t="shared" si="359"/>
        <v>-8.7405383999999989E-2</v>
      </c>
      <c r="O125" s="18" t="s">
        <v>32</v>
      </c>
      <c r="P125" s="18">
        <f t="shared" si="360"/>
        <v>0</v>
      </c>
      <c r="Q125" s="74" t="s">
        <v>32</v>
      </c>
      <c r="R125" s="18">
        <f t="shared" si="361"/>
        <v>0</v>
      </c>
      <c r="S125" s="74" t="s">
        <v>32</v>
      </c>
      <c r="T125" s="18">
        <f t="shared" si="362"/>
        <v>-8.7405383999999989E-2</v>
      </c>
      <c r="U125" s="70" t="s">
        <v>32</v>
      </c>
      <c r="V125" s="74">
        <f t="shared" si="363"/>
        <v>0</v>
      </c>
      <c r="W125" s="74" t="s">
        <v>32</v>
      </c>
      <c r="X125" s="56"/>
    </row>
    <row r="126" spans="1:1025" ht="38.25" x14ac:dyDescent="0.2">
      <c r="A126" s="24" t="s">
        <v>222</v>
      </c>
      <c r="B126" s="28" t="s">
        <v>235</v>
      </c>
      <c r="C126" s="20" t="s">
        <v>236</v>
      </c>
      <c r="D126" s="18">
        <f t="shared" si="158"/>
        <v>0.12970574399999998</v>
      </c>
      <c r="E126" s="74">
        <v>0</v>
      </c>
      <c r="F126" s="74">
        <v>0</v>
      </c>
      <c r="G126" s="70">
        <v>0.12970574399999998</v>
      </c>
      <c r="H126" s="74">
        <v>0</v>
      </c>
      <c r="I126" s="18">
        <v>0</v>
      </c>
      <c r="J126" s="74">
        <v>0</v>
      </c>
      <c r="K126" s="74">
        <v>0</v>
      </c>
      <c r="L126" s="18">
        <v>0</v>
      </c>
      <c r="M126" s="74">
        <v>0</v>
      </c>
      <c r="N126" s="18">
        <f t="shared" si="359"/>
        <v>-0.12970574399999998</v>
      </c>
      <c r="O126" s="18" t="s">
        <v>32</v>
      </c>
      <c r="P126" s="18">
        <f t="shared" si="360"/>
        <v>0</v>
      </c>
      <c r="Q126" s="74" t="s">
        <v>32</v>
      </c>
      <c r="R126" s="18">
        <f t="shared" si="361"/>
        <v>0</v>
      </c>
      <c r="S126" s="74" t="s">
        <v>32</v>
      </c>
      <c r="T126" s="18">
        <f t="shared" si="362"/>
        <v>-0.12970574399999998</v>
      </c>
      <c r="U126" s="70" t="s">
        <v>32</v>
      </c>
      <c r="V126" s="74">
        <f t="shared" si="363"/>
        <v>0</v>
      </c>
      <c r="W126" s="74" t="s">
        <v>32</v>
      </c>
      <c r="X126" s="56"/>
    </row>
    <row r="127" spans="1:1025" s="59" customFormat="1" ht="15.75" x14ac:dyDescent="0.25">
      <c r="A127" s="23" t="s">
        <v>237</v>
      </c>
      <c r="B127" s="55" t="s">
        <v>151</v>
      </c>
      <c r="C127" s="20" t="s">
        <v>32</v>
      </c>
      <c r="D127" s="71">
        <f t="shared" si="158"/>
        <v>18.5304</v>
      </c>
      <c r="E127" s="71">
        <f t="shared" ref="E127" si="364">SUM(E128:E131)</f>
        <v>0</v>
      </c>
      <c r="F127" s="71">
        <f t="shared" ref="F127" si="365">SUM(F128:F131)</f>
        <v>0</v>
      </c>
      <c r="G127" s="71">
        <v>18.5304</v>
      </c>
      <c r="H127" s="71">
        <f t="shared" ref="H127" si="366">SUM(H128:H131)</f>
        <v>0</v>
      </c>
      <c r="I127" s="71">
        <f t="shared" ref="I127" si="367">SUM(I128:I131)</f>
        <v>0</v>
      </c>
      <c r="J127" s="71">
        <f t="shared" ref="J127" si="368">SUM(J128:J131)</f>
        <v>0</v>
      </c>
      <c r="K127" s="71">
        <f t="shared" ref="K127" si="369">SUM(K128:K131)</f>
        <v>0</v>
      </c>
      <c r="L127" s="71">
        <f t="shared" ref="L127" si="370">SUM(L128:L131)</f>
        <v>0</v>
      </c>
      <c r="M127" s="71">
        <f t="shared" ref="M127" si="371">SUM(M128:M131)</f>
        <v>0</v>
      </c>
      <c r="N127" s="71">
        <f t="shared" ref="N127" si="372">SUM(N128:N131)</f>
        <v>-18.5304</v>
      </c>
      <c r="O127" s="71" t="s">
        <v>32</v>
      </c>
      <c r="P127" s="71">
        <f t="shared" ref="P127" si="373">SUM(P128:P131)</f>
        <v>0</v>
      </c>
      <c r="Q127" s="71" t="s">
        <v>32</v>
      </c>
      <c r="R127" s="71">
        <f t="shared" ref="R127" si="374">SUM(R128:R131)</f>
        <v>0</v>
      </c>
      <c r="S127" s="71" t="s">
        <v>32</v>
      </c>
      <c r="T127" s="71">
        <f t="shared" ref="T127" si="375">SUM(T128:T131)</f>
        <v>-18.5304</v>
      </c>
      <c r="U127" s="71" t="s">
        <v>32</v>
      </c>
      <c r="V127" s="71">
        <f t="shared" ref="V127" si="376">SUM(V128:V131)</f>
        <v>0</v>
      </c>
      <c r="W127" s="71" t="s">
        <v>32</v>
      </c>
      <c r="X127" s="63"/>
      <c r="Y127" s="60"/>
      <c r="Z127" s="60"/>
      <c r="AA127" s="60"/>
      <c r="AB127" s="60"/>
      <c r="AC127" s="60"/>
      <c r="AD127" s="60"/>
      <c r="AE127" s="60"/>
      <c r="AF127" s="60"/>
      <c r="AG127" s="60"/>
      <c r="AH127" s="60"/>
      <c r="AI127" s="60"/>
      <c r="AJ127" s="60"/>
      <c r="AK127" s="60"/>
      <c r="AL127" s="60"/>
      <c r="AM127" s="60"/>
      <c r="AN127" s="60"/>
      <c r="AO127" s="60"/>
      <c r="AP127" s="60"/>
      <c r="AQ127" s="60"/>
      <c r="AR127" s="60"/>
      <c r="AS127" s="60"/>
      <c r="AT127" s="60"/>
      <c r="AU127" s="60"/>
      <c r="AV127" s="60"/>
      <c r="AW127" s="60"/>
      <c r="AX127" s="60"/>
      <c r="AY127" s="60"/>
      <c r="AZ127" s="60"/>
      <c r="BA127" s="60"/>
      <c r="BB127" s="60"/>
      <c r="BC127" s="60"/>
      <c r="BD127" s="60"/>
      <c r="BE127" s="60"/>
      <c r="BF127" s="60"/>
      <c r="BG127" s="60"/>
      <c r="BH127" s="60"/>
      <c r="BI127" s="60"/>
      <c r="BJ127" s="60"/>
      <c r="BK127" s="60"/>
      <c r="BL127" s="60"/>
      <c r="BM127" s="60"/>
      <c r="BN127" s="60"/>
      <c r="BO127" s="60"/>
      <c r="BP127" s="60"/>
      <c r="BQ127" s="60"/>
      <c r="BR127" s="60"/>
      <c r="BS127" s="60"/>
      <c r="BT127" s="60"/>
      <c r="BU127" s="60"/>
      <c r="BV127" s="60"/>
      <c r="BW127" s="60"/>
      <c r="BX127" s="60"/>
      <c r="BY127" s="60"/>
      <c r="BZ127" s="60"/>
      <c r="CA127" s="60"/>
      <c r="CB127" s="60"/>
      <c r="CC127" s="60"/>
      <c r="CD127" s="60"/>
      <c r="CE127" s="60"/>
      <c r="CF127" s="60"/>
      <c r="CG127" s="60"/>
      <c r="CH127" s="60"/>
      <c r="CI127" s="60"/>
      <c r="CJ127" s="60"/>
      <c r="CK127" s="60"/>
      <c r="CL127" s="60"/>
      <c r="CM127" s="60"/>
      <c r="CN127" s="60"/>
      <c r="CO127" s="60"/>
      <c r="CP127" s="60"/>
      <c r="CQ127" s="60"/>
      <c r="CR127" s="60"/>
      <c r="CS127" s="60"/>
      <c r="CT127" s="60"/>
      <c r="CU127" s="60"/>
      <c r="CV127" s="60"/>
      <c r="CW127" s="60"/>
      <c r="CX127" s="60"/>
      <c r="CY127" s="60"/>
      <c r="CZ127" s="60"/>
      <c r="DA127" s="60"/>
      <c r="DB127" s="60"/>
      <c r="DC127" s="60"/>
      <c r="DD127" s="60"/>
      <c r="DE127" s="60"/>
      <c r="DF127" s="60"/>
      <c r="DG127" s="60"/>
      <c r="DH127" s="60"/>
      <c r="DI127" s="60"/>
      <c r="DJ127" s="60"/>
      <c r="DK127" s="60"/>
      <c r="DL127" s="60"/>
      <c r="DM127" s="60"/>
      <c r="DN127" s="60"/>
      <c r="DO127" s="60"/>
      <c r="DP127" s="60"/>
      <c r="DQ127" s="60"/>
      <c r="DR127" s="60"/>
      <c r="DS127" s="60"/>
      <c r="DT127" s="60"/>
      <c r="DU127" s="60"/>
      <c r="DV127" s="60"/>
      <c r="DW127" s="60"/>
      <c r="DX127" s="60"/>
      <c r="DY127" s="60"/>
      <c r="DZ127" s="60"/>
      <c r="EA127" s="60"/>
      <c r="EB127" s="60"/>
      <c r="EC127" s="60"/>
      <c r="ED127" s="60"/>
      <c r="EE127" s="60"/>
      <c r="EF127" s="60"/>
      <c r="EG127" s="60"/>
      <c r="EH127" s="60"/>
      <c r="EI127" s="60"/>
      <c r="EJ127" s="60"/>
      <c r="EK127" s="60"/>
      <c r="EL127" s="60"/>
      <c r="EM127" s="60"/>
      <c r="EN127" s="60"/>
      <c r="EO127" s="60"/>
      <c r="EP127" s="60"/>
      <c r="EQ127" s="60"/>
      <c r="ER127" s="60"/>
      <c r="ES127" s="60"/>
      <c r="ET127" s="60"/>
      <c r="EU127" s="60"/>
      <c r="EV127" s="60"/>
      <c r="EW127" s="60"/>
      <c r="EX127" s="60"/>
      <c r="EY127" s="60"/>
      <c r="EZ127" s="60"/>
      <c r="FA127" s="60"/>
      <c r="FB127" s="60"/>
      <c r="FC127" s="60"/>
      <c r="FD127" s="60"/>
      <c r="FE127" s="60"/>
      <c r="FF127" s="60"/>
      <c r="FG127" s="60"/>
      <c r="FH127" s="60"/>
      <c r="FI127" s="60"/>
      <c r="FJ127" s="60"/>
      <c r="FK127" s="60"/>
      <c r="FL127" s="60"/>
      <c r="FM127" s="60"/>
      <c r="FN127" s="60"/>
      <c r="FO127" s="60"/>
      <c r="FP127" s="60"/>
      <c r="FQ127" s="60"/>
      <c r="FR127" s="60"/>
      <c r="FS127" s="60"/>
      <c r="FT127" s="60"/>
      <c r="FU127" s="60"/>
      <c r="FV127" s="60"/>
      <c r="FW127" s="60"/>
      <c r="FX127" s="60"/>
      <c r="FY127" s="60"/>
      <c r="FZ127" s="60"/>
      <c r="GA127" s="60"/>
      <c r="GB127" s="60"/>
      <c r="GC127" s="60"/>
      <c r="GD127" s="60"/>
      <c r="GE127" s="60"/>
      <c r="GF127" s="60"/>
      <c r="GG127" s="60"/>
      <c r="GH127" s="60"/>
      <c r="GI127" s="60"/>
      <c r="GJ127" s="60"/>
      <c r="GK127" s="60"/>
      <c r="GL127" s="60"/>
      <c r="GM127" s="60"/>
      <c r="GN127" s="60"/>
      <c r="GO127" s="60"/>
      <c r="GP127" s="60"/>
      <c r="GQ127" s="60"/>
      <c r="GR127" s="60"/>
      <c r="GS127" s="60"/>
      <c r="GT127" s="60"/>
      <c r="GU127" s="60"/>
      <c r="GV127" s="60"/>
      <c r="GW127" s="60"/>
      <c r="GX127" s="60"/>
      <c r="GY127" s="60"/>
      <c r="GZ127" s="60"/>
      <c r="HA127" s="60"/>
      <c r="HB127" s="60"/>
      <c r="HC127" s="60"/>
      <c r="HD127" s="60"/>
      <c r="HE127" s="60"/>
      <c r="HF127" s="60"/>
      <c r="HG127" s="60"/>
      <c r="HH127" s="60"/>
      <c r="HI127" s="60"/>
      <c r="HJ127" s="60"/>
      <c r="HK127" s="60"/>
      <c r="HL127" s="60"/>
      <c r="HM127" s="60"/>
      <c r="HN127" s="60"/>
      <c r="HO127" s="60"/>
      <c r="HP127" s="60"/>
      <c r="HQ127" s="60"/>
      <c r="HR127" s="60"/>
      <c r="HS127" s="60"/>
      <c r="HT127" s="60"/>
      <c r="HU127" s="60"/>
      <c r="HV127" s="60"/>
      <c r="HW127" s="60"/>
      <c r="HX127" s="60"/>
      <c r="HY127" s="60"/>
      <c r="HZ127" s="60"/>
      <c r="IA127" s="60"/>
      <c r="IB127" s="60"/>
      <c r="IC127" s="60"/>
      <c r="ID127" s="60"/>
      <c r="IE127" s="60"/>
      <c r="IF127" s="60"/>
      <c r="IG127" s="60"/>
      <c r="IH127" s="60"/>
      <c r="II127" s="60"/>
      <c r="IJ127" s="60"/>
      <c r="IK127" s="60"/>
      <c r="IL127" s="60"/>
      <c r="IM127" s="60"/>
      <c r="IN127" s="60"/>
      <c r="IO127" s="60"/>
      <c r="IP127" s="60"/>
      <c r="IQ127" s="60"/>
      <c r="IR127" s="60"/>
      <c r="IS127" s="60"/>
      <c r="IT127" s="60"/>
      <c r="IU127" s="60"/>
      <c r="IV127" s="60"/>
      <c r="IW127" s="60"/>
      <c r="IX127" s="60"/>
      <c r="IY127" s="60"/>
      <c r="IZ127" s="60"/>
      <c r="JA127" s="60"/>
      <c r="JB127" s="60"/>
      <c r="JC127" s="60"/>
      <c r="JD127" s="60"/>
      <c r="JE127" s="60"/>
      <c r="JF127" s="60"/>
      <c r="JG127" s="60"/>
      <c r="JH127" s="60"/>
      <c r="JI127" s="60"/>
      <c r="JJ127" s="60"/>
      <c r="JK127" s="60"/>
      <c r="JL127" s="60"/>
      <c r="JM127" s="60"/>
      <c r="JN127" s="60"/>
      <c r="JO127" s="60"/>
      <c r="JP127" s="60"/>
      <c r="JQ127" s="60"/>
      <c r="JR127" s="60"/>
      <c r="JS127" s="60"/>
      <c r="JT127" s="60"/>
      <c r="JU127" s="60"/>
      <c r="JV127" s="60"/>
      <c r="JW127" s="60"/>
      <c r="JX127" s="60"/>
      <c r="JY127" s="60"/>
      <c r="JZ127" s="60"/>
      <c r="KA127" s="60"/>
      <c r="KB127" s="60"/>
      <c r="KC127" s="60"/>
      <c r="KD127" s="60"/>
      <c r="KE127" s="60"/>
      <c r="KF127" s="60"/>
      <c r="KG127" s="60"/>
      <c r="KH127" s="60"/>
      <c r="KI127" s="60"/>
      <c r="KJ127" s="60"/>
      <c r="KK127" s="60"/>
      <c r="KL127" s="60"/>
      <c r="KM127" s="60"/>
      <c r="KN127" s="60"/>
      <c r="KO127" s="60"/>
      <c r="KP127" s="60"/>
      <c r="KQ127" s="60"/>
      <c r="KR127" s="60"/>
      <c r="KS127" s="60"/>
      <c r="KT127" s="60"/>
      <c r="KU127" s="60"/>
      <c r="KV127" s="60"/>
      <c r="KW127" s="60"/>
      <c r="KX127" s="60"/>
      <c r="KY127" s="60"/>
      <c r="KZ127" s="60"/>
      <c r="LA127" s="60"/>
      <c r="LB127" s="60"/>
      <c r="LC127" s="60"/>
      <c r="LD127" s="60"/>
      <c r="LE127" s="60"/>
      <c r="LF127" s="60"/>
      <c r="LG127" s="60"/>
      <c r="LH127" s="60"/>
      <c r="LI127" s="60"/>
      <c r="LJ127" s="60"/>
      <c r="LK127" s="60"/>
      <c r="LL127" s="60"/>
      <c r="LM127" s="60"/>
      <c r="LN127" s="60"/>
      <c r="LO127" s="60"/>
      <c r="LP127" s="60"/>
      <c r="LQ127" s="60"/>
      <c r="LR127" s="60"/>
      <c r="LS127" s="60"/>
      <c r="LT127" s="60"/>
      <c r="LU127" s="60"/>
      <c r="LV127" s="60"/>
      <c r="LW127" s="60"/>
      <c r="LX127" s="60"/>
      <c r="LY127" s="60"/>
      <c r="LZ127" s="60"/>
      <c r="MA127" s="60"/>
      <c r="MB127" s="60"/>
      <c r="MC127" s="60"/>
      <c r="MD127" s="60"/>
      <c r="ME127" s="60"/>
      <c r="MF127" s="60"/>
      <c r="MG127" s="60"/>
      <c r="MH127" s="60"/>
      <c r="MI127" s="60"/>
      <c r="MJ127" s="60"/>
      <c r="MK127" s="60"/>
      <c r="ML127" s="60"/>
      <c r="MM127" s="60"/>
      <c r="MN127" s="60"/>
      <c r="MO127" s="60"/>
      <c r="MP127" s="60"/>
      <c r="MQ127" s="60"/>
      <c r="MR127" s="60"/>
      <c r="MS127" s="60"/>
      <c r="MT127" s="60"/>
      <c r="MU127" s="60"/>
      <c r="MV127" s="60"/>
      <c r="MW127" s="60"/>
      <c r="MX127" s="60"/>
      <c r="MY127" s="60"/>
      <c r="MZ127" s="60"/>
      <c r="NA127" s="60"/>
      <c r="NB127" s="60"/>
      <c r="NC127" s="60"/>
      <c r="ND127" s="60"/>
      <c r="NE127" s="60"/>
      <c r="NF127" s="60"/>
      <c r="NG127" s="60"/>
      <c r="NH127" s="60"/>
      <c r="NI127" s="60"/>
      <c r="NJ127" s="60"/>
      <c r="NK127" s="60"/>
      <c r="NL127" s="60"/>
      <c r="NM127" s="60"/>
      <c r="NN127" s="60"/>
      <c r="NO127" s="60"/>
      <c r="NP127" s="60"/>
      <c r="NQ127" s="60"/>
      <c r="NR127" s="60"/>
      <c r="NS127" s="60"/>
      <c r="NT127" s="60"/>
      <c r="NU127" s="60"/>
      <c r="NV127" s="60"/>
      <c r="NW127" s="60"/>
      <c r="NX127" s="60"/>
      <c r="NY127" s="60"/>
      <c r="NZ127" s="60"/>
      <c r="OA127" s="60"/>
      <c r="OB127" s="60"/>
      <c r="OC127" s="60"/>
      <c r="OD127" s="60"/>
      <c r="OE127" s="60"/>
      <c r="OF127" s="60"/>
      <c r="OG127" s="60"/>
      <c r="OH127" s="60"/>
      <c r="OI127" s="60"/>
      <c r="OJ127" s="60"/>
      <c r="OK127" s="60"/>
      <c r="OL127" s="60"/>
      <c r="OM127" s="60"/>
      <c r="ON127" s="60"/>
      <c r="OO127" s="60"/>
      <c r="OP127" s="60"/>
      <c r="OQ127" s="60"/>
      <c r="OR127" s="60"/>
      <c r="OS127" s="60"/>
      <c r="OT127" s="60"/>
      <c r="OU127" s="60"/>
      <c r="OV127" s="60"/>
      <c r="OW127" s="60"/>
      <c r="OX127" s="60"/>
      <c r="OY127" s="60"/>
      <c r="OZ127" s="60"/>
      <c r="PA127" s="60"/>
      <c r="PB127" s="60"/>
      <c r="PC127" s="60"/>
      <c r="PD127" s="60"/>
      <c r="PE127" s="60"/>
      <c r="PF127" s="60"/>
      <c r="PG127" s="60"/>
      <c r="PH127" s="60"/>
      <c r="PI127" s="60"/>
      <c r="PJ127" s="60"/>
      <c r="PK127" s="60"/>
      <c r="PL127" s="60"/>
      <c r="PM127" s="60"/>
      <c r="PN127" s="60"/>
      <c r="PO127" s="60"/>
      <c r="PP127" s="60"/>
      <c r="PQ127" s="60"/>
      <c r="PR127" s="60"/>
      <c r="PS127" s="60"/>
      <c r="PT127" s="60"/>
      <c r="PU127" s="60"/>
      <c r="PV127" s="60"/>
      <c r="PW127" s="60"/>
      <c r="PX127" s="60"/>
      <c r="PY127" s="60"/>
      <c r="PZ127" s="60"/>
      <c r="QA127" s="60"/>
      <c r="QB127" s="60"/>
      <c r="QC127" s="60"/>
      <c r="QD127" s="60"/>
      <c r="QE127" s="60"/>
      <c r="QF127" s="60"/>
      <c r="QG127" s="60"/>
      <c r="QH127" s="60"/>
      <c r="QI127" s="60"/>
      <c r="QJ127" s="60"/>
      <c r="QK127" s="60"/>
      <c r="QL127" s="60"/>
      <c r="QM127" s="60"/>
      <c r="QN127" s="60"/>
      <c r="QO127" s="60"/>
      <c r="QP127" s="60"/>
      <c r="QQ127" s="60"/>
      <c r="QR127" s="60"/>
      <c r="QS127" s="60"/>
      <c r="QT127" s="60"/>
      <c r="QU127" s="60"/>
      <c r="QV127" s="60"/>
      <c r="QW127" s="60"/>
      <c r="QX127" s="60"/>
      <c r="QY127" s="60"/>
      <c r="QZ127" s="60"/>
      <c r="RA127" s="60"/>
      <c r="RB127" s="60"/>
      <c r="RC127" s="60"/>
      <c r="RD127" s="60"/>
      <c r="RE127" s="60"/>
      <c r="RF127" s="60"/>
      <c r="RG127" s="60"/>
      <c r="RH127" s="60"/>
      <c r="RI127" s="60"/>
      <c r="RJ127" s="60"/>
      <c r="RK127" s="60"/>
      <c r="RL127" s="60"/>
      <c r="RM127" s="60"/>
      <c r="RN127" s="60"/>
      <c r="RO127" s="60"/>
      <c r="RP127" s="60"/>
      <c r="RQ127" s="60"/>
      <c r="RR127" s="60"/>
      <c r="RS127" s="60"/>
      <c r="RT127" s="60"/>
      <c r="RU127" s="60"/>
      <c r="RV127" s="60"/>
      <c r="RW127" s="60"/>
      <c r="RX127" s="60"/>
      <c r="RY127" s="60"/>
      <c r="RZ127" s="60"/>
      <c r="SA127" s="60"/>
      <c r="SB127" s="60"/>
      <c r="SC127" s="60"/>
      <c r="SD127" s="60"/>
      <c r="SE127" s="60"/>
      <c r="SF127" s="60"/>
      <c r="SG127" s="60"/>
      <c r="SH127" s="60"/>
      <c r="SI127" s="60"/>
      <c r="SJ127" s="60"/>
      <c r="SK127" s="60"/>
      <c r="SL127" s="60"/>
      <c r="SM127" s="60"/>
      <c r="SN127" s="60"/>
      <c r="SO127" s="60"/>
      <c r="SP127" s="60"/>
      <c r="SQ127" s="60"/>
      <c r="SR127" s="60"/>
      <c r="SS127" s="60"/>
      <c r="ST127" s="60"/>
      <c r="SU127" s="60"/>
      <c r="SV127" s="60"/>
      <c r="SW127" s="60"/>
      <c r="SX127" s="60"/>
      <c r="SY127" s="60"/>
      <c r="SZ127" s="60"/>
      <c r="TA127" s="60"/>
      <c r="TB127" s="60"/>
      <c r="TC127" s="60"/>
      <c r="TD127" s="60"/>
      <c r="TE127" s="60"/>
      <c r="TF127" s="60"/>
      <c r="TG127" s="60"/>
      <c r="TH127" s="60"/>
      <c r="TI127" s="60"/>
      <c r="TJ127" s="60"/>
      <c r="TK127" s="60"/>
      <c r="TL127" s="60"/>
      <c r="TM127" s="60"/>
      <c r="TN127" s="60"/>
      <c r="TO127" s="60"/>
      <c r="TP127" s="60"/>
      <c r="TQ127" s="60"/>
      <c r="TR127" s="60"/>
      <c r="TS127" s="60"/>
      <c r="TT127" s="60"/>
      <c r="TU127" s="60"/>
      <c r="TV127" s="60"/>
      <c r="TW127" s="60"/>
      <c r="TX127" s="60"/>
      <c r="TY127" s="60"/>
      <c r="TZ127" s="60"/>
      <c r="UA127" s="60"/>
      <c r="UB127" s="60"/>
      <c r="UC127" s="60"/>
      <c r="UD127" s="60"/>
      <c r="UE127" s="60"/>
      <c r="UF127" s="60"/>
      <c r="UG127" s="60"/>
      <c r="UH127" s="60"/>
      <c r="UI127" s="60"/>
      <c r="UJ127" s="60"/>
      <c r="UK127" s="60"/>
      <c r="UL127" s="60"/>
      <c r="UM127" s="60"/>
      <c r="UN127" s="60"/>
      <c r="UO127" s="60"/>
      <c r="UP127" s="60"/>
      <c r="UQ127" s="60"/>
      <c r="UR127" s="60"/>
      <c r="US127" s="60"/>
      <c r="UT127" s="60"/>
      <c r="UU127" s="60"/>
      <c r="UV127" s="60"/>
      <c r="UW127" s="60"/>
      <c r="UX127" s="60"/>
      <c r="UY127" s="60"/>
      <c r="UZ127" s="60"/>
      <c r="VA127" s="60"/>
      <c r="VB127" s="60"/>
      <c r="VC127" s="60"/>
      <c r="VD127" s="60"/>
      <c r="VE127" s="60"/>
      <c r="VF127" s="60"/>
      <c r="VG127" s="60"/>
      <c r="VH127" s="60"/>
      <c r="VI127" s="60"/>
      <c r="VJ127" s="60"/>
      <c r="VK127" s="60"/>
      <c r="VL127" s="60"/>
      <c r="VM127" s="60"/>
      <c r="VN127" s="60"/>
      <c r="VO127" s="60"/>
      <c r="VP127" s="60"/>
      <c r="VQ127" s="60"/>
      <c r="VR127" s="60"/>
      <c r="VS127" s="60"/>
      <c r="VT127" s="60"/>
      <c r="VU127" s="60"/>
      <c r="VV127" s="60"/>
      <c r="VW127" s="60"/>
      <c r="VX127" s="60"/>
      <c r="VY127" s="60"/>
      <c r="VZ127" s="60"/>
      <c r="WA127" s="60"/>
      <c r="WB127" s="60"/>
      <c r="WC127" s="60"/>
      <c r="WD127" s="60"/>
      <c r="WE127" s="60"/>
      <c r="WF127" s="60"/>
      <c r="WG127" s="60"/>
      <c r="WH127" s="60"/>
      <c r="WI127" s="60"/>
      <c r="WJ127" s="60"/>
      <c r="WK127" s="60"/>
      <c r="WL127" s="60"/>
      <c r="WM127" s="60"/>
      <c r="WN127" s="60"/>
      <c r="WO127" s="60"/>
      <c r="WP127" s="60"/>
      <c r="WQ127" s="60"/>
      <c r="WR127" s="60"/>
      <c r="WS127" s="60"/>
      <c r="WT127" s="60"/>
      <c r="WU127" s="60"/>
      <c r="WV127" s="60"/>
      <c r="WW127" s="60"/>
      <c r="WX127" s="60"/>
      <c r="WY127" s="60"/>
      <c r="WZ127" s="60"/>
      <c r="XA127" s="60"/>
      <c r="XB127" s="60"/>
      <c r="XC127" s="60"/>
      <c r="XD127" s="60"/>
      <c r="XE127" s="60"/>
      <c r="XF127" s="60"/>
      <c r="XG127" s="60"/>
      <c r="XH127" s="60"/>
      <c r="XI127" s="60"/>
      <c r="XJ127" s="60"/>
      <c r="XK127" s="60"/>
      <c r="XL127" s="60"/>
      <c r="XM127" s="60"/>
      <c r="XN127" s="60"/>
      <c r="XO127" s="60"/>
      <c r="XP127" s="60"/>
      <c r="XQ127" s="60"/>
      <c r="XR127" s="60"/>
      <c r="XS127" s="60"/>
      <c r="XT127" s="60"/>
      <c r="XU127" s="60"/>
      <c r="XV127" s="60"/>
      <c r="XW127" s="60"/>
      <c r="XX127" s="60"/>
      <c r="XY127" s="60"/>
      <c r="XZ127" s="60"/>
      <c r="YA127" s="60"/>
      <c r="YB127" s="60"/>
      <c r="YC127" s="60"/>
      <c r="YD127" s="60"/>
      <c r="YE127" s="60"/>
      <c r="YF127" s="60"/>
      <c r="YG127" s="60"/>
      <c r="YH127" s="60"/>
      <c r="YI127" s="60"/>
      <c r="YJ127" s="60"/>
      <c r="YK127" s="60"/>
      <c r="YL127" s="60"/>
      <c r="YM127" s="60"/>
      <c r="YN127" s="60"/>
      <c r="YO127" s="60"/>
      <c r="YP127" s="60"/>
      <c r="YQ127" s="60"/>
      <c r="YR127" s="60"/>
      <c r="YS127" s="60"/>
      <c r="YT127" s="60"/>
      <c r="YU127" s="60"/>
      <c r="YV127" s="60"/>
      <c r="YW127" s="60"/>
      <c r="YX127" s="60"/>
      <c r="YY127" s="60"/>
      <c r="YZ127" s="60"/>
      <c r="ZA127" s="60"/>
      <c r="ZB127" s="60"/>
      <c r="ZC127" s="60"/>
      <c r="ZD127" s="60"/>
      <c r="ZE127" s="60"/>
      <c r="ZF127" s="60"/>
      <c r="ZG127" s="60"/>
      <c r="ZH127" s="60"/>
      <c r="ZI127" s="60"/>
      <c r="ZJ127" s="60"/>
      <c r="ZK127" s="60"/>
      <c r="ZL127" s="60"/>
      <c r="ZM127" s="60"/>
      <c r="ZN127" s="60"/>
      <c r="ZO127" s="60"/>
      <c r="ZP127" s="60"/>
      <c r="ZQ127" s="60"/>
      <c r="ZR127" s="60"/>
      <c r="ZS127" s="60"/>
      <c r="ZT127" s="60"/>
      <c r="ZU127" s="60"/>
      <c r="ZV127" s="60"/>
      <c r="ZW127" s="60"/>
      <c r="ZX127" s="60"/>
      <c r="ZY127" s="60"/>
      <c r="ZZ127" s="60"/>
      <c r="AAA127" s="60"/>
      <c r="AAB127" s="60"/>
      <c r="AAC127" s="60"/>
      <c r="AAD127" s="60"/>
      <c r="AAE127" s="60"/>
      <c r="AAF127" s="60"/>
      <c r="AAG127" s="60"/>
      <c r="AAH127" s="60"/>
      <c r="AAI127" s="60"/>
      <c r="AAJ127" s="60"/>
      <c r="AAK127" s="60"/>
      <c r="AAL127" s="60"/>
      <c r="AAM127" s="60"/>
      <c r="AAN127" s="60"/>
      <c r="AAO127" s="60"/>
      <c r="AAP127" s="60"/>
      <c r="AAQ127" s="60"/>
      <c r="AAR127" s="60"/>
      <c r="AAS127" s="60"/>
      <c r="AAT127" s="60"/>
      <c r="AAU127" s="60"/>
      <c r="AAV127" s="60"/>
      <c r="AAW127" s="60"/>
      <c r="AAX127" s="60"/>
      <c r="AAY127" s="60"/>
      <c r="AAZ127" s="60"/>
      <c r="ABA127" s="60"/>
      <c r="ABB127" s="60"/>
      <c r="ABC127" s="60"/>
      <c r="ABD127" s="60"/>
      <c r="ABE127" s="60"/>
      <c r="ABF127" s="60"/>
      <c r="ABG127" s="60"/>
      <c r="ABH127" s="60"/>
      <c r="ABI127" s="60"/>
      <c r="ABJ127" s="60"/>
      <c r="ABK127" s="60"/>
      <c r="ABL127" s="60"/>
      <c r="ABM127" s="60"/>
      <c r="ABN127" s="60"/>
      <c r="ABO127" s="60"/>
      <c r="ABP127" s="60"/>
      <c r="ABQ127" s="60"/>
      <c r="ABR127" s="60"/>
      <c r="ABS127" s="60"/>
      <c r="ABT127" s="60"/>
      <c r="ABU127" s="60"/>
      <c r="ABV127" s="60"/>
      <c r="ABW127" s="60"/>
      <c r="ABX127" s="60"/>
      <c r="ABY127" s="60"/>
      <c r="ABZ127" s="60"/>
      <c r="ACA127" s="60"/>
      <c r="ACB127" s="60"/>
      <c r="ACC127" s="60"/>
      <c r="ACD127" s="60"/>
      <c r="ACE127" s="60"/>
      <c r="ACF127" s="60"/>
      <c r="ACG127" s="60"/>
      <c r="ACH127" s="60"/>
      <c r="ACI127" s="60"/>
      <c r="ACJ127" s="60"/>
      <c r="ACK127" s="60"/>
      <c r="ACL127" s="60"/>
      <c r="ACM127" s="60"/>
      <c r="ACN127" s="60"/>
      <c r="ACO127" s="60"/>
      <c r="ACP127" s="60"/>
      <c r="ACQ127" s="60"/>
      <c r="ACR127" s="60"/>
      <c r="ACS127" s="60"/>
      <c r="ACT127" s="60"/>
      <c r="ACU127" s="60"/>
      <c r="ACV127" s="60"/>
      <c r="ACW127" s="60"/>
      <c r="ACX127" s="60"/>
      <c r="ACY127" s="60"/>
      <c r="ACZ127" s="60"/>
      <c r="ADA127" s="60"/>
      <c r="ADB127" s="60"/>
      <c r="ADC127" s="60"/>
      <c r="ADD127" s="60"/>
      <c r="ADE127" s="60"/>
      <c r="ADF127" s="60"/>
      <c r="ADG127" s="60"/>
      <c r="ADH127" s="60"/>
      <c r="ADI127" s="60"/>
      <c r="ADJ127" s="60"/>
      <c r="ADK127" s="60"/>
      <c r="ADL127" s="60"/>
      <c r="ADM127" s="60"/>
      <c r="ADN127" s="60"/>
      <c r="ADO127" s="60"/>
      <c r="ADP127" s="60"/>
      <c r="ADQ127" s="60"/>
      <c r="ADR127" s="60"/>
      <c r="ADS127" s="60"/>
      <c r="ADT127" s="60"/>
      <c r="ADU127" s="60"/>
      <c r="ADV127" s="60"/>
      <c r="ADW127" s="60"/>
      <c r="ADX127" s="60"/>
      <c r="ADY127" s="60"/>
      <c r="ADZ127" s="60"/>
      <c r="AEA127" s="60"/>
      <c r="AEB127" s="60"/>
      <c r="AEC127" s="60"/>
      <c r="AED127" s="60"/>
      <c r="AEE127" s="60"/>
      <c r="AEF127" s="60"/>
      <c r="AEG127" s="60"/>
      <c r="AEH127" s="60"/>
      <c r="AEI127" s="60"/>
      <c r="AEJ127" s="60"/>
      <c r="AEK127" s="60"/>
      <c r="AEL127" s="60"/>
      <c r="AEM127" s="60"/>
      <c r="AEN127" s="60"/>
      <c r="AEO127" s="60"/>
      <c r="AEP127" s="60"/>
      <c r="AEQ127" s="60"/>
      <c r="AER127" s="60"/>
      <c r="AES127" s="60"/>
      <c r="AET127" s="60"/>
      <c r="AEU127" s="60"/>
      <c r="AEV127" s="60"/>
      <c r="AEW127" s="60"/>
      <c r="AEX127" s="60"/>
      <c r="AEY127" s="60"/>
      <c r="AEZ127" s="60"/>
      <c r="AFA127" s="60"/>
      <c r="AFB127" s="60"/>
      <c r="AFC127" s="60"/>
      <c r="AFD127" s="60"/>
      <c r="AFE127" s="60"/>
      <c r="AFF127" s="60"/>
      <c r="AFG127" s="60"/>
      <c r="AFH127" s="60"/>
      <c r="AFI127" s="60"/>
      <c r="AFJ127" s="60"/>
      <c r="AFK127" s="60"/>
      <c r="AFL127" s="60"/>
      <c r="AFM127" s="60"/>
      <c r="AFN127" s="60"/>
      <c r="AFO127" s="60"/>
      <c r="AFP127" s="60"/>
      <c r="AFQ127" s="60"/>
      <c r="AFR127" s="60"/>
      <c r="AFS127" s="60"/>
      <c r="AFT127" s="60"/>
      <c r="AFU127" s="60"/>
      <c r="AFV127" s="60"/>
      <c r="AFW127" s="60"/>
      <c r="AFX127" s="60"/>
      <c r="AFY127" s="60"/>
      <c r="AFZ127" s="60"/>
      <c r="AGA127" s="60"/>
      <c r="AGB127" s="60"/>
      <c r="AGC127" s="60"/>
      <c r="AGD127" s="60"/>
      <c r="AGE127" s="60"/>
      <c r="AGF127" s="60"/>
      <c r="AGG127" s="60"/>
      <c r="AGH127" s="60"/>
      <c r="AGI127" s="60"/>
      <c r="AGJ127" s="60"/>
      <c r="AGK127" s="60"/>
      <c r="AGL127" s="60"/>
      <c r="AGM127" s="60"/>
      <c r="AGN127" s="60"/>
      <c r="AGO127" s="60"/>
      <c r="AGP127" s="60"/>
      <c r="AGQ127" s="60"/>
      <c r="AGR127" s="60"/>
      <c r="AGS127" s="60"/>
      <c r="AGT127" s="60"/>
      <c r="AGU127" s="60"/>
      <c r="AGV127" s="60"/>
      <c r="AGW127" s="60"/>
      <c r="AGX127" s="60"/>
      <c r="AGY127" s="60"/>
      <c r="AGZ127" s="60"/>
      <c r="AHA127" s="60"/>
      <c r="AHB127" s="60"/>
      <c r="AHC127" s="60"/>
      <c r="AHD127" s="60"/>
      <c r="AHE127" s="60"/>
      <c r="AHF127" s="60"/>
      <c r="AHG127" s="60"/>
      <c r="AHH127" s="60"/>
      <c r="AHI127" s="60"/>
      <c r="AHJ127" s="60"/>
      <c r="AHK127" s="60"/>
      <c r="AHL127" s="60"/>
      <c r="AHM127" s="60"/>
      <c r="AHN127" s="60"/>
      <c r="AHO127" s="60"/>
      <c r="AHP127" s="60"/>
      <c r="AHQ127" s="60"/>
      <c r="AHR127" s="60"/>
      <c r="AHS127" s="60"/>
      <c r="AHT127" s="60"/>
      <c r="AHU127" s="60"/>
      <c r="AHV127" s="60"/>
      <c r="AHW127" s="60"/>
      <c r="AHX127" s="60"/>
      <c r="AHY127" s="60"/>
      <c r="AHZ127" s="60"/>
      <c r="AIA127" s="60"/>
      <c r="AIB127" s="60"/>
      <c r="AIC127" s="60"/>
      <c r="AID127" s="60"/>
      <c r="AIE127" s="60"/>
      <c r="AIF127" s="60"/>
      <c r="AIG127" s="60"/>
      <c r="AIH127" s="60"/>
      <c r="AII127" s="60"/>
      <c r="AIJ127" s="60"/>
      <c r="AIK127" s="60"/>
      <c r="AIL127" s="60"/>
      <c r="AIM127" s="60"/>
      <c r="AIN127" s="60"/>
      <c r="AIO127" s="60"/>
      <c r="AIP127" s="60"/>
      <c r="AIQ127" s="60"/>
      <c r="AIR127" s="60"/>
      <c r="AIS127" s="60"/>
      <c r="AIT127" s="60"/>
      <c r="AIU127" s="60"/>
      <c r="AIV127" s="60"/>
      <c r="AIW127" s="60"/>
      <c r="AIX127" s="60"/>
      <c r="AIY127" s="60"/>
      <c r="AIZ127" s="60"/>
      <c r="AJA127" s="60"/>
      <c r="AJB127" s="60"/>
      <c r="AJC127" s="60"/>
      <c r="AJD127" s="60"/>
      <c r="AJE127" s="60"/>
      <c r="AJF127" s="60"/>
      <c r="AJG127" s="60"/>
      <c r="AJH127" s="60"/>
      <c r="AJI127" s="60"/>
      <c r="AJJ127" s="60"/>
      <c r="AJK127" s="60"/>
      <c r="AJL127" s="60"/>
      <c r="AJM127" s="60"/>
      <c r="AJN127" s="60"/>
      <c r="AJO127" s="60"/>
      <c r="AJP127" s="60"/>
      <c r="AJQ127" s="60"/>
      <c r="AJR127" s="60"/>
      <c r="AJS127" s="60"/>
      <c r="AJT127" s="60"/>
      <c r="AJU127" s="60"/>
      <c r="AJV127" s="60"/>
      <c r="AJW127" s="60"/>
      <c r="AJX127" s="60"/>
      <c r="AJY127" s="60"/>
      <c r="AJZ127" s="60"/>
      <c r="AKA127" s="60"/>
      <c r="AKB127" s="60"/>
      <c r="AKC127" s="60"/>
      <c r="AKD127" s="60"/>
      <c r="AKE127" s="60"/>
      <c r="AKF127" s="60"/>
      <c r="AKG127" s="60"/>
      <c r="AKH127" s="60"/>
      <c r="AKI127" s="60"/>
      <c r="AKJ127" s="60"/>
      <c r="AKK127" s="60"/>
      <c r="AKL127" s="60"/>
      <c r="AKM127" s="60"/>
      <c r="AKN127" s="60"/>
      <c r="AKO127" s="60"/>
      <c r="AKP127" s="60"/>
      <c r="AKQ127" s="60"/>
      <c r="AKR127" s="60"/>
      <c r="AKS127" s="60"/>
      <c r="AKT127" s="60"/>
      <c r="AKU127" s="60"/>
      <c r="AKV127" s="60"/>
      <c r="AKW127" s="60"/>
      <c r="AKX127" s="60"/>
      <c r="AKY127" s="60"/>
      <c r="AKZ127" s="60"/>
      <c r="ALA127" s="60"/>
      <c r="ALB127" s="60"/>
      <c r="ALC127" s="60"/>
      <c r="ALD127" s="60"/>
      <c r="ALE127" s="60"/>
      <c r="ALF127" s="60"/>
      <c r="ALG127" s="60"/>
      <c r="ALH127" s="60"/>
      <c r="ALI127" s="60"/>
      <c r="ALJ127" s="60"/>
      <c r="ALK127" s="60"/>
      <c r="ALL127" s="60"/>
      <c r="ALM127" s="60"/>
      <c r="ALN127" s="60"/>
      <c r="ALO127" s="60"/>
      <c r="ALP127" s="60"/>
      <c r="ALQ127" s="60"/>
      <c r="ALR127" s="60"/>
      <c r="ALS127" s="60"/>
      <c r="ALT127" s="60"/>
      <c r="ALU127" s="60"/>
      <c r="ALV127" s="60"/>
      <c r="ALW127" s="60"/>
      <c r="ALX127" s="60"/>
      <c r="ALY127" s="60"/>
      <c r="ALZ127" s="60"/>
      <c r="AMA127" s="60"/>
      <c r="AMB127" s="60"/>
      <c r="AMC127" s="60"/>
      <c r="AMD127" s="60"/>
      <c r="AME127" s="60"/>
      <c r="AMF127" s="60"/>
      <c r="AMG127" s="60"/>
      <c r="AMH127" s="60"/>
      <c r="AMI127" s="60"/>
      <c r="AMJ127" s="60"/>
      <c r="AMK127" s="60"/>
    </row>
    <row r="128" spans="1:1025" ht="25.5" x14ac:dyDescent="0.2">
      <c r="A128" s="24" t="s">
        <v>237</v>
      </c>
      <c r="B128" s="28" t="s">
        <v>238</v>
      </c>
      <c r="C128" s="20" t="s">
        <v>239</v>
      </c>
      <c r="D128" s="18">
        <f t="shared" si="158"/>
        <v>10.319999999999999</v>
      </c>
      <c r="E128" s="74">
        <v>0</v>
      </c>
      <c r="F128" s="74">
        <v>0</v>
      </c>
      <c r="G128" s="70">
        <v>10.319999999999999</v>
      </c>
      <c r="H128" s="74">
        <v>0</v>
      </c>
      <c r="I128" s="18">
        <v>0</v>
      </c>
      <c r="J128" s="74">
        <v>0</v>
      </c>
      <c r="K128" s="74">
        <v>0</v>
      </c>
      <c r="L128" s="18">
        <v>0</v>
      </c>
      <c r="M128" s="74">
        <v>0</v>
      </c>
      <c r="N128" s="18">
        <f t="shared" ref="N128:N131" si="377">I128-D128</f>
        <v>-10.319999999999999</v>
      </c>
      <c r="O128" s="18" t="s">
        <v>32</v>
      </c>
      <c r="P128" s="18">
        <f t="shared" ref="P128:P131" si="378">J128-E128</f>
        <v>0</v>
      </c>
      <c r="Q128" s="74" t="s">
        <v>32</v>
      </c>
      <c r="R128" s="18">
        <f t="shared" ref="R128:R131" si="379">K128-F128</f>
        <v>0</v>
      </c>
      <c r="S128" s="74" t="s">
        <v>32</v>
      </c>
      <c r="T128" s="18">
        <f t="shared" ref="T128:T131" si="380">L128-G128</f>
        <v>-10.319999999999999</v>
      </c>
      <c r="U128" s="70" t="s">
        <v>32</v>
      </c>
      <c r="V128" s="74">
        <f t="shared" ref="V128:V131" si="381">M128-H128</f>
        <v>0</v>
      </c>
      <c r="W128" s="74" t="s">
        <v>32</v>
      </c>
      <c r="X128" s="56"/>
    </row>
    <row r="129" spans="1:1025" ht="25.5" x14ac:dyDescent="0.2">
      <c r="A129" s="24" t="s">
        <v>237</v>
      </c>
      <c r="B129" s="28" t="s">
        <v>240</v>
      </c>
      <c r="C129" s="20" t="s">
        <v>241</v>
      </c>
      <c r="D129" s="18">
        <f t="shared" si="158"/>
        <v>4.1819999999999995</v>
      </c>
      <c r="E129" s="74">
        <v>0</v>
      </c>
      <c r="F129" s="74">
        <v>0</v>
      </c>
      <c r="G129" s="70">
        <v>4.1819999999999995</v>
      </c>
      <c r="H129" s="74">
        <v>0</v>
      </c>
      <c r="I129" s="18">
        <v>0</v>
      </c>
      <c r="J129" s="74">
        <v>0</v>
      </c>
      <c r="K129" s="74">
        <v>0</v>
      </c>
      <c r="L129" s="18">
        <v>0</v>
      </c>
      <c r="M129" s="74">
        <v>0</v>
      </c>
      <c r="N129" s="18">
        <f t="shared" si="377"/>
        <v>-4.1819999999999995</v>
      </c>
      <c r="O129" s="18" t="s">
        <v>32</v>
      </c>
      <c r="P129" s="18">
        <f t="shared" si="378"/>
        <v>0</v>
      </c>
      <c r="Q129" s="74" t="s">
        <v>32</v>
      </c>
      <c r="R129" s="18">
        <f t="shared" si="379"/>
        <v>0</v>
      </c>
      <c r="S129" s="74" t="s">
        <v>32</v>
      </c>
      <c r="T129" s="18">
        <f t="shared" si="380"/>
        <v>-4.1819999999999995</v>
      </c>
      <c r="U129" s="70" t="s">
        <v>32</v>
      </c>
      <c r="V129" s="74">
        <f t="shared" si="381"/>
        <v>0</v>
      </c>
      <c r="W129" s="74" t="s">
        <v>32</v>
      </c>
      <c r="X129" s="56"/>
    </row>
    <row r="130" spans="1:1025" ht="25.5" x14ac:dyDescent="0.2">
      <c r="A130" s="24" t="s">
        <v>237</v>
      </c>
      <c r="B130" s="28" t="s">
        <v>242</v>
      </c>
      <c r="C130" s="20" t="s">
        <v>243</v>
      </c>
      <c r="D130" s="18">
        <f t="shared" si="158"/>
        <v>1.6716</v>
      </c>
      <c r="E130" s="74">
        <v>0</v>
      </c>
      <c r="F130" s="74">
        <v>0</v>
      </c>
      <c r="G130" s="70">
        <v>1.6716</v>
      </c>
      <c r="H130" s="74">
        <v>0</v>
      </c>
      <c r="I130" s="18">
        <v>0</v>
      </c>
      <c r="J130" s="74">
        <v>0</v>
      </c>
      <c r="K130" s="74">
        <v>0</v>
      </c>
      <c r="L130" s="18">
        <v>0</v>
      </c>
      <c r="M130" s="74">
        <v>0</v>
      </c>
      <c r="N130" s="18">
        <f t="shared" si="377"/>
        <v>-1.6716</v>
      </c>
      <c r="O130" s="18" t="s">
        <v>32</v>
      </c>
      <c r="P130" s="18">
        <f t="shared" si="378"/>
        <v>0</v>
      </c>
      <c r="Q130" s="74" t="s">
        <v>32</v>
      </c>
      <c r="R130" s="18">
        <f t="shared" si="379"/>
        <v>0</v>
      </c>
      <c r="S130" s="74" t="s">
        <v>32</v>
      </c>
      <c r="T130" s="18">
        <f t="shared" si="380"/>
        <v>-1.6716</v>
      </c>
      <c r="U130" s="70" t="s">
        <v>32</v>
      </c>
      <c r="V130" s="74">
        <f t="shared" si="381"/>
        <v>0</v>
      </c>
      <c r="W130" s="74" t="s">
        <v>32</v>
      </c>
      <c r="X130" s="56"/>
    </row>
    <row r="131" spans="1:1025" ht="25.5" x14ac:dyDescent="0.2">
      <c r="A131" s="24" t="s">
        <v>237</v>
      </c>
      <c r="B131" s="28" t="s">
        <v>244</v>
      </c>
      <c r="C131" s="20" t="s">
        <v>245</v>
      </c>
      <c r="D131" s="18">
        <f t="shared" si="158"/>
        <v>2.3567999999999998</v>
      </c>
      <c r="E131" s="74">
        <v>0</v>
      </c>
      <c r="F131" s="74">
        <v>0</v>
      </c>
      <c r="G131" s="70">
        <v>2.3567999999999998</v>
      </c>
      <c r="H131" s="74">
        <v>0</v>
      </c>
      <c r="I131" s="18">
        <v>0</v>
      </c>
      <c r="J131" s="74">
        <v>0</v>
      </c>
      <c r="K131" s="74">
        <v>0</v>
      </c>
      <c r="L131" s="18">
        <v>0</v>
      </c>
      <c r="M131" s="74">
        <v>0</v>
      </c>
      <c r="N131" s="18">
        <f t="shared" si="377"/>
        <v>-2.3567999999999998</v>
      </c>
      <c r="O131" s="18" t="s">
        <v>32</v>
      </c>
      <c r="P131" s="18">
        <f t="shared" si="378"/>
        <v>0</v>
      </c>
      <c r="Q131" s="74" t="s">
        <v>32</v>
      </c>
      <c r="R131" s="18">
        <f t="shared" si="379"/>
        <v>0</v>
      </c>
      <c r="S131" s="74" t="s">
        <v>32</v>
      </c>
      <c r="T131" s="18">
        <f t="shared" si="380"/>
        <v>-2.3567999999999998</v>
      </c>
      <c r="U131" s="70" t="s">
        <v>32</v>
      </c>
      <c r="V131" s="74">
        <f t="shared" si="381"/>
        <v>0</v>
      </c>
      <c r="W131" s="74" t="s">
        <v>32</v>
      </c>
      <c r="X131" s="56"/>
    </row>
    <row r="132" spans="1:1025" s="59" customFormat="1" ht="15.75" x14ac:dyDescent="0.25">
      <c r="A132" s="23" t="s">
        <v>246</v>
      </c>
      <c r="B132" s="55" t="s">
        <v>157</v>
      </c>
      <c r="C132" s="20" t="s">
        <v>32</v>
      </c>
      <c r="D132" s="71">
        <f t="shared" si="158"/>
        <v>2.1209921519999999</v>
      </c>
      <c r="E132" s="71">
        <f t="shared" ref="E132" si="382">SUM(E133)</f>
        <v>0</v>
      </c>
      <c r="F132" s="71">
        <f t="shared" ref="F132" si="383">SUM(F133)</f>
        <v>0</v>
      </c>
      <c r="G132" s="71">
        <v>2.1209921519999999</v>
      </c>
      <c r="H132" s="71">
        <f t="shared" ref="H132" si="384">SUM(H133)</f>
        <v>0</v>
      </c>
      <c r="I132" s="71">
        <f t="shared" ref="I132" si="385">SUM(I133)</f>
        <v>0</v>
      </c>
      <c r="J132" s="71">
        <f t="shared" ref="J132" si="386">SUM(J133)</f>
        <v>0</v>
      </c>
      <c r="K132" s="71">
        <f t="shared" ref="K132" si="387">SUM(K133)</f>
        <v>0</v>
      </c>
      <c r="L132" s="71">
        <f t="shared" ref="L132" si="388">SUM(L133)</f>
        <v>0</v>
      </c>
      <c r="M132" s="71">
        <f t="shared" ref="M132" si="389">SUM(M133)</f>
        <v>0</v>
      </c>
      <c r="N132" s="71">
        <f t="shared" ref="N132" si="390">SUM(N133)</f>
        <v>-2.1209921519999999</v>
      </c>
      <c r="O132" s="71" t="s">
        <v>32</v>
      </c>
      <c r="P132" s="71">
        <f t="shared" ref="P132" si="391">SUM(P133)</f>
        <v>0</v>
      </c>
      <c r="Q132" s="71" t="s">
        <v>32</v>
      </c>
      <c r="R132" s="71">
        <f t="shared" ref="R132" si="392">SUM(R133)</f>
        <v>0</v>
      </c>
      <c r="S132" s="71" t="s">
        <v>32</v>
      </c>
      <c r="T132" s="71">
        <f t="shared" ref="T132" si="393">SUM(T133)</f>
        <v>-2.1209921519999999</v>
      </c>
      <c r="U132" s="71" t="s">
        <v>32</v>
      </c>
      <c r="V132" s="71">
        <f t="shared" ref="V132" si="394">SUM(V133)</f>
        <v>0</v>
      </c>
      <c r="W132" s="71" t="s">
        <v>32</v>
      </c>
      <c r="X132" s="63"/>
      <c r="Y132" s="60"/>
      <c r="Z132" s="60"/>
      <c r="AA132" s="60"/>
      <c r="AB132" s="60"/>
      <c r="AC132" s="60"/>
      <c r="AD132" s="60"/>
      <c r="AE132" s="60"/>
      <c r="AF132" s="60"/>
      <c r="AG132" s="60"/>
      <c r="AH132" s="60"/>
      <c r="AI132" s="60"/>
      <c r="AJ132" s="60"/>
      <c r="AK132" s="60"/>
      <c r="AL132" s="60"/>
      <c r="AM132" s="60"/>
      <c r="AN132" s="60"/>
      <c r="AO132" s="60"/>
      <c r="AP132" s="60"/>
      <c r="AQ132" s="60"/>
      <c r="AR132" s="60"/>
      <c r="AS132" s="60"/>
      <c r="AT132" s="60"/>
      <c r="AU132" s="60"/>
      <c r="AV132" s="60"/>
      <c r="AW132" s="60"/>
      <c r="AX132" s="60"/>
      <c r="AY132" s="60"/>
      <c r="AZ132" s="60"/>
      <c r="BA132" s="60"/>
      <c r="BB132" s="60"/>
      <c r="BC132" s="60"/>
      <c r="BD132" s="60"/>
      <c r="BE132" s="60"/>
      <c r="BF132" s="60"/>
      <c r="BG132" s="60"/>
      <c r="BH132" s="60"/>
      <c r="BI132" s="60"/>
      <c r="BJ132" s="60"/>
      <c r="BK132" s="60"/>
      <c r="BL132" s="60"/>
      <c r="BM132" s="60"/>
      <c r="BN132" s="60"/>
      <c r="BO132" s="60"/>
      <c r="BP132" s="60"/>
      <c r="BQ132" s="60"/>
      <c r="BR132" s="60"/>
      <c r="BS132" s="60"/>
      <c r="BT132" s="60"/>
      <c r="BU132" s="60"/>
      <c r="BV132" s="60"/>
      <c r="BW132" s="60"/>
      <c r="BX132" s="60"/>
      <c r="BY132" s="60"/>
      <c r="BZ132" s="60"/>
      <c r="CA132" s="60"/>
      <c r="CB132" s="60"/>
      <c r="CC132" s="60"/>
      <c r="CD132" s="60"/>
      <c r="CE132" s="60"/>
      <c r="CF132" s="60"/>
      <c r="CG132" s="60"/>
      <c r="CH132" s="60"/>
      <c r="CI132" s="60"/>
      <c r="CJ132" s="60"/>
      <c r="CK132" s="60"/>
      <c r="CL132" s="60"/>
      <c r="CM132" s="60"/>
      <c r="CN132" s="60"/>
      <c r="CO132" s="60"/>
      <c r="CP132" s="60"/>
      <c r="CQ132" s="60"/>
      <c r="CR132" s="60"/>
      <c r="CS132" s="60"/>
      <c r="CT132" s="60"/>
      <c r="CU132" s="60"/>
      <c r="CV132" s="60"/>
      <c r="CW132" s="60"/>
      <c r="CX132" s="60"/>
      <c r="CY132" s="60"/>
      <c r="CZ132" s="60"/>
      <c r="DA132" s="60"/>
      <c r="DB132" s="60"/>
      <c r="DC132" s="60"/>
      <c r="DD132" s="60"/>
      <c r="DE132" s="60"/>
      <c r="DF132" s="60"/>
      <c r="DG132" s="60"/>
      <c r="DH132" s="60"/>
      <c r="DI132" s="60"/>
      <c r="DJ132" s="60"/>
      <c r="DK132" s="60"/>
      <c r="DL132" s="60"/>
      <c r="DM132" s="60"/>
      <c r="DN132" s="60"/>
      <c r="DO132" s="60"/>
      <c r="DP132" s="60"/>
      <c r="DQ132" s="60"/>
      <c r="DR132" s="60"/>
      <c r="DS132" s="60"/>
      <c r="DT132" s="60"/>
      <c r="DU132" s="60"/>
      <c r="DV132" s="60"/>
      <c r="DW132" s="60"/>
      <c r="DX132" s="60"/>
      <c r="DY132" s="60"/>
      <c r="DZ132" s="60"/>
      <c r="EA132" s="60"/>
      <c r="EB132" s="60"/>
      <c r="EC132" s="60"/>
      <c r="ED132" s="60"/>
      <c r="EE132" s="60"/>
      <c r="EF132" s="60"/>
      <c r="EG132" s="60"/>
      <c r="EH132" s="60"/>
      <c r="EI132" s="60"/>
      <c r="EJ132" s="60"/>
      <c r="EK132" s="60"/>
      <c r="EL132" s="60"/>
      <c r="EM132" s="60"/>
      <c r="EN132" s="60"/>
      <c r="EO132" s="60"/>
      <c r="EP132" s="60"/>
      <c r="EQ132" s="60"/>
      <c r="ER132" s="60"/>
      <c r="ES132" s="60"/>
      <c r="ET132" s="60"/>
      <c r="EU132" s="60"/>
      <c r="EV132" s="60"/>
      <c r="EW132" s="60"/>
      <c r="EX132" s="60"/>
      <c r="EY132" s="60"/>
      <c r="EZ132" s="60"/>
      <c r="FA132" s="60"/>
      <c r="FB132" s="60"/>
      <c r="FC132" s="60"/>
      <c r="FD132" s="60"/>
      <c r="FE132" s="60"/>
      <c r="FF132" s="60"/>
      <c r="FG132" s="60"/>
      <c r="FH132" s="60"/>
      <c r="FI132" s="60"/>
      <c r="FJ132" s="60"/>
      <c r="FK132" s="60"/>
      <c r="FL132" s="60"/>
      <c r="FM132" s="60"/>
      <c r="FN132" s="60"/>
      <c r="FO132" s="60"/>
      <c r="FP132" s="60"/>
      <c r="FQ132" s="60"/>
      <c r="FR132" s="60"/>
      <c r="FS132" s="60"/>
      <c r="FT132" s="60"/>
      <c r="FU132" s="60"/>
      <c r="FV132" s="60"/>
      <c r="FW132" s="60"/>
      <c r="FX132" s="60"/>
      <c r="FY132" s="60"/>
      <c r="FZ132" s="60"/>
      <c r="GA132" s="60"/>
      <c r="GB132" s="60"/>
      <c r="GC132" s="60"/>
      <c r="GD132" s="60"/>
      <c r="GE132" s="60"/>
      <c r="GF132" s="60"/>
      <c r="GG132" s="60"/>
      <c r="GH132" s="60"/>
      <c r="GI132" s="60"/>
      <c r="GJ132" s="60"/>
      <c r="GK132" s="60"/>
      <c r="GL132" s="60"/>
      <c r="GM132" s="60"/>
      <c r="GN132" s="60"/>
      <c r="GO132" s="60"/>
      <c r="GP132" s="60"/>
      <c r="GQ132" s="60"/>
      <c r="GR132" s="60"/>
      <c r="GS132" s="60"/>
      <c r="GT132" s="60"/>
      <c r="GU132" s="60"/>
      <c r="GV132" s="60"/>
      <c r="GW132" s="60"/>
      <c r="GX132" s="60"/>
      <c r="GY132" s="60"/>
      <c r="GZ132" s="60"/>
      <c r="HA132" s="60"/>
      <c r="HB132" s="60"/>
      <c r="HC132" s="60"/>
      <c r="HD132" s="60"/>
      <c r="HE132" s="60"/>
      <c r="HF132" s="60"/>
      <c r="HG132" s="60"/>
      <c r="HH132" s="60"/>
      <c r="HI132" s="60"/>
      <c r="HJ132" s="60"/>
      <c r="HK132" s="60"/>
      <c r="HL132" s="60"/>
      <c r="HM132" s="60"/>
      <c r="HN132" s="60"/>
      <c r="HO132" s="60"/>
      <c r="HP132" s="60"/>
      <c r="HQ132" s="60"/>
      <c r="HR132" s="60"/>
      <c r="HS132" s="60"/>
      <c r="HT132" s="60"/>
      <c r="HU132" s="60"/>
      <c r="HV132" s="60"/>
      <c r="HW132" s="60"/>
      <c r="HX132" s="60"/>
      <c r="HY132" s="60"/>
      <c r="HZ132" s="60"/>
      <c r="IA132" s="60"/>
      <c r="IB132" s="60"/>
      <c r="IC132" s="60"/>
      <c r="ID132" s="60"/>
      <c r="IE132" s="60"/>
      <c r="IF132" s="60"/>
      <c r="IG132" s="60"/>
      <c r="IH132" s="60"/>
      <c r="II132" s="60"/>
      <c r="IJ132" s="60"/>
      <c r="IK132" s="60"/>
      <c r="IL132" s="60"/>
      <c r="IM132" s="60"/>
      <c r="IN132" s="60"/>
      <c r="IO132" s="60"/>
      <c r="IP132" s="60"/>
      <c r="IQ132" s="60"/>
      <c r="IR132" s="60"/>
      <c r="IS132" s="60"/>
      <c r="IT132" s="60"/>
      <c r="IU132" s="60"/>
      <c r="IV132" s="60"/>
      <c r="IW132" s="60"/>
      <c r="IX132" s="60"/>
      <c r="IY132" s="60"/>
      <c r="IZ132" s="60"/>
      <c r="JA132" s="60"/>
      <c r="JB132" s="60"/>
      <c r="JC132" s="60"/>
      <c r="JD132" s="60"/>
      <c r="JE132" s="60"/>
      <c r="JF132" s="60"/>
      <c r="JG132" s="60"/>
      <c r="JH132" s="60"/>
      <c r="JI132" s="60"/>
      <c r="JJ132" s="60"/>
      <c r="JK132" s="60"/>
      <c r="JL132" s="60"/>
      <c r="JM132" s="60"/>
      <c r="JN132" s="60"/>
      <c r="JO132" s="60"/>
      <c r="JP132" s="60"/>
      <c r="JQ132" s="60"/>
      <c r="JR132" s="60"/>
      <c r="JS132" s="60"/>
      <c r="JT132" s="60"/>
      <c r="JU132" s="60"/>
      <c r="JV132" s="60"/>
      <c r="JW132" s="60"/>
      <c r="JX132" s="60"/>
      <c r="JY132" s="60"/>
      <c r="JZ132" s="60"/>
      <c r="KA132" s="60"/>
      <c r="KB132" s="60"/>
      <c r="KC132" s="60"/>
      <c r="KD132" s="60"/>
      <c r="KE132" s="60"/>
      <c r="KF132" s="60"/>
      <c r="KG132" s="60"/>
      <c r="KH132" s="60"/>
      <c r="KI132" s="60"/>
      <c r="KJ132" s="60"/>
      <c r="KK132" s="60"/>
      <c r="KL132" s="60"/>
      <c r="KM132" s="60"/>
      <c r="KN132" s="60"/>
      <c r="KO132" s="60"/>
      <c r="KP132" s="60"/>
      <c r="KQ132" s="60"/>
      <c r="KR132" s="60"/>
      <c r="KS132" s="60"/>
      <c r="KT132" s="60"/>
      <c r="KU132" s="60"/>
      <c r="KV132" s="60"/>
      <c r="KW132" s="60"/>
      <c r="KX132" s="60"/>
      <c r="KY132" s="60"/>
      <c r="KZ132" s="60"/>
      <c r="LA132" s="60"/>
      <c r="LB132" s="60"/>
      <c r="LC132" s="60"/>
      <c r="LD132" s="60"/>
      <c r="LE132" s="60"/>
      <c r="LF132" s="60"/>
      <c r="LG132" s="60"/>
      <c r="LH132" s="60"/>
      <c r="LI132" s="60"/>
      <c r="LJ132" s="60"/>
      <c r="LK132" s="60"/>
      <c r="LL132" s="60"/>
      <c r="LM132" s="60"/>
      <c r="LN132" s="60"/>
      <c r="LO132" s="60"/>
      <c r="LP132" s="60"/>
      <c r="LQ132" s="60"/>
      <c r="LR132" s="60"/>
      <c r="LS132" s="60"/>
      <c r="LT132" s="60"/>
      <c r="LU132" s="60"/>
      <c r="LV132" s="60"/>
      <c r="LW132" s="60"/>
      <c r="LX132" s="60"/>
      <c r="LY132" s="60"/>
      <c r="LZ132" s="60"/>
      <c r="MA132" s="60"/>
      <c r="MB132" s="60"/>
      <c r="MC132" s="60"/>
      <c r="MD132" s="60"/>
      <c r="ME132" s="60"/>
      <c r="MF132" s="60"/>
      <c r="MG132" s="60"/>
      <c r="MH132" s="60"/>
      <c r="MI132" s="60"/>
      <c r="MJ132" s="60"/>
      <c r="MK132" s="60"/>
      <c r="ML132" s="60"/>
      <c r="MM132" s="60"/>
      <c r="MN132" s="60"/>
      <c r="MO132" s="60"/>
      <c r="MP132" s="60"/>
      <c r="MQ132" s="60"/>
      <c r="MR132" s="60"/>
      <c r="MS132" s="60"/>
      <c r="MT132" s="60"/>
      <c r="MU132" s="60"/>
      <c r="MV132" s="60"/>
      <c r="MW132" s="60"/>
      <c r="MX132" s="60"/>
      <c r="MY132" s="60"/>
      <c r="MZ132" s="60"/>
      <c r="NA132" s="60"/>
      <c r="NB132" s="60"/>
      <c r="NC132" s="60"/>
      <c r="ND132" s="60"/>
      <c r="NE132" s="60"/>
      <c r="NF132" s="60"/>
      <c r="NG132" s="60"/>
      <c r="NH132" s="60"/>
      <c r="NI132" s="60"/>
      <c r="NJ132" s="60"/>
      <c r="NK132" s="60"/>
      <c r="NL132" s="60"/>
      <c r="NM132" s="60"/>
      <c r="NN132" s="60"/>
      <c r="NO132" s="60"/>
      <c r="NP132" s="60"/>
      <c r="NQ132" s="60"/>
      <c r="NR132" s="60"/>
      <c r="NS132" s="60"/>
      <c r="NT132" s="60"/>
      <c r="NU132" s="60"/>
      <c r="NV132" s="60"/>
      <c r="NW132" s="60"/>
      <c r="NX132" s="60"/>
      <c r="NY132" s="60"/>
      <c r="NZ132" s="60"/>
      <c r="OA132" s="60"/>
      <c r="OB132" s="60"/>
      <c r="OC132" s="60"/>
      <c r="OD132" s="60"/>
      <c r="OE132" s="60"/>
      <c r="OF132" s="60"/>
      <c r="OG132" s="60"/>
      <c r="OH132" s="60"/>
      <c r="OI132" s="60"/>
      <c r="OJ132" s="60"/>
      <c r="OK132" s="60"/>
      <c r="OL132" s="60"/>
      <c r="OM132" s="60"/>
      <c r="ON132" s="60"/>
      <c r="OO132" s="60"/>
      <c r="OP132" s="60"/>
      <c r="OQ132" s="60"/>
      <c r="OR132" s="60"/>
      <c r="OS132" s="60"/>
      <c r="OT132" s="60"/>
      <c r="OU132" s="60"/>
      <c r="OV132" s="60"/>
      <c r="OW132" s="60"/>
      <c r="OX132" s="60"/>
      <c r="OY132" s="60"/>
      <c r="OZ132" s="60"/>
      <c r="PA132" s="60"/>
      <c r="PB132" s="60"/>
      <c r="PC132" s="60"/>
      <c r="PD132" s="60"/>
      <c r="PE132" s="60"/>
      <c r="PF132" s="60"/>
      <c r="PG132" s="60"/>
      <c r="PH132" s="60"/>
      <c r="PI132" s="60"/>
      <c r="PJ132" s="60"/>
      <c r="PK132" s="60"/>
      <c r="PL132" s="60"/>
      <c r="PM132" s="60"/>
      <c r="PN132" s="60"/>
      <c r="PO132" s="60"/>
      <c r="PP132" s="60"/>
      <c r="PQ132" s="60"/>
      <c r="PR132" s="60"/>
      <c r="PS132" s="60"/>
      <c r="PT132" s="60"/>
      <c r="PU132" s="60"/>
      <c r="PV132" s="60"/>
      <c r="PW132" s="60"/>
      <c r="PX132" s="60"/>
      <c r="PY132" s="60"/>
      <c r="PZ132" s="60"/>
      <c r="QA132" s="60"/>
      <c r="QB132" s="60"/>
      <c r="QC132" s="60"/>
      <c r="QD132" s="60"/>
      <c r="QE132" s="60"/>
      <c r="QF132" s="60"/>
      <c r="QG132" s="60"/>
      <c r="QH132" s="60"/>
      <c r="QI132" s="60"/>
      <c r="QJ132" s="60"/>
      <c r="QK132" s="60"/>
      <c r="QL132" s="60"/>
      <c r="QM132" s="60"/>
      <c r="QN132" s="60"/>
      <c r="QO132" s="60"/>
      <c r="QP132" s="60"/>
      <c r="QQ132" s="60"/>
      <c r="QR132" s="60"/>
      <c r="QS132" s="60"/>
      <c r="QT132" s="60"/>
      <c r="QU132" s="60"/>
      <c r="QV132" s="60"/>
      <c r="QW132" s="60"/>
      <c r="QX132" s="60"/>
      <c r="QY132" s="60"/>
      <c r="QZ132" s="60"/>
      <c r="RA132" s="60"/>
      <c r="RB132" s="60"/>
      <c r="RC132" s="60"/>
      <c r="RD132" s="60"/>
      <c r="RE132" s="60"/>
      <c r="RF132" s="60"/>
      <c r="RG132" s="60"/>
      <c r="RH132" s="60"/>
      <c r="RI132" s="60"/>
      <c r="RJ132" s="60"/>
      <c r="RK132" s="60"/>
      <c r="RL132" s="60"/>
      <c r="RM132" s="60"/>
      <c r="RN132" s="60"/>
      <c r="RO132" s="60"/>
      <c r="RP132" s="60"/>
      <c r="RQ132" s="60"/>
      <c r="RR132" s="60"/>
      <c r="RS132" s="60"/>
      <c r="RT132" s="60"/>
      <c r="RU132" s="60"/>
      <c r="RV132" s="60"/>
      <c r="RW132" s="60"/>
      <c r="RX132" s="60"/>
      <c r="RY132" s="60"/>
      <c r="RZ132" s="60"/>
      <c r="SA132" s="60"/>
      <c r="SB132" s="60"/>
      <c r="SC132" s="60"/>
      <c r="SD132" s="60"/>
      <c r="SE132" s="60"/>
      <c r="SF132" s="60"/>
      <c r="SG132" s="60"/>
      <c r="SH132" s="60"/>
      <c r="SI132" s="60"/>
      <c r="SJ132" s="60"/>
      <c r="SK132" s="60"/>
      <c r="SL132" s="60"/>
      <c r="SM132" s="60"/>
      <c r="SN132" s="60"/>
      <c r="SO132" s="60"/>
      <c r="SP132" s="60"/>
      <c r="SQ132" s="60"/>
      <c r="SR132" s="60"/>
      <c r="SS132" s="60"/>
      <c r="ST132" s="60"/>
      <c r="SU132" s="60"/>
      <c r="SV132" s="60"/>
      <c r="SW132" s="60"/>
      <c r="SX132" s="60"/>
      <c r="SY132" s="60"/>
      <c r="SZ132" s="60"/>
      <c r="TA132" s="60"/>
      <c r="TB132" s="60"/>
      <c r="TC132" s="60"/>
      <c r="TD132" s="60"/>
      <c r="TE132" s="60"/>
      <c r="TF132" s="60"/>
      <c r="TG132" s="60"/>
      <c r="TH132" s="60"/>
      <c r="TI132" s="60"/>
      <c r="TJ132" s="60"/>
      <c r="TK132" s="60"/>
      <c r="TL132" s="60"/>
      <c r="TM132" s="60"/>
      <c r="TN132" s="60"/>
      <c r="TO132" s="60"/>
      <c r="TP132" s="60"/>
      <c r="TQ132" s="60"/>
      <c r="TR132" s="60"/>
      <c r="TS132" s="60"/>
      <c r="TT132" s="60"/>
      <c r="TU132" s="60"/>
      <c r="TV132" s="60"/>
      <c r="TW132" s="60"/>
      <c r="TX132" s="60"/>
      <c r="TY132" s="60"/>
      <c r="TZ132" s="60"/>
      <c r="UA132" s="60"/>
      <c r="UB132" s="60"/>
      <c r="UC132" s="60"/>
      <c r="UD132" s="60"/>
      <c r="UE132" s="60"/>
      <c r="UF132" s="60"/>
      <c r="UG132" s="60"/>
      <c r="UH132" s="60"/>
      <c r="UI132" s="60"/>
      <c r="UJ132" s="60"/>
      <c r="UK132" s="60"/>
      <c r="UL132" s="60"/>
      <c r="UM132" s="60"/>
      <c r="UN132" s="60"/>
      <c r="UO132" s="60"/>
      <c r="UP132" s="60"/>
      <c r="UQ132" s="60"/>
      <c r="UR132" s="60"/>
      <c r="US132" s="60"/>
      <c r="UT132" s="60"/>
      <c r="UU132" s="60"/>
      <c r="UV132" s="60"/>
      <c r="UW132" s="60"/>
      <c r="UX132" s="60"/>
      <c r="UY132" s="60"/>
      <c r="UZ132" s="60"/>
      <c r="VA132" s="60"/>
      <c r="VB132" s="60"/>
      <c r="VC132" s="60"/>
      <c r="VD132" s="60"/>
      <c r="VE132" s="60"/>
      <c r="VF132" s="60"/>
      <c r="VG132" s="60"/>
      <c r="VH132" s="60"/>
      <c r="VI132" s="60"/>
      <c r="VJ132" s="60"/>
      <c r="VK132" s="60"/>
      <c r="VL132" s="60"/>
      <c r="VM132" s="60"/>
      <c r="VN132" s="60"/>
      <c r="VO132" s="60"/>
      <c r="VP132" s="60"/>
      <c r="VQ132" s="60"/>
      <c r="VR132" s="60"/>
      <c r="VS132" s="60"/>
      <c r="VT132" s="60"/>
      <c r="VU132" s="60"/>
      <c r="VV132" s="60"/>
      <c r="VW132" s="60"/>
      <c r="VX132" s="60"/>
      <c r="VY132" s="60"/>
      <c r="VZ132" s="60"/>
      <c r="WA132" s="60"/>
      <c r="WB132" s="60"/>
      <c r="WC132" s="60"/>
      <c r="WD132" s="60"/>
      <c r="WE132" s="60"/>
      <c r="WF132" s="60"/>
      <c r="WG132" s="60"/>
      <c r="WH132" s="60"/>
      <c r="WI132" s="60"/>
      <c r="WJ132" s="60"/>
      <c r="WK132" s="60"/>
      <c r="WL132" s="60"/>
      <c r="WM132" s="60"/>
      <c r="WN132" s="60"/>
      <c r="WO132" s="60"/>
      <c r="WP132" s="60"/>
      <c r="WQ132" s="60"/>
      <c r="WR132" s="60"/>
      <c r="WS132" s="60"/>
      <c r="WT132" s="60"/>
      <c r="WU132" s="60"/>
      <c r="WV132" s="60"/>
      <c r="WW132" s="60"/>
      <c r="WX132" s="60"/>
      <c r="WY132" s="60"/>
      <c r="WZ132" s="60"/>
      <c r="XA132" s="60"/>
      <c r="XB132" s="60"/>
      <c r="XC132" s="60"/>
      <c r="XD132" s="60"/>
      <c r="XE132" s="60"/>
      <c r="XF132" s="60"/>
      <c r="XG132" s="60"/>
      <c r="XH132" s="60"/>
      <c r="XI132" s="60"/>
      <c r="XJ132" s="60"/>
      <c r="XK132" s="60"/>
      <c r="XL132" s="60"/>
      <c r="XM132" s="60"/>
      <c r="XN132" s="60"/>
      <c r="XO132" s="60"/>
      <c r="XP132" s="60"/>
      <c r="XQ132" s="60"/>
      <c r="XR132" s="60"/>
      <c r="XS132" s="60"/>
      <c r="XT132" s="60"/>
      <c r="XU132" s="60"/>
      <c r="XV132" s="60"/>
      <c r="XW132" s="60"/>
      <c r="XX132" s="60"/>
      <c r="XY132" s="60"/>
      <c r="XZ132" s="60"/>
      <c r="YA132" s="60"/>
      <c r="YB132" s="60"/>
      <c r="YC132" s="60"/>
      <c r="YD132" s="60"/>
      <c r="YE132" s="60"/>
      <c r="YF132" s="60"/>
      <c r="YG132" s="60"/>
      <c r="YH132" s="60"/>
      <c r="YI132" s="60"/>
      <c r="YJ132" s="60"/>
      <c r="YK132" s="60"/>
      <c r="YL132" s="60"/>
      <c r="YM132" s="60"/>
      <c r="YN132" s="60"/>
      <c r="YO132" s="60"/>
      <c r="YP132" s="60"/>
      <c r="YQ132" s="60"/>
      <c r="YR132" s="60"/>
      <c r="YS132" s="60"/>
      <c r="YT132" s="60"/>
      <c r="YU132" s="60"/>
      <c r="YV132" s="60"/>
      <c r="YW132" s="60"/>
      <c r="YX132" s="60"/>
      <c r="YY132" s="60"/>
      <c r="YZ132" s="60"/>
      <c r="ZA132" s="60"/>
      <c r="ZB132" s="60"/>
      <c r="ZC132" s="60"/>
      <c r="ZD132" s="60"/>
      <c r="ZE132" s="60"/>
      <c r="ZF132" s="60"/>
      <c r="ZG132" s="60"/>
      <c r="ZH132" s="60"/>
      <c r="ZI132" s="60"/>
      <c r="ZJ132" s="60"/>
      <c r="ZK132" s="60"/>
      <c r="ZL132" s="60"/>
      <c r="ZM132" s="60"/>
      <c r="ZN132" s="60"/>
      <c r="ZO132" s="60"/>
      <c r="ZP132" s="60"/>
      <c r="ZQ132" s="60"/>
      <c r="ZR132" s="60"/>
      <c r="ZS132" s="60"/>
      <c r="ZT132" s="60"/>
      <c r="ZU132" s="60"/>
      <c r="ZV132" s="60"/>
      <c r="ZW132" s="60"/>
      <c r="ZX132" s="60"/>
      <c r="ZY132" s="60"/>
      <c r="ZZ132" s="60"/>
      <c r="AAA132" s="60"/>
      <c r="AAB132" s="60"/>
      <c r="AAC132" s="60"/>
      <c r="AAD132" s="60"/>
      <c r="AAE132" s="60"/>
      <c r="AAF132" s="60"/>
      <c r="AAG132" s="60"/>
      <c r="AAH132" s="60"/>
      <c r="AAI132" s="60"/>
      <c r="AAJ132" s="60"/>
      <c r="AAK132" s="60"/>
      <c r="AAL132" s="60"/>
      <c r="AAM132" s="60"/>
      <c r="AAN132" s="60"/>
      <c r="AAO132" s="60"/>
      <c r="AAP132" s="60"/>
      <c r="AAQ132" s="60"/>
      <c r="AAR132" s="60"/>
      <c r="AAS132" s="60"/>
      <c r="AAT132" s="60"/>
      <c r="AAU132" s="60"/>
      <c r="AAV132" s="60"/>
      <c r="AAW132" s="60"/>
      <c r="AAX132" s="60"/>
      <c r="AAY132" s="60"/>
      <c r="AAZ132" s="60"/>
      <c r="ABA132" s="60"/>
      <c r="ABB132" s="60"/>
      <c r="ABC132" s="60"/>
      <c r="ABD132" s="60"/>
      <c r="ABE132" s="60"/>
      <c r="ABF132" s="60"/>
      <c r="ABG132" s="60"/>
      <c r="ABH132" s="60"/>
      <c r="ABI132" s="60"/>
      <c r="ABJ132" s="60"/>
      <c r="ABK132" s="60"/>
      <c r="ABL132" s="60"/>
      <c r="ABM132" s="60"/>
      <c r="ABN132" s="60"/>
      <c r="ABO132" s="60"/>
      <c r="ABP132" s="60"/>
      <c r="ABQ132" s="60"/>
      <c r="ABR132" s="60"/>
      <c r="ABS132" s="60"/>
      <c r="ABT132" s="60"/>
      <c r="ABU132" s="60"/>
      <c r="ABV132" s="60"/>
      <c r="ABW132" s="60"/>
      <c r="ABX132" s="60"/>
      <c r="ABY132" s="60"/>
      <c r="ABZ132" s="60"/>
      <c r="ACA132" s="60"/>
      <c r="ACB132" s="60"/>
      <c r="ACC132" s="60"/>
      <c r="ACD132" s="60"/>
      <c r="ACE132" s="60"/>
      <c r="ACF132" s="60"/>
      <c r="ACG132" s="60"/>
      <c r="ACH132" s="60"/>
      <c r="ACI132" s="60"/>
      <c r="ACJ132" s="60"/>
      <c r="ACK132" s="60"/>
      <c r="ACL132" s="60"/>
      <c r="ACM132" s="60"/>
      <c r="ACN132" s="60"/>
      <c r="ACO132" s="60"/>
      <c r="ACP132" s="60"/>
      <c r="ACQ132" s="60"/>
      <c r="ACR132" s="60"/>
      <c r="ACS132" s="60"/>
      <c r="ACT132" s="60"/>
      <c r="ACU132" s="60"/>
      <c r="ACV132" s="60"/>
      <c r="ACW132" s="60"/>
      <c r="ACX132" s="60"/>
      <c r="ACY132" s="60"/>
      <c r="ACZ132" s="60"/>
      <c r="ADA132" s="60"/>
      <c r="ADB132" s="60"/>
      <c r="ADC132" s="60"/>
      <c r="ADD132" s="60"/>
      <c r="ADE132" s="60"/>
      <c r="ADF132" s="60"/>
      <c r="ADG132" s="60"/>
      <c r="ADH132" s="60"/>
      <c r="ADI132" s="60"/>
      <c r="ADJ132" s="60"/>
      <c r="ADK132" s="60"/>
      <c r="ADL132" s="60"/>
      <c r="ADM132" s="60"/>
      <c r="ADN132" s="60"/>
      <c r="ADO132" s="60"/>
      <c r="ADP132" s="60"/>
      <c r="ADQ132" s="60"/>
      <c r="ADR132" s="60"/>
      <c r="ADS132" s="60"/>
      <c r="ADT132" s="60"/>
      <c r="ADU132" s="60"/>
      <c r="ADV132" s="60"/>
      <c r="ADW132" s="60"/>
      <c r="ADX132" s="60"/>
      <c r="ADY132" s="60"/>
      <c r="ADZ132" s="60"/>
      <c r="AEA132" s="60"/>
      <c r="AEB132" s="60"/>
      <c r="AEC132" s="60"/>
      <c r="AED132" s="60"/>
      <c r="AEE132" s="60"/>
      <c r="AEF132" s="60"/>
      <c r="AEG132" s="60"/>
      <c r="AEH132" s="60"/>
      <c r="AEI132" s="60"/>
      <c r="AEJ132" s="60"/>
      <c r="AEK132" s="60"/>
      <c r="AEL132" s="60"/>
      <c r="AEM132" s="60"/>
      <c r="AEN132" s="60"/>
      <c r="AEO132" s="60"/>
      <c r="AEP132" s="60"/>
      <c r="AEQ132" s="60"/>
      <c r="AER132" s="60"/>
      <c r="AES132" s="60"/>
      <c r="AET132" s="60"/>
      <c r="AEU132" s="60"/>
      <c r="AEV132" s="60"/>
      <c r="AEW132" s="60"/>
      <c r="AEX132" s="60"/>
      <c r="AEY132" s="60"/>
      <c r="AEZ132" s="60"/>
      <c r="AFA132" s="60"/>
      <c r="AFB132" s="60"/>
      <c r="AFC132" s="60"/>
      <c r="AFD132" s="60"/>
      <c r="AFE132" s="60"/>
      <c r="AFF132" s="60"/>
      <c r="AFG132" s="60"/>
      <c r="AFH132" s="60"/>
      <c r="AFI132" s="60"/>
      <c r="AFJ132" s="60"/>
      <c r="AFK132" s="60"/>
      <c r="AFL132" s="60"/>
      <c r="AFM132" s="60"/>
      <c r="AFN132" s="60"/>
      <c r="AFO132" s="60"/>
      <c r="AFP132" s="60"/>
      <c r="AFQ132" s="60"/>
      <c r="AFR132" s="60"/>
      <c r="AFS132" s="60"/>
      <c r="AFT132" s="60"/>
      <c r="AFU132" s="60"/>
      <c r="AFV132" s="60"/>
      <c r="AFW132" s="60"/>
      <c r="AFX132" s="60"/>
      <c r="AFY132" s="60"/>
      <c r="AFZ132" s="60"/>
      <c r="AGA132" s="60"/>
      <c r="AGB132" s="60"/>
      <c r="AGC132" s="60"/>
      <c r="AGD132" s="60"/>
      <c r="AGE132" s="60"/>
      <c r="AGF132" s="60"/>
      <c r="AGG132" s="60"/>
      <c r="AGH132" s="60"/>
      <c r="AGI132" s="60"/>
      <c r="AGJ132" s="60"/>
      <c r="AGK132" s="60"/>
      <c r="AGL132" s="60"/>
      <c r="AGM132" s="60"/>
      <c r="AGN132" s="60"/>
      <c r="AGO132" s="60"/>
      <c r="AGP132" s="60"/>
      <c r="AGQ132" s="60"/>
      <c r="AGR132" s="60"/>
      <c r="AGS132" s="60"/>
      <c r="AGT132" s="60"/>
      <c r="AGU132" s="60"/>
      <c r="AGV132" s="60"/>
      <c r="AGW132" s="60"/>
      <c r="AGX132" s="60"/>
      <c r="AGY132" s="60"/>
      <c r="AGZ132" s="60"/>
      <c r="AHA132" s="60"/>
      <c r="AHB132" s="60"/>
      <c r="AHC132" s="60"/>
      <c r="AHD132" s="60"/>
      <c r="AHE132" s="60"/>
      <c r="AHF132" s="60"/>
      <c r="AHG132" s="60"/>
      <c r="AHH132" s="60"/>
      <c r="AHI132" s="60"/>
      <c r="AHJ132" s="60"/>
      <c r="AHK132" s="60"/>
      <c r="AHL132" s="60"/>
      <c r="AHM132" s="60"/>
      <c r="AHN132" s="60"/>
      <c r="AHO132" s="60"/>
      <c r="AHP132" s="60"/>
      <c r="AHQ132" s="60"/>
      <c r="AHR132" s="60"/>
      <c r="AHS132" s="60"/>
      <c r="AHT132" s="60"/>
      <c r="AHU132" s="60"/>
      <c r="AHV132" s="60"/>
      <c r="AHW132" s="60"/>
      <c r="AHX132" s="60"/>
      <c r="AHY132" s="60"/>
      <c r="AHZ132" s="60"/>
      <c r="AIA132" s="60"/>
      <c r="AIB132" s="60"/>
      <c r="AIC132" s="60"/>
      <c r="AID132" s="60"/>
      <c r="AIE132" s="60"/>
      <c r="AIF132" s="60"/>
      <c r="AIG132" s="60"/>
      <c r="AIH132" s="60"/>
      <c r="AII132" s="60"/>
      <c r="AIJ132" s="60"/>
      <c r="AIK132" s="60"/>
      <c r="AIL132" s="60"/>
      <c r="AIM132" s="60"/>
      <c r="AIN132" s="60"/>
      <c r="AIO132" s="60"/>
      <c r="AIP132" s="60"/>
      <c r="AIQ132" s="60"/>
      <c r="AIR132" s="60"/>
      <c r="AIS132" s="60"/>
      <c r="AIT132" s="60"/>
      <c r="AIU132" s="60"/>
      <c r="AIV132" s="60"/>
      <c r="AIW132" s="60"/>
      <c r="AIX132" s="60"/>
      <c r="AIY132" s="60"/>
      <c r="AIZ132" s="60"/>
      <c r="AJA132" s="60"/>
      <c r="AJB132" s="60"/>
      <c r="AJC132" s="60"/>
      <c r="AJD132" s="60"/>
      <c r="AJE132" s="60"/>
      <c r="AJF132" s="60"/>
      <c r="AJG132" s="60"/>
      <c r="AJH132" s="60"/>
      <c r="AJI132" s="60"/>
      <c r="AJJ132" s="60"/>
      <c r="AJK132" s="60"/>
      <c r="AJL132" s="60"/>
      <c r="AJM132" s="60"/>
      <c r="AJN132" s="60"/>
      <c r="AJO132" s="60"/>
      <c r="AJP132" s="60"/>
      <c r="AJQ132" s="60"/>
      <c r="AJR132" s="60"/>
      <c r="AJS132" s="60"/>
      <c r="AJT132" s="60"/>
      <c r="AJU132" s="60"/>
      <c r="AJV132" s="60"/>
      <c r="AJW132" s="60"/>
      <c r="AJX132" s="60"/>
      <c r="AJY132" s="60"/>
      <c r="AJZ132" s="60"/>
      <c r="AKA132" s="60"/>
      <c r="AKB132" s="60"/>
      <c r="AKC132" s="60"/>
      <c r="AKD132" s="60"/>
      <c r="AKE132" s="60"/>
      <c r="AKF132" s="60"/>
      <c r="AKG132" s="60"/>
      <c r="AKH132" s="60"/>
      <c r="AKI132" s="60"/>
      <c r="AKJ132" s="60"/>
      <c r="AKK132" s="60"/>
      <c r="AKL132" s="60"/>
      <c r="AKM132" s="60"/>
      <c r="AKN132" s="60"/>
      <c r="AKO132" s="60"/>
      <c r="AKP132" s="60"/>
      <c r="AKQ132" s="60"/>
      <c r="AKR132" s="60"/>
      <c r="AKS132" s="60"/>
      <c r="AKT132" s="60"/>
      <c r="AKU132" s="60"/>
      <c r="AKV132" s="60"/>
      <c r="AKW132" s="60"/>
      <c r="AKX132" s="60"/>
      <c r="AKY132" s="60"/>
      <c r="AKZ132" s="60"/>
      <c r="ALA132" s="60"/>
      <c r="ALB132" s="60"/>
      <c r="ALC132" s="60"/>
      <c r="ALD132" s="60"/>
      <c r="ALE132" s="60"/>
      <c r="ALF132" s="60"/>
      <c r="ALG132" s="60"/>
      <c r="ALH132" s="60"/>
      <c r="ALI132" s="60"/>
      <c r="ALJ132" s="60"/>
      <c r="ALK132" s="60"/>
      <c r="ALL132" s="60"/>
      <c r="ALM132" s="60"/>
      <c r="ALN132" s="60"/>
      <c r="ALO132" s="60"/>
      <c r="ALP132" s="60"/>
      <c r="ALQ132" s="60"/>
      <c r="ALR132" s="60"/>
      <c r="ALS132" s="60"/>
      <c r="ALT132" s="60"/>
      <c r="ALU132" s="60"/>
      <c r="ALV132" s="60"/>
      <c r="ALW132" s="60"/>
      <c r="ALX132" s="60"/>
      <c r="ALY132" s="60"/>
      <c r="ALZ132" s="60"/>
      <c r="AMA132" s="60"/>
      <c r="AMB132" s="60"/>
      <c r="AMC132" s="60"/>
      <c r="AMD132" s="60"/>
      <c r="AME132" s="60"/>
      <c r="AMF132" s="60"/>
      <c r="AMG132" s="60"/>
      <c r="AMH132" s="60"/>
      <c r="AMI132" s="60"/>
      <c r="AMJ132" s="60"/>
      <c r="AMK132" s="60"/>
    </row>
    <row r="133" spans="1:1025" ht="63.75" x14ac:dyDescent="0.2">
      <c r="A133" s="24" t="s">
        <v>246</v>
      </c>
      <c r="B133" s="29" t="s">
        <v>247</v>
      </c>
      <c r="C133" s="20" t="s">
        <v>248</v>
      </c>
      <c r="D133" s="18">
        <f t="shared" si="158"/>
        <v>2.1209921519999999</v>
      </c>
      <c r="E133" s="74">
        <v>0</v>
      </c>
      <c r="F133" s="74">
        <v>0</v>
      </c>
      <c r="G133" s="70">
        <v>2.1209921519999999</v>
      </c>
      <c r="H133" s="74">
        <v>0</v>
      </c>
      <c r="I133" s="18">
        <v>0</v>
      </c>
      <c r="J133" s="74">
        <v>0</v>
      </c>
      <c r="K133" s="74">
        <v>0</v>
      </c>
      <c r="L133" s="18">
        <v>0</v>
      </c>
      <c r="M133" s="74">
        <v>0</v>
      </c>
      <c r="N133" s="18">
        <f t="shared" ref="N133" si="395">I133-D133</f>
        <v>-2.1209921519999999</v>
      </c>
      <c r="O133" s="18" t="s">
        <v>32</v>
      </c>
      <c r="P133" s="18">
        <f t="shared" ref="P133" si="396">J133-E133</f>
        <v>0</v>
      </c>
      <c r="Q133" s="74" t="s">
        <v>32</v>
      </c>
      <c r="R133" s="18">
        <f t="shared" ref="R133" si="397">K133-F133</f>
        <v>0</v>
      </c>
      <c r="S133" s="74" t="s">
        <v>32</v>
      </c>
      <c r="T133" s="18">
        <f t="shared" ref="T133" si="398">L133-G133</f>
        <v>-2.1209921519999999</v>
      </c>
      <c r="U133" s="70" t="s">
        <v>32</v>
      </c>
      <c r="V133" s="74">
        <f t="shared" ref="V133" si="399">M133-H133</f>
        <v>0</v>
      </c>
      <c r="W133" s="74" t="s">
        <v>32</v>
      </c>
      <c r="X133" s="56"/>
    </row>
    <row r="134" spans="1:1025" s="59" customFormat="1" ht="25.5" x14ac:dyDescent="0.25">
      <c r="A134" s="23" t="s">
        <v>115</v>
      </c>
      <c r="B134" s="20" t="s">
        <v>116</v>
      </c>
      <c r="C134" s="20" t="s">
        <v>31</v>
      </c>
      <c r="D134" s="71">
        <f t="shared" si="158"/>
        <v>0</v>
      </c>
      <c r="E134" s="71">
        <v>0</v>
      </c>
      <c r="F134" s="71">
        <v>0</v>
      </c>
      <c r="G134" s="71">
        <v>0</v>
      </c>
      <c r="H134" s="71">
        <v>0</v>
      </c>
      <c r="I134" s="71">
        <v>0</v>
      </c>
      <c r="J134" s="71">
        <v>0</v>
      </c>
      <c r="K134" s="71">
        <v>0</v>
      </c>
      <c r="L134" s="71">
        <v>0</v>
      </c>
      <c r="M134" s="71">
        <v>0</v>
      </c>
      <c r="N134" s="71">
        <v>0</v>
      </c>
      <c r="O134" s="71" t="s">
        <v>32</v>
      </c>
      <c r="P134" s="71">
        <v>0</v>
      </c>
      <c r="Q134" s="71" t="s">
        <v>32</v>
      </c>
      <c r="R134" s="71">
        <v>0</v>
      </c>
      <c r="S134" s="71" t="s">
        <v>32</v>
      </c>
      <c r="T134" s="71">
        <v>0</v>
      </c>
      <c r="U134" s="71" t="s">
        <v>32</v>
      </c>
      <c r="V134" s="71">
        <v>0</v>
      </c>
      <c r="W134" s="71" t="s">
        <v>32</v>
      </c>
      <c r="X134" s="63"/>
      <c r="Y134" s="60"/>
      <c r="Z134" s="60"/>
      <c r="AA134" s="60"/>
      <c r="AB134" s="60"/>
      <c r="AC134" s="60"/>
      <c r="AD134" s="60"/>
      <c r="AE134" s="60"/>
      <c r="AF134" s="60"/>
      <c r="AG134" s="60"/>
      <c r="AH134" s="60"/>
      <c r="AI134" s="60"/>
      <c r="AJ134" s="60"/>
      <c r="AK134" s="60"/>
      <c r="AL134" s="60"/>
      <c r="AM134" s="60"/>
      <c r="AN134" s="60"/>
      <c r="AO134" s="60"/>
      <c r="AP134" s="60"/>
      <c r="AQ134" s="60"/>
      <c r="AR134" s="60"/>
      <c r="AS134" s="60"/>
      <c r="AT134" s="60"/>
      <c r="AU134" s="60"/>
      <c r="AV134" s="60"/>
      <c r="AW134" s="60"/>
      <c r="AX134" s="60"/>
      <c r="AY134" s="60"/>
      <c r="AZ134" s="60"/>
      <c r="BA134" s="60"/>
      <c r="BB134" s="60"/>
      <c r="BC134" s="60"/>
      <c r="BD134" s="60"/>
      <c r="BE134" s="60"/>
      <c r="BF134" s="60"/>
      <c r="BG134" s="60"/>
      <c r="BH134" s="60"/>
      <c r="BI134" s="60"/>
      <c r="BJ134" s="60"/>
      <c r="BK134" s="60"/>
      <c r="BL134" s="60"/>
      <c r="BM134" s="60"/>
      <c r="BN134" s="60"/>
      <c r="BO134" s="60"/>
      <c r="BP134" s="60"/>
      <c r="BQ134" s="60"/>
      <c r="BR134" s="60"/>
      <c r="BS134" s="60"/>
      <c r="BT134" s="60"/>
      <c r="BU134" s="60"/>
      <c r="BV134" s="60"/>
      <c r="BW134" s="60"/>
      <c r="BX134" s="60"/>
      <c r="BY134" s="60"/>
      <c r="BZ134" s="60"/>
      <c r="CA134" s="60"/>
      <c r="CB134" s="60"/>
      <c r="CC134" s="60"/>
      <c r="CD134" s="60"/>
      <c r="CE134" s="60"/>
      <c r="CF134" s="60"/>
      <c r="CG134" s="60"/>
      <c r="CH134" s="60"/>
      <c r="CI134" s="60"/>
      <c r="CJ134" s="60"/>
      <c r="CK134" s="60"/>
      <c r="CL134" s="60"/>
      <c r="CM134" s="60"/>
      <c r="CN134" s="60"/>
      <c r="CO134" s="60"/>
      <c r="CP134" s="60"/>
      <c r="CQ134" s="60"/>
      <c r="CR134" s="60"/>
      <c r="CS134" s="60"/>
      <c r="CT134" s="60"/>
      <c r="CU134" s="60"/>
      <c r="CV134" s="60"/>
      <c r="CW134" s="60"/>
      <c r="CX134" s="60"/>
      <c r="CY134" s="60"/>
      <c r="CZ134" s="60"/>
      <c r="DA134" s="60"/>
      <c r="DB134" s="60"/>
      <c r="DC134" s="60"/>
      <c r="DD134" s="60"/>
      <c r="DE134" s="60"/>
      <c r="DF134" s="60"/>
      <c r="DG134" s="60"/>
      <c r="DH134" s="60"/>
      <c r="DI134" s="60"/>
      <c r="DJ134" s="60"/>
      <c r="DK134" s="60"/>
      <c r="DL134" s="60"/>
      <c r="DM134" s="60"/>
      <c r="DN134" s="60"/>
      <c r="DO134" s="60"/>
      <c r="DP134" s="60"/>
      <c r="DQ134" s="60"/>
      <c r="DR134" s="60"/>
      <c r="DS134" s="60"/>
      <c r="DT134" s="60"/>
      <c r="DU134" s="60"/>
      <c r="DV134" s="60"/>
      <c r="DW134" s="60"/>
      <c r="DX134" s="60"/>
      <c r="DY134" s="60"/>
      <c r="DZ134" s="60"/>
      <c r="EA134" s="60"/>
      <c r="EB134" s="60"/>
      <c r="EC134" s="60"/>
      <c r="ED134" s="60"/>
      <c r="EE134" s="60"/>
      <c r="EF134" s="60"/>
      <c r="EG134" s="60"/>
      <c r="EH134" s="60"/>
      <c r="EI134" s="60"/>
      <c r="EJ134" s="60"/>
      <c r="EK134" s="60"/>
      <c r="EL134" s="60"/>
      <c r="EM134" s="60"/>
      <c r="EN134" s="60"/>
      <c r="EO134" s="60"/>
      <c r="EP134" s="60"/>
      <c r="EQ134" s="60"/>
      <c r="ER134" s="60"/>
      <c r="ES134" s="60"/>
      <c r="ET134" s="60"/>
      <c r="EU134" s="60"/>
      <c r="EV134" s="60"/>
      <c r="EW134" s="60"/>
      <c r="EX134" s="60"/>
      <c r="EY134" s="60"/>
      <c r="EZ134" s="60"/>
      <c r="FA134" s="60"/>
      <c r="FB134" s="60"/>
      <c r="FC134" s="60"/>
      <c r="FD134" s="60"/>
      <c r="FE134" s="60"/>
      <c r="FF134" s="60"/>
      <c r="FG134" s="60"/>
      <c r="FH134" s="60"/>
      <c r="FI134" s="60"/>
      <c r="FJ134" s="60"/>
      <c r="FK134" s="60"/>
      <c r="FL134" s="60"/>
      <c r="FM134" s="60"/>
      <c r="FN134" s="60"/>
      <c r="FO134" s="60"/>
      <c r="FP134" s="60"/>
      <c r="FQ134" s="60"/>
      <c r="FR134" s="60"/>
      <c r="FS134" s="60"/>
      <c r="FT134" s="60"/>
      <c r="FU134" s="60"/>
      <c r="FV134" s="60"/>
      <c r="FW134" s="60"/>
      <c r="FX134" s="60"/>
      <c r="FY134" s="60"/>
      <c r="FZ134" s="60"/>
      <c r="GA134" s="60"/>
      <c r="GB134" s="60"/>
      <c r="GC134" s="60"/>
      <c r="GD134" s="60"/>
      <c r="GE134" s="60"/>
      <c r="GF134" s="60"/>
      <c r="GG134" s="60"/>
      <c r="GH134" s="60"/>
      <c r="GI134" s="60"/>
      <c r="GJ134" s="60"/>
      <c r="GK134" s="60"/>
      <c r="GL134" s="60"/>
      <c r="GM134" s="60"/>
      <c r="GN134" s="60"/>
      <c r="GO134" s="60"/>
      <c r="GP134" s="60"/>
      <c r="GQ134" s="60"/>
      <c r="GR134" s="60"/>
      <c r="GS134" s="60"/>
      <c r="GT134" s="60"/>
      <c r="GU134" s="60"/>
      <c r="GV134" s="60"/>
      <c r="GW134" s="60"/>
      <c r="GX134" s="60"/>
      <c r="GY134" s="60"/>
      <c r="GZ134" s="60"/>
      <c r="HA134" s="60"/>
      <c r="HB134" s="60"/>
      <c r="HC134" s="60"/>
      <c r="HD134" s="60"/>
      <c r="HE134" s="60"/>
      <c r="HF134" s="60"/>
      <c r="HG134" s="60"/>
      <c r="HH134" s="60"/>
      <c r="HI134" s="60"/>
      <c r="HJ134" s="60"/>
      <c r="HK134" s="60"/>
      <c r="HL134" s="60"/>
      <c r="HM134" s="60"/>
      <c r="HN134" s="60"/>
      <c r="HO134" s="60"/>
      <c r="HP134" s="60"/>
      <c r="HQ134" s="60"/>
      <c r="HR134" s="60"/>
      <c r="HS134" s="60"/>
      <c r="HT134" s="60"/>
      <c r="HU134" s="60"/>
      <c r="HV134" s="60"/>
      <c r="HW134" s="60"/>
      <c r="HX134" s="60"/>
      <c r="HY134" s="60"/>
      <c r="HZ134" s="60"/>
      <c r="IA134" s="60"/>
      <c r="IB134" s="60"/>
      <c r="IC134" s="60"/>
      <c r="ID134" s="60"/>
      <c r="IE134" s="60"/>
      <c r="IF134" s="60"/>
      <c r="IG134" s="60"/>
      <c r="IH134" s="60"/>
      <c r="II134" s="60"/>
      <c r="IJ134" s="60"/>
      <c r="IK134" s="60"/>
      <c r="IL134" s="60"/>
      <c r="IM134" s="60"/>
      <c r="IN134" s="60"/>
      <c r="IO134" s="60"/>
      <c r="IP134" s="60"/>
      <c r="IQ134" s="60"/>
      <c r="IR134" s="60"/>
      <c r="IS134" s="60"/>
      <c r="IT134" s="60"/>
      <c r="IU134" s="60"/>
      <c r="IV134" s="60"/>
      <c r="IW134" s="60"/>
      <c r="IX134" s="60"/>
      <c r="IY134" s="60"/>
      <c r="IZ134" s="60"/>
      <c r="JA134" s="60"/>
      <c r="JB134" s="60"/>
      <c r="JC134" s="60"/>
      <c r="JD134" s="60"/>
      <c r="JE134" s="60"/>
      <c r="JF134" s="60"/>
      <c r="JG134" s="60"/>
      <c r="JH134" s="60"/>
      <c r="JI134" s="60"/>
      <c r="JJ134" s="60"/>
      <c r="JK134" s="60"/>
      <c r="JL134" s="60"/>
      <c r="JM134" s="60"/>
      <c r="JN134" s="60"/>
      <c r="JO134" s="60"/>
      <c r="JP134" s="60"/>
      <c r="JQ134" s="60"/>
      <c r="JR134" s="60"/>
      <c r="JS134" s="60"/>
      <c r="JT134" s="60"/>
      <c r="JU134" s="60"/>
      <c r="JV134" s="60"/>
      <c r="JW134" s="60"/>
      <c r="JX134" s="60"/>
      <c r="JY134" s="60"/>
      <c r="JZ134" s="60"/>
      <c r="KA134" s="60"/>
      <c r="KB134" s="60"/>
      <c r="KC134" s="60"/>
      <c r="KD134" s="60"/>
      <c r="KE134" s="60"/>
      <c r="KF134" s="60"/>
      <c r="KG134" s="60"/>
      <c r="KH134" s="60"/>
      <c r="KI134" s="60"/>
      <c r="KJ134" s="60"/>
      <c r="KK134" s="60"/>
      <c r="KL134" s="60"/>
      <c r="KM134" s="60"/>
      <c r="KN134" s="60"/>
      <c r="KO134" s="60"/>
      <c r="KP134" s="60"/>
      <c r="KQ134" s="60"/>
      <c r="KR134" s="60"/>
      <c r="KS134" s="60"/>
      <c r="KT134" s="60"/>
      <c r="KU134" s="60"/>
      <c r="KV134" s="60"/>
      <c r="KW134" s="60"/>
      <c r="KX134" s="60"/>
      <c r="KY134" s="60"/>
      <c r="KZ134" s="60"/>
      <c r="LA134" s="60"/>
      <c r="LB134" s="60"/>
      <c r="LC134" s="60"/>
      <c r="LD134" s="60"/>
      <c r="LE134" s="60"/>
      <c r="LF134" s="60"/>
      <c r="LG134" s="60"/>
      <c r="LH134" s="60"/>
      <c r="LI134" s="60"/>
      <c r="LJ134" s="60"/>
      <c r="LK134" s="60"/>
      <c r="LL134" s="60"/>
      <c r="LM134" s="60"/>
      <c r="LN134" s="60"/>
      <c r="LO134" s="60"/>
      <c r="LP134" s="60"/>
      <c r="LQ134" s="60"/>
      <c r="LR134" s="60"/>
      <c r="LS134" s="60"/>
      <c r="LT134" s="60"/>
      <c r="LU134" s="60"/>
      <c r="LV134" s="60"/>
      <c r="LW134" s="60"/>
      <c r="LX134" s="60"/>
      <c r="LY134" s="60"/>
      <c r="LZ134" s="60"/>
      <c r="MA134" s="60"/>
      <c r="MB134" s="60"/>
      <c r="MC134" s="60"/>
      <c r="MD134" s="60"/>
      <c r="ME134" s="60"/>
      <c r="MF134" s="60"/>
      <c r="MG134" s="60"/>
      <c r="MH134" s="60"/>
      <c r="MI134" s="60"/>
      <c r="MJ134" s="60"/>
      <c r="MK134" s="60"/>
      <c r="ML134" s="60"/>
      <c r="MM134" s="60"/>
      <c r="MN134" s="60"/>
      <c r="MO134" s="60"/>
      <c r="MP134" s="60"/>
      <c r="MQ134" s="60"/>
      <c r="MR134" s="60"/>
      <c r="MS134" s="60"/>
      <c r="MT134" s="60"/>
      <c r="MU134" s="60"/>
      <c r="MV134" s="60"/>
      <c r="MW134" s="60"/>
      <c r="MX134" s="60"/>
      <c r="MY134" s="60"/>
      <c r="MZ134" s="60"/>
      <c r="NA134" s="60"/>
      <c r="NB134" s="60"/>
      <c r="NC134" s="60"/>
      <c r="ND134" s="60"/>
      <c r="NE134" s="60"/>
      <c r="NF134" s="60"/>
      <c r="NG134" s="60"/>
      <c r="NH134" s="60"/>
      <c r="NI134" s="60"/>
      <c r="NJ134" s="60"/>
      <c r="NK134" s="60"/>
      <c r="NL134" s="60"/>
      <c r="NM134" s="60"/>
      <c r="NN134" s="60"/>
      <c r="NO134" s="60"/>
      <c r="NP134" s="60"/>
      <c r="NQ134" s="60"/>
      <c r="NR134" s="60"/>
      <c r="NS134" s="60"/>
      <c r="NT134" s="60"/>
      <c r="NU134" s="60"/>
      <c r="NV134" s="60"/>
      <c r="NW134" s="60"/>
      <c r="NX134" s="60"/>
      <c r="NY134" s="60"/>
      <c r="NZ134" s="60"/>
      <c r="OA134" s="60"/>
      <c r="OB134" s="60"/>
      <c r="OC134" s="60"/>
      <c r="OD134" s="60"/>
      <c r="OE134" s="60"/>
      <c r="OF134" s="60"/>
      <c r="OG134" s="60"/>
      <c r="OH134" s="60"/>
      <c r="OI134" s="60"/>
      <c r="OJ134" s="60"/>
      <c r="OK134" s="60"/>
      <c r="OL134" s="60"/>
      <c r="OM134" s="60"/>
      <c r="ON134" s="60"/>
      <c r="OO134" s="60"/>
      <c r="OP134" s="60"/>
      <c r="OQ134" s="60"/>
      <c r="OR134" s="60"/>
      <c r="OS134" s="60"/>
      <c r="OT134" s="60"/>
      <c r="OU134" s="60"/>
      <c r="OV134" s="60"/>
      <c r="OW134" s="60"/>
      <c r="OX134" s="60"/>
      <c r="OY134" s="60"/>
      <c r="OZ134" s="60"/>
      <c r="PA134" s="60"/>
      <c r="PB134" s="60"/>
      <c r="PC134" s="60"/>
      <c r="PD134" s="60"/>
      <c r="PE134" s="60"/>
      <c r="PF134" s="60"/>
      <c r="PG134" s="60"/>
      <c r="PH134" s="60"/>
      <c r="PI134" s="60"/>
      <c r="PJ134" s="60"/>
      <c r="PK134" s="60"/>
      <c r="PL134" s="60"/>
      <c r="PM134" s="60"/>
      <c r="PN134" s="60"/>
      <c r="PO134" s="60"/>
      <c r="PP134" s="60"/>
      <c r="PQ134" s="60"/>
      <c r="PR134" s="60"/>
      <c r="PS134" s="60"/>
      <c r="PT134" s="60"/>
      <c r="PU134" s="60"/>
      <c r="PV134" s="60"/>
      <c r="PW134" s="60"/>
      <c r="PX134" s="60"/>
      <c r="PY134" s="60"/>
      <c r="PZ134" s="60"/>
      <c r="QA134" s="60"/>
      <c r="QB134" s="60"/>
      <c r="QC134" s="60"/>
      <c r="QD134" s="60"/>
      <c r="QE134" s="60"/>
      <c r="QF134" s="60"/>
      <c r="QG134" s="60"/>
      <c r="QH134" s="60"/>
      <c r="QI134" s="60"/>
      <c r="QJ134" s="60"/>
      <c r="QK134" s="60"/>
      <c r="QL134" s="60"/>
      <c r="QM134" s="60"/>
      <c r="QN134" s="60"/>
      <c r="QO134" s="60"/>
      <c r="QP134" s="60"/>
      <c r="QQ134" s="60"/>
      <c r="QR134" s="60"/>
      <c r="QS134" s="60"/>
      <c r="QT134" s="60"/>
      <c r="QU134" s="60"/>
      <c r="QV134" s="60"/>
      <c r="QW134" s="60"/>
      <c r="QX134" s="60"/>
      <c r="QY134" s="60"/>
      <c r="QZ134" s="60"/>
      <c r="RA134" s="60"/>
      <c r="RB134" s="60"/>
      <c r="RC134" s="60"/>
      <c r="RD134" s="60"/>
      <c r="RE134" s="60"/>
      <c r="RF134" s="60"/>
      <c r="RG134" s="60"/>
      <c r="RH134" s="60"/>
      <c r="RI134" s="60"/>
      <c r="RJ134" s="60"/>
      <c r="RK134" s="60"/>
      <c r="RL134" s="60"/>
      <c r="RM134" s="60"/>
      <c r="RN134" s="60"/>
      <c r="RO134" s="60"/>
      <c r="RP134" s="60"/>
      <c r="RQ134" s="60"/>
      <c r="RR134" s="60"/>
      <c r="RS134" s="60"/>
      <c r="RT134" s="60"/>
      <c r="RU134" s="60"/>
      <c r="RV134" s="60"/>
      <c r="RW134" s="60"/>
      <c r="RX134" s="60"/>
      <c r="RY134" s="60"/>
      <c r="RZ134" s="60"/>
      <c r="SA134" s="60"/>
      <c r="SB134" s="60"/>
      <c r="SC134" s="60"/>
      <c r="SD134" s="60"/>
      <c r="SE134" s="60"/>
      <c r="SF134" s="60"/>
      <c r="SG134" s="60"/>
      <c r="SH134" s="60"/>
      <c r="SI134" s="60"/>
      <c r="SJ134" s="60"/>
      <c r="SK134" s="60"/>
      <c r="SL134" s="60"/>
      <c r="SM134" s="60"/>
      <c r="SN134" s="60"/>
      <c r="SO134" s="60"/>
      <c r="SP134" s="60"/>
      <c r="SQ134" s="60"/>
      <c r="SR134" s="60"/>
      <c r="SS134" s="60"/>
      <c r="ST134" s="60"/>
      <c r="SU134" s="60"/>
      <c r="SV134" s="60"/>
      <c r="SW134" s="60"/>
      <c r="SX134" s="60"/>
      <c r="SY134" s="60"/>
      <c r="SZ134" s="60"/>
      <c r="TA134" s="60"/>
      <c r="TB134" s="60"/>
      <c r="TC134" s="60"/>
      <c r="TD134" s="60"/>
      <c r="TE134" s="60"/>
      <c r="TF134" s="60"/>
      <c r="TG134" s="60"/>
      <c r="TH134" s="60"/>
      <c r="TI134" s="60"/>
      <c r="TJ134" s="60"/>
      <c r="TK134" s="60"/>
      <c r="TL134" s="60"/>
      <c r="TM134" s="60"/>
      <c r="TN134" s="60"/>
      <c r="TO134" s="60"/>
      <c r="TP134" s="60"/>
      <c r="TQ134" s="60"/>
      <c r="TR134" s="60"/>
      <c r="TS134" s="60"/>
      <c r="TT134" s="60"/>
      <c r="TU134" s="60"/>
      <c r="TV134" s="60"/>
      <c r="TW134" s="60"/>
      <c r="TX134" s="60"/>
      <c r="TY134" s="60"/>
      <c r="TZ134" s="60"/>
      <c r="UA134" s="60"/>
      <c r="UB134" s="60"/>
      <c r="UC134" s="60"/>
      <c r="UD134" s="60"/>
      <c r="UE134" s="60"/>
      <c r="UF134" s="60"/>
      <c r="UG134" s="60"/>
      <c r="UH134" s="60"/>
      <c r="UI134" s="60"/>
      <c r="UJ134" s="60"/>
      <c r="UK134" s="60"/>
      <c r="UL134" s="60"/>
      <c r="UM134" s="60"/>
      <c r="UN134" s="60"/>
      <c r="UO134" s="60"/>
      <c r="UP134" s="60"/>
      <c r="UQ134" s="60"/>
      <c r="UR134" s="60"/>
      <c r="US134" s="60"/>
      <c r="UT134" s="60"/>
      <c r="UU134" s="60"/>
      <c r="UV134" s="60"/>
      <c r="UW134" s="60"/>
      <c r="UX134" s="60"/>
      <c r="UY134" s="60"/>
      <c r="UZ134" s="60"/>
      <c r="VA134" s="60"/>
      <c r="VB134" s="60"/>
      <c r="VC134" s="60"/>
      <c r="VD134" s="60"/>
      <c r="VE134" s="60"/>
      <c r="VF134" s="60"/>
      <c r="VG134" s="60"/>
      <c r="VH134" s="60"/>
      <c r="VI134" s="60"/>
      <c r="VJ134" s="60"/>
      <c r="VK134" s="60"/>
      <c r="VL134" s="60"/>
      <c r="VM134" s="60"/>
      <c r="VN134" s="60"/>
      <c r="VO134" s="60"/>
      <c r="VP134" s="60"/>
      <c r="VQ134" s="60"/>
      <c r="VR134" s="60"/>
      <c r="VS134" s="60"/>
      <c r="VT134" s="60"/>
      <c r="VU134" s="60"/>
      <c r="VV134" s="60"/>
      <c r="VW134" s="60"/>
      <c r="VX134" s="60"/>
      <c r="VY134" s="60"/>
      <c r="VZ134" s="60"/>
      <c r="WA134" s="60"/>
      <c r="WB134" s="60"/>
      <c r="WC134" s="60"/>
      <c r="WD134" s="60"/>
      <c r="WE134" s="60"/>
      <c r="WF134" s="60"/>
      <c r="WG134" s="60"/>
      <c r="WH134" s="60"/>
      <c r="WI134" s="60"/>
      <c r="WJ134" s="60"/>
      <c r="WK134" s="60"/>
      <c r="WL134" s="60"/>
      <c r="WM134" s="60"/>
      <c r="WN134" s="60"/>
      <c r="WO134" s="60"/>
      <c r="WP134" s="60"/>
      <c r="WQ134" s="60"/>
      <c r="WR134" s="60"/>
      <c r="WS134" s="60"/>
      <c r="WT134" s="60"/>
      <c r="WU134" s="60"/>
      <c r="WV134" s="60"/>
      <c r="WW134" s="60"/>
      <c r="WX134" s="60"/>
      <c r="WY134" s="60"/>
      <c r="WZ134" s="60"/>
      <c r="XA134" s="60"/>
      <c r="XB134" s="60"/>
      <c r="XC134" s="60"/>
      <c r="XD134" s="60"/>
      <c r="XE134" s="60"/>
      <c r="XF134" s="60"/>
      <c r="XG134" s="60"/>
      <c r="XH134" s="60"/>
      <c r="XI134" s="60"/>
      <c r="XJ134" s="60"/>
      <c r="XK134" s="60"/>
      <c r="XL134" s="60"/>
      <c r="XM134" s="60"/>
      <c r="XN134" s="60"/>
      <c r="XO134" s="60"/>
      <c r="XP134" s="60"/>
      <c r="XQ134" s="60"/>
      <c r="XR134" s="60"/>
      <c r="XS134" s="60"/>
      <c r="XT134" s="60"/>
      <c r="XU134" s="60"/>
      <c r="XV134" s="60"/>
      <c r="XW134" s="60"/>
      <c r="XX134" s="60"/>
      <c r="XY134" s="60"/>
      <c r="XZ134" s="60"/>
      <c r="YA134" s="60"/>
      <c r="YB134" s="60"/>
      <c r="YC134" s="60"/>
      <c r="YD134" s="60"/>
      <c r="YE134" s="60"/>
      <c r="YF134" s="60"/>
      <c r="YG134" s="60"/>
      <c r="YH134" s="60"/>
      <c r="YI134" s="60"/>
      <c r="YJ134" s="60"/>
      <c r="YK134" s="60"/>
      <c r="YL134" s="60"/>
      <c r="YM134" s="60"/>
      <c r="YN134" s="60"/>
      <c r="YO134" s="60"/>
      <c r="YP134" s="60"/>
      <c r="YQ134" s="60"/>
      <c r="YR134" s="60"/>
      <c r="YS134" s="60"/>
      <c r="YT134" s="60"/>
      <c r="YU134" s="60"/>
      <c r="YV134" s="60"/>
      <c r="YW134" s="60"/>
      <c r="YX134" s="60"/>
      <c r="YY134" s="60"/>
      <c r="YZ134" s="60"/>
      <c r="ZA134" s="60"/>
      <c r="ZB134" s="60"/>
      <c r="ZC134" s="60"/>
      <c r="ZD134" s="60"/>
      <c r="ZE134" s="60"/>
      <c r="ZF134" s="60"/>
      <c r="ZG134" s="60"/>
      <c r="ZH134" s="60"/>
      <c r="ZI134" s="60"/>
      <c r="ZJ134" s="60"/>
      <c r="ZK134" s="60"/>
      <c r="ZL134" s="60"/>
      <c r="ZM134" s="60"/>
      <c r="ZN134" s="60"/>
      <c r="ZO134" s="60"/>
      <c r="ZP134" s="60"/>
      <c r="ZQ134" s="60"/>
      <c r="ZR134" s="60"/>
      <c r="ZS134" s="60"/>
      <c r="ZT134" s="60"/>
      <c r="ZU134" s="60"/>
      <c r="ZV134" s="60"/>
      <c r="ZW134" s="60"/>
      <c r="ZX134" s="60"/>
      <c r="ZY134" s="60"/>
      <c r="ZZ134" s="60"/>
      <c r="AAA134" s="60"/>
      <c r="AAB134" s="60"/>
      <c r="AAC134" s="60"/>
      <c r="AAD134" s="60"/>
      <c r="AAE134" s="60"/>
      <c r="AAF134" s="60"/>
      <c r="AAG134" s="60"/>
      <c r="AAH134" s="60"/>
      <c r="AAI134" s="60"/>
      <c r="AAJ134" s="60"/>
      <c r="AAK134" s="60"/>
      <c r="AAL134" s="60"/>
      <c r="AAM134" s="60"/>
      <c r="AAN134" s="60"/>
      <c r="AAO134" s="60"/>
      <c r="AAP134" s="60"/>
      <c r="AAQ134" s="60"/>
      <c r="AAR134" s="60"/>
      <c r="AAS134" s="60"/>
      <c r="AAT134" s="60"/>
      <c r="AAU134" s="60"/>
      <c r="AAV134" s="60"/>
      <c r="AAW134" s="60"/>
      <c r="AAX134" s="60"/>
      <c r="AAY134" s="60"/>
      <c r="AAZ134" s="60"/>
      <c r="ABA134" s="60"/>
      <c r="ABB134" s="60"/>
      <c r="ABC134" s="60"/>
      <c r="ABD134" s="60"/>
      <c r="ABE134" s="60"/>
      <c r="ABF134" s="60"/>
      <c r="ABG134" s="60"/>
      <c r="ABH134" s="60"/>
      <c r="ABI134" s="60"/>
      <c r="ABJ134" s="60"/>
      <c r="ABK134" s="60"/>
      <c r="ABL134" s="60"/>
      <c r="ABM134" s="60"/>
      <c r="ABN134" s="60"/>
      <c r="ABO134" s="60"/>
      <c r="ABP134" s="60"/>
      <c r="ABQ134" s="60"/>
      <c r="ABR134" s="60"/>
      <c r="ABS134" s="60"/>
      <c r="ABT134" s="60"/>
      <c r="ABU134" s="60"/>
      <c r="ABV134" s="60"/>
      <c r="ABW134" s="60"/>
      <c r="ABX134" s="60"/>
      <c r="ABY134" s="60"/>
      <c r="ABZ134" s="60"/>
      <c r="ACA134" s="60"/>
      <c r="ACB134" s="60"/>
      <c r="ACC134" s="60"/>
      <c r="ACD134" s="60"/>
      <c r="ACE134" s="60"/>
      <c r="ACF134" s="60"/>
      <c r="ACG134" s="60"/>
      <c r="ACH134" s="60"/>
      <c r="ACI134" s="60"/>
      <c r="ACJ134" s="60"/>
      <c r="ACK134" s="60"/>
      <c r="ACL134" s="60"/>
      <c r="ACM134" s="60"/>
      <c r="ACN134" s="60"/>
      <c r="ACO134" s="60"/>
      <c r="ACP134" s="60"/>
      <c r="ACQ134" s="60"/>
      <c r="ACR134" s="60"/>
      <c r="ACS134" s="60"/>
      <c r="ACT134" s="60"/>
      <c r="ACU134" s="60"/>
      <c r="ACV134" s="60"/>
      <c r="ACW134" s="60"/>
      <c r="ACX134" s="60"/>
      <c r="ACY134" s="60"/>
      <c r="ACZ134" s="60"/>
      <c r="ADA134" s="60"/>
      <c r="ADB134" s="60"/>
      <c r="ADC134" s="60"/>
      <c r="ADD134" s="60"/>
      <c r="ADE134" s="60"/>
      <c r="ADF134" s="60"/>
      <c r="ADG134" s="60"/>
      <c r="ADH134" s="60"/>
      <c r="ADI134" s="60"/>
      <c r="ADJ134" s="60"/>
      <c r="ADK134" s="60"/>
      <c r="ADL134" s="60"/>
      <c r="ADM134" s="60"/>
      <c r="ADN134" s="60"/>
      <c r="ADO134" s="60"/>
      <c r="ADP134" s="60"/>
      <c r="ADQ134" s="60"/>
      <c r="ADR134" s="60"/>
      <c r="ADS134" s="60"/>
      <c r="ADT134" s="60"/>
      <c r="ADU134" s="60"/>
      <c r="ADV134" s="60"/>
      <c r="ADW134" s="60"/>
      <c r="ADX134" s="60"/>
      <c r="ADY134" s="60"/>
      <c r="ADZ134" s="60"/>
      <c r="AEA134" s="60"/>
      <c r="AEB134" s="60"/>
      <c r="AEC134" s="60"/>
      <c r="AED134" s="60"/>
      <c r="AEE134" s="60"/>
      <c r="AEF134" s="60"/>
      <c r="AEG134" s="60"/>
      <c r="AEH134" s="60"/>
      <c r="AEI134" s="60"/>
      <c r="AEJ134" s="60"/>
      <c r="AEK134" s="60"/>
      <c r="AEL134" s="60"/>
      <c r="AEM134" s="60"/>
      <c r="AEN134" s="60"/>
      <c r="AEO134" s="60"/>
      <c r="AEP134" s="60"/>
      <c r="AEQ134" s="60"/>
      <c r="AER134" s="60"/>
      <c r="AES134" s="60"/>
      <c r="AET134" s="60"/>
      <c r="AEU134" s="60"/>
      <c r="AEV134" s="60"/>
      <c r="AEW134" s="60"/>
      <c r="AEX134" s="60"/>
      <c r="AEY134" s="60"/>
      <c r="AEZ134" s="60"/>
      <c r="AFA134" s="60"/>
      <c r="AFB134" s="60"/>
      <c r="AFC134" s="60"/>
      <c r="AFD134" s="60"/>
      <c r="AFE134" s="60"/>
      <c r="AFF134" s="60"/>
      <c r="AFG134" s="60"/>
      <c r="AFH134" s="60"/>
      <c r="AFI134" s="60"/>
      <c r="AFJ134" s="60"/>
      <c r="AFK134" s="60"/>
      <c r="AFL134" s="60"/>
      <c r="AFM134" s="60"/>
      <c r="AFN134" s="60"/>
      <c r="AFO134" s="60"/>
      <c r="AFP134" s="60"/>
      <c r="AFQ134" s="60"/>
      <c r="AFR134" s="60"/>
      <c r="AFS134" s="60"/>
      <c r="AFT134" s="60"/>
      <c r="AFU134" s="60"/>
      <c r="AFV134" s="60"/>
      <c r="AFW134" s="60"/>
      <c r="AFX134" s="60"/>
      <c r="AFY134" s="60"/>
      <c r="AFZ134" s="60"/>
      <c r="AGA134" s="60"/>
      <c r="AGB134" s="60"/>
      <c r="AGC134" s="60"/>
      <c r="AGD134" s="60"/>
      <c r="AGE134" s="60"/>
      <c r="AGF134" s="60"/>
      <c r="AGG134" s="60"/>
      <c r="AGH134" s="60"/>
      <c r="AGI134" s="60"/>
      <c r="AGJ134" s="60"/>
      <c r="AGK134" s="60"/>
      <c r="AGL134" s="60"/>
      <c r="AGM134" s="60"/>
      <c r="AGN134" s="60"/>
      <c r="AGO134" s="60"/>
      <c r="AGP134" s="60"/>
      <c r="AGQ134" s="60"/>
      <c r="AGR134" s="60"/>
      <c r="AGS134" s="60"/>
      <c r="AGT134" s="60"/>
      <c r="AGU134" s="60"/>
      <c r="AGV134" s="60"/>
      <c r="AGW134" s="60"/>
      <c r="AGX134" s="60"/>
      <c r="AGY134" s="60"/>
      <c r="AGZ134" s="60"/>
      <c r="AHA134" s="60"/>
      <c r="AHB134" s="60"/>
      <c r="AHC134" s="60"/>
      <c r="AHD134" s="60"/>
      <c r="AHE134" s="60"/>
      <c r="AHF134" s="60"/>
      <c r="AHG134" s="60"/>
      <c r="AHH134" s="60"/>
      <c r="AHI134" s="60"/>
      <c r="AHJ134" s="60"/>
      <c r="AHK134" s="60"/>
      <c r="AHL134" s="60"/>
      <c r="AHM134" s="60"/>
      <c r="AHN134" s="60"/>
      <c r="AHO134" s="60"/>
      <c r="AHP134" s="60"/>
      <c r="AHQ134" s="60"/>
      <c r="AHR134" s="60"/>
      <c r="AHS134" s="60"/>
      <c r="AHT134" s="60"/>
      <c r="AHU134" s="60"/>
      <c r="AHV134" s="60"/>
      <c r="AHW134" s="60"/>
      <c r="AHX134" s="60"/>
      <c r="AHY134" s="60"/>
      <c r="AHZ134" s="60"/>
      <c r="AIA134" s="60"/>
      <c r="AIB134" s="60"/>
      <c r="AIC134" s="60"/>
      <c r="AID134" s="60"/>
      <c r="AIE134" s="60"/>
      <c r="AIF134" s="60"/>
      <c r="AIG134" s="60"/>
      <c r="AIH134" s="60"/>
      <c r="AII134" s="60"/>
      <c r="AIJ134" s="60"/>
      <c r="AIK134" s="60"/>
      <c r="AIL134" s="60"/>
      <c r="AIM134" s="60"/>
      <c r="AIN134" s="60"/>
      <c r="AIO134" s="60"/>
      <c r="AIP134" s="60"/>
      <c r="AIQ134" s="60"/>
      <c r="AIR134" s="60"/>
      <c r="AIS134" s="60"/>
      <c r="AIT134" s="60"/>
      <c r="AIU134" s="60"/>
      <c r="AIV134" s="60"/>
      <c r="AIW134" s="60"/>
      <c r="AIX134" s="60"/>
      <c r="AIY134" s="60"/>
      <c r="AIZ134" s="60"/>
      <c r="AJA134" s="60"/>
      <c r="AJB134" s="60"/>
      <c r="AJC134" s="60"/>
      <c r="AJD134" s="60"/>
      <c r="AJE134" s="60"/>
      <c r="AJF134" s="60"/>
      <c r="AJG134" s="60"/>
      <c r="AJH134" s="60"/>
      <c r="AJI134" s="60"/>
      <c r="AJJ134" s="60"/>
      <c r="AJK134" s="60"/>
      <c r="AJL134" s="60"/>
      <c r="AJM134" s="60"/>
      <c r="AJN134" s="60"/>
      <c r="AJO134" s="60"/>
      <c r="AJP134" s="60"/>
      <c r="AJQ134" s="60"/>
      <c r="AJR134" s="60"/>
      <c r="AJS134" s="60"/>
      <c r="AJT134" s="60"/>
      <c r="AJU134" s="60"/>
      <c r="AJV134" s="60"/>
      <c r="AJW134" s="60"/>
      <c r="AJX134" s="60"/>
      <c r="AJY134" s="60"/>
      <c r="AJZ134" s="60"/>
      <c r="AKA134" s="60"/>
      <c r="AKB134" s="60"/>
      <c r="AKC134" s="60"/>
      <c r="AKD134" s="60"/>
      <c r="AKE134" s="60"/>
      <c r="AKF134" s="60"/>
      <c r="AKG134" s="60"/>
      <c r="AKH134" s="60"/>
      <c r="AKI134" s="60"/>
      <c r="AKJ134" s="60"/>
      <c r="AKK134" s="60"/>
      <c r="AKL134" s="60"/>
      <c r="AKM134" s="60"/>
      <c r="AKN134" s="60"/>
      <c r="AKO134" s="60"/>
      <c r="AKP134" s="60"/>
      <c r="AKQ134" s="60"/>
      <c r="AKR134" s="60"/>
      <c r="AKS134" s="60"/>
      <c r="AKT134" s="60"/>
      <c r="AKU134" s="60"/>
      <c r="AKV134" s="60"/>
      <c r="AKW134" s="60"/>
      <c r="AKX134" s="60"/>
      <c r="AKY134" s="60"/>
      <c r="AKZ134" s="60"/>
      <c r="ALA134" s="60"/>
      <c r="ALB134" s="60"/>
      <c r="ALC134" s="60"/>
      <c r="ALD134" s="60"/>
      <c r="ALE134" s="60"/>
      <c r="ALF134" s="60"/>
      <c r="ALG134" s="60"/>
      <c r="ALH134" s="60"/>
      <c r="ALI134" s="60"/>
      <c r="ALJ134" s="60"/>
      <c r="ALK134" s="60"/>
      <c r="ALL134" s="60"/>
      <c r="ALM134" s="60"/>
      <c r="ALN134" s="60"/>
      <c r="ALO134" s="60"/>
      <c r="ALP134" s="60"/>
      <c r="ALQ134" s="60"/>
      <c r="ALR134" s="60"/>
      <c r="ALS134" s="60"/>
      <c r="ALT134" s="60"/>
      <c r="ALU134" s="60"/>
      <c r="ALV134" s="60"/>
      <c r="ALW134" s="60"/>
      <c r="ALX134" s="60"/>
      <c r="ALY134" s="60"/>
      <c r="ALZ134" s="60"/>
      <c r="AMA134" s="60"/>
      <c r="AMB134" s="60"/>
      <c r="AMC134" s="60"/>
      <c r="AMD134" s="60"/>
      <c r="AME134" s="60"/>
      <c r="AMF134" s="60"/>
      <c r="AMG134" s="60"/>
      <c r="AMH134" s="60"/>
      <c r="AMI134" s="60"/>
      <c r="AMJ134" s="60"/>
      <c r="AMK134" s="60"/>
    </row>
    <row r="135" spans="1:1025" s="59" customFormat="1" ht="25.5" x14ac:dyDescent="0.25">
      <c r="A135" s="23" t="s">
        <v>117</v>
      </c>
      <c r="B135" s="20" t="s">
        <v>118</v>
      </c>
      <c r="C135" s="20" t="s">
        <v>31</v>
      </c>
      <c r="D135" s="71">
        <f t="shared" si="158"/>
        <v>44.343307199999998</v>
      </c>
      <c r="E135" s="71">
        <f t="shared" ref="E135" si="400">SUM(E136,E149,E162)</f>
        <v>0</v>
      </c>
      <c r="F135" s="71">
        <f t="shared" ref="F135" si="401">SUM(F136,F149,F162)</f>
        <v>0</v>
      </c>
      <c r="G135" s="71">
        <v>44.343307199999998</v>
      </c>
      <c r="H135" s="71">
        <f t="shared" ref="H135" si="402">SUM(H136,H149,H162)</f>
        <v>0</v>
      </c>
      <c r="I135" s="71">
        <f t="shared" ref="I135" si="403">SUM(I136,I149,I162)</f>
        <v>0</v>
      </c>
      <c r="J135" s="71">
        <f t="shared" ref="J135" si="404">SUM(J136,J149,J162)</f>
        <v>0</v>
      </c>
      <c r="K135" s="71">
        <f t="shared" ref="K135" si="405">SUM(K136,K149,K162)</f>
        <v>0</v>
      </c>
      <c r="L135" s="71">
        <f t="shared" ref="L135" si="406">SUM(L136,L149,L162)</f>
        <v>12.447664799999998</v>
      </c>
      <c r="M135" s="71">
        <f t="shared" ref="M135" si="407">SUM(M136,M149,M162)</f>
        <v>0</v>
      </c>
      <c r="N135" s="71">
        <f t="shared" ref="N135" si="408">SUM(N136,N149,N162)</f>
        <v>-44.343307199999998</v>
      </c>
      <c r="O135" s="71" t="s">
        <v>32</v>
      </c>
      <c r="P135" s="71">
        <f t="shared" ref="P135" si="409">SUM(P136,P149,P162)</f>
        <v>0</v>
      </c>
      <c r="Q135" s="71" t="s">
        <v>32</v>
      </c>
      <c r="R135" s="71">
        <f t="shared" ref="R135" si="410">SUM(R136,R149,R162)</f>
        <v>0</v>
      </c>
      <c r="S135" s="71" t="s">
        <v>32</v>
      </c>
      <c r="T135" s="71">
        <f t="shared" ref="T135" si="411">SUM(T136,T149,T162)</f>
        <v>-31.8956424</v>
      </c>
      <c r="U135" s="71" t="s">
        <v>32</v>
      </c>
      <c r="V135" s="71">
        <f t="shared" ref="V135" si="412">SUM(V136,V149,V162)</f>
        <v>0</v>
      </c>
      <c r="W135" s="71" t="s">
        <v>32</v>
      </c>
      <c r="X135" s="63"/>
      <c r="Y135" s="60"/>
      <c r="Z135" s="60"/>
      <c r="AA135" s="60"/>
      <c r="AB135" s="60"/>
      <c r="AC135" s="60"/>
      <c r="AD135" s="60"/>
      <c r="AE135" s="60"/>
      <c r="AF135" s="60"/>
      <c r="AG135" s="60"/>
      <c r="AH135" s="60"/>
      <c r="AI135" s="60"/>
      <c r="AJ135" s="60"/>
      <c r="AK135" s="60"/>
      <c r="AL135" s="60"/>
      <c r="AM135" s="60"/>
      <c r="AN135" s="60"/>
      <c r="AO135" s="60"/>
      <c r="AP135" s="60"/>
      <c r="AQ135" s="60"/>
      <c r="AR135" s="60"/>
      <c r="AS135" s="60"/>
      <c r="AT135" s="60"/>
      <c r="AU135" s="60"/>
      <c r="AV135" s="60"/>
      <c r="AW135" s="60"/>
      <c r="AX135" s="60"/>
      <c r="AY135" s="60"/>
      <c r="AZ135" s="60"/>
      <c r="BA135" s="60"/>
      <c r="BB135" s="60"/>
      <c r="BC135" s="60"/>
      <c r="BD135" s="60"/>
      <c r="BE135" s="60"/>
      <c r="BF135" s="60"/>
      <c r="BG135" s="60"/>
      <c r="BH135" s="60"/>
      <c r="BI135" s="60"/>
      <c r="BJ135" s="60"/>
      <c r="BK135" s="60"/>
      <c r="BL135" s="60"/>
      <c r="BM135" s="60"/>
      <c r="BN135" s="60"/>
      <c r="BO135" s="60"/>
      <c r="BP135" s="60"/>
      <c r="BQ135" s="60"/>
      <c r="BR135" s="60"/>
      <c r="BS135" s="60"/>
      <c r="BT135" s="60"/>
      <c r="BU135" s="60"/>
      <c r="BV135" s="60"/>
      <c r="BW135" s="60"/>
      <c r="BX135" s="60"/>
      <c r="BY135" s="60"/>
      <c r="BZ135" s="60"/>
      <c r="CA135" s="60"/>
      <c r="CB135" s="60"/>
      <c r="CC135" s="60"/>
      <c r="CD135" s="60"/>
      <c r="CE135" s="60"/>
      <c r="CF135" s="60"/>
      <c r="CG135" s="60"/>
      <c r="CH135" s="60"/>
      <c r="CI135" s="60"/>
      <c r="CJ135" s="60"/>
      <c r="CK135" s="60"/>
      <c r="CL135" s="60"/>
      <c r="CM135" s="60"/>
      <c r="CN135" s="60"/>
      <c r="CO135" s="60"/>
      <c r="CP135" s="60"/>
      <c r="CQ135" s="60"/>
      <c r="CR135" s="60"/>
      <c r="CS135" s="60"/>
      <c r="CT135" s="60"/>
      <c r="CU135" s="60"/>
      <c r="CV135" s="60"/>
      <c r="CW135" s="60"/>
      <c r="CX135" s="60"/>
      <c r="CY135" s="60"/>
      <c r="CZ135" s="60"/>
      <c r="DA135" s="60"/>
      <c r="DB135" s="60"/>
      <c r="DC135" s="60"/>
      <c r="DD135" s="60"/>
      <c r="DE135" s="60"/>
      <c r="DF135" s="60"/>
      <c r="DG135" s="60"/>
      <c r="DH135" s="60"/>
      <c r="DI135" s="60"/>
      <c r="DJ135" s="60"/>
      <c r="DK135" s="60"/>
      <c r="DL135" s="60"/>
      <c r="DM135" s="60"/>
      <c r="DN135" s="60"/>
      <c r="DO135" s="60"/>
      <c r="DP135" s="60"/>
      <c r="DQ135" s="60"/>
      <c r="DR135" s="60"/>
      <c r="DS135" s="60"/>
      <c r="DT135" s="60"/>
      <c r="DU135" s="60"/>
      <c r="DV135" s="60"/>
      <c r="DW135" s="60"/>
      <c r="DX135" s="60"/>
      <c r="DY135" s="60"/>
      <c r="DZ135" s="60"/>
      <c r="EA135" s="60"/>
      <c r="EB135" s="60"/>
      <c r="EC135" s="60"/>
      <c r="ED135" s="60"/>
      <c r="EE135" s="60"/>
      <c r="EF135" s="60"/>
      <c r="EG135" s="60"/>
      <c r="EH135" s="60"/>
      <c r="EI135" s="60"/>
      <c r="EJ135" s="60"/>
      <c r="EK135" s="60"/>
      <c r="EL135" s="60"/>
      <c r="EM135" s="60"/>
      <c r="EN135" s="60"/>
      <c r="EO135" s="60"/>
      <c r="EP135" s="60"/>
      <c r="EQ135" s="60"/>
      <c r="ER135" s="60"/>
      <c r="ES135" s="60"/>
      <c r="ET135" s="60"/>
      <c r="EU135" s="60"/>
      <c r="EV135" s="60"/>
      <c r="EW135" s="60"/>
      <c r="EX135" s="60"/>
      <c r="EY135" s="60"/>
      <c r="EZ135" s="60"/>
      <c r="FA135" s="60"/>
      <c r="FB135" s="60"/>
      <c r="FC135" s="60"/>
      <c r="FD135" s="60"/>
      <c r="FE135" s="60"/>
      <c r="FF135" s="60"/>
      <c r="FG135" s="60"/>
      <c r="FH135" s="60"/>
      <c r="FI135" s="60"/>
      <c r="FJ135" s="60"/>
      <c r="FK135" s="60"/>
      <c r="FL135" s="60"/>
      <c r="FM135" s="60"/>
      <c r="FN135" s="60"/>
      <c r="FO135" s="60"/>
      <c r="FP135" s="60"/>
      <c r="FQ135" s="60"/>
      <c r="FR135" s="60"/>
      <c r="FS135" s="60"/>
      <c r="FT135" s="60"/>
      <c r="FU135" s="60"/>
      <c r="FV135" s="60"/>
      <c r="FW135" s="60"/>
      <c r="FX135" s="60"/>
      <c r="FY135" s="60"/>
      <c r="FZ135" s="60"/>
      <c r="GA135" s="60"/>
      <c r="GB135" s="60"/>
      <c r="GC135" s="60"/>
      <c r="GD135" s="60"/>
      <c r="GE135" s="60"/>
      <c r="GF135" s="60"/>
      <c r="GG135" s="60"/>
      <c r="GH135" s="60"/>
      <c r="GI135" s="60"/>
      <c r="GJ135" s="60"/>
      <c r="GK135" s="60"/>
      <c r="GL135" s="60"/>
      <c r="GM135" s="60"/>
      <c r="GN135" s="60"/>
      <c r="GO135" s="60"/>
      <c r="GP135" s="60"/>
      <c r="GQ135" s="60"/>
      <c r="GR135" s="60"/>
      <c r="GS135" s="60"/>
      <c r="GT135" s="60"/>
      <c r="GU135" s="60"/>
      <c r="GV135" s="60"/>
      <c r="GW135" s="60"/>
      <c r="GX135" s="60"/>
      <c r="GY135" s="60"/>
      <c r="GZ135" s="60"/>
      <c r="HA135" s="60"/>
      <c r="HB135" s="60"/>
      <c r="HC135" s="60"/>
      <c r="HD135" s="60"/>
      <c r="HE135" s="60"/>
      <c r="HF135" s="60"/>
      <c r="HG135" s="60"/>
      <c r="HH135" s="60"/>
      <c r="HI135" s="60"/>
      <c r="HJ135" s="60"/>
      <c r="HK135" s="60"/>
      <c r="HL135" s="60"/>
      <c r="HM135" s="60"/>
      <c r="HN135" s="60"/>
      <c r="HO135" s="60"/>
      <c r="HP135" s="60"/>
      <c r="HQ135" s="60"/>
      <c r="HR135" s="60"/>
      <c r="HS135" s="60"/>
      <c r="HT135" s="60"/>
      <c r="HU135" s="60"/>
      <c r="HV135" s="60"/>
      <c r="HW135" s="60"/>
      <c r="HX135" s="60"/>
      <c r="HY135" s="60"/>
      <c r="HZ135" s="60"/>
      <c r="IA135" s="60"/>
      <c r="IB135" s="60"/>
      <c r="IC135" s="60"/>
      <c r="ID135" s="60"/>
      <c r="IE135" s="60"/>
      <c r="IF135" s="60"/>
      <c r="IG135" s="60"/>
      <c r="IH135" s="60"/>
      <c r="II135" s="60"/>
      <c r="IJ135" s="60"/>
      <c r="IK135" s="60"/>
      <c r="IL135" s="60"/>
      <c r="IM135" s="60"/>
      <c r="IN135" s="60"/>
      <c r="IO135" s="60"/>
      <c r="IP135" s="60"/>
      <c r="IQ135" s="60"/>
      <c r="IR135" s="60"/>
      <c r="IS135" s="60"/>
      <c r="IT135" s="60"/>
      <c r="IU135" s="60"/>
      <c r="IV135" s="60"/>
      <c r="IW135" s="60"/>
      <c r="IX135" s="60"/>
      <c r="IY135" s="60"/>
      <c r="IZ135" s="60"/>
      <c r="JA135" s="60"/>
      <c r="JB135" s="60"/>
      <c r="JC135" s="60"/>
      <c r="JD135" s="60"/>
      <c r="JE135" s="60"/>
      <c r="JF135" s="60"/>
      <c r="JG135" s="60"/>
      <c r="JH135" s="60"/>
      <c r="JI135" s="60"/>
      <c r="JJ135" s="60"/>
      <c r="JK135" s="60"/>
      <c r="JL135" s="60"/>
      <c r="JM135" s="60"/>
      <c r="JN135" s="60"/>
      <c r="JO135" s="60"/>
      <c r="JP135" s="60"/>
      <c r="JQ135" s="60"/>
      <c r="JR135" s="60"/>
      <c r="JS135" s="60"/>
      <c r="JT135" s="60"/>
      <c r="JU135" s="60"/>
      <c r="JV135" s="60"/>
      <c r="JW135" s="60"/>
      <c r="JX135" s="60"/>
      <c r="JY135" s="60"/>
      <c r="JZ135" s="60"/>
      <c r="KA135" s="60"/>
      <c r="KB135" s="60"/>
      <c r="KC135" s="60"/>
      <c r="KD135" s="60"/>
      <c r="KE135" s="60"/>
      <c r="KF135" s="60"/>
      <c r="KG135" s="60"/>
      <c r="KH135" s="60"/>
      <c r="KI135" s="60"/>
      <c r="KJ135" s="60"/>
      <c r="KK135" s="60"/>
      <c r="KL135" s="60"/>
      <c r="KM135" s="60"/>
      <c r="KN135" s="60"/>
      <c r="KO135" s="60"/>
      <c r="KP135" s="60"/>
      <c r="KQ135" s="60"/>
      <c r="KR135" s="60"/>
      <c r="KS135" s="60"/>
      <c r="KT135" s="60"/>
      <c r="KU135" s="60"/>
      <c r="KV135" s="60"/>
      <c r="KW135" s="60"/>
      <c r="KX135" s="60"/>
      <c r="KY135" s="60"/>
      <c r="KZ135" s="60"/>
      <c r="LA135" s="60"/>
      <c r="LB135" s="60"/>
      <c r="LC135" s="60"/>
      <c r="LD135" s="60"/>
      <c r="LE135" s="60"/>
      <c r="LF135" s="60"/>
      <c r="LG135" s="60"/>
      <c r="LH135" s="60"/>
      <c r="LI135" s="60"/>
      <c r="LJ135" s="60"/>
      <c r="LK135" s="60"/>
      <c r="LL135" s="60"/>
      <c r="LM135" s="60"/>
      <c r="LN135" s="60"/>
      <c r="LO135" s="60"/>
      <c r="LP135" s="60"/>
      <c r="LQ135" s="60"/>
      <c r="LR135" s="60"/>
      <c r="LS135" s="60"/>
      <c r="LT135" s="60"/>
      <c r="LU135" s="60"/>
      <c r="LV135" s="60"/>
      <c r="LW135" s="60"/>
      <c r="LX135" s="60"/>
      <c r="LY135" s="60"/>
      <c r="LZ135" s="60"/>
      <c r="MA135" s="60"/>
      <c r="MB135" s="60"/>
      <c r="MC135" s="60"/>
      <c r="MD135" s="60"/>
      <c r="ME135" s="60"/>
      <c r="MF135" s="60"/>
      <c r="MG135" s="60"/>
      <c r="MH135" s="60"/>
      <c r="MI135" s="60"/>
      <c r="MJ135" s="60"/>
      <c r="MK135" s="60"/>
      <c r="ML135" s="60"/>
      <c r="MM135" s="60"/>
      <c r="MN135" s="60"/>
      <c r="MO135" s="60"/>
      <c r="MP135" s="60"/>
      <c r="MQ135" s="60"/>
      <c r="MR135" s="60"/>
      <c r="MS135" s="60"/>
      <c r="MT135" s="60"/>
      <c r="MU135" s="60"/>
      <c r="MV135" s="60"/>
      <c r="MW135" s="60"/>
      <c r="MX135" s="60"/>
      <c r="MY135" s="60"/>
      <c r="MZ135" s="60"/>
      <c r="NA135" s="60"/>
      <c r="NB135" s="60"/>
      <c r="NC135" s="60"/>
      <c r="ND135" s="60"/>
      <c r="NE135" s="60"/>
      <c r="NF135" s="60"/>
      <c r="NG135" s="60"/>
      <c r="NH135" s="60"/>
      <c r="NI135" s="60"/>
      <c r="NJ135" s="60"/>
      <c r="NK135" s="60"/>
      <c r="NL135" s="60"/>
      <c r="NM135" s="60"/>
      <c r="NN135" s="60"/>
      <c r="NO135" s="60"/>
      <c r="NP135" s="60"/>
      <c r="NQ135" s="60"/>
      <c r="NR135" s="60"/>
      <c r="NS135" s="60"/>
      <c r="NT135" s="60"/>
      <c r="NU135" s="60"/>
      <c r="NV135" s="60"/>
      <c r="NW135" s="60"/>
      <c r="NX135" s="60"/>
      <c r="NY135" s="60"/>
      <c r="NZ135" s="60"/>
      <c r="OA135" s="60"/>
      <c r="OB135" s="60"/>
      <c r="OC135" s="60"/>
      <c r="OD135" s="60"/>
      <c r="OE135" s="60"/>
      <c r="OF135" s="60"/>
      <c r="OG135" s="60"/>
      <c r="OH135" s="60"/>
      <c r="OI135" s="60"/>
      <c r="OJ135" s="60"/>
      <c r="OK135" s="60"/>
      <c r="OL135" s="60"/>
      <c r="OM135" s="60"/>
      <c r="ON135" s="60"/>
      <c r="OO135" s="60"/>
      <c r="OP135" s="60"/>
      <c r="OQ135" s="60"/>
      <c r="OR135" s="60"/>
      <c r="OS135" s="60"/>
      <c r="OT135" s="60"/>
      <c r="OU135" s="60"/>
      <c r="OV135" s="60"/>
      <c r="OW135" s="60"/>
      <c r="OX135" s="60"/>
      <c r="OY135" s="60"/>
      <c r="OZ135" s="60"/>
      <c r="PA135" s="60"/>
      <c r="PB135" s="60"/>
      <c r="PC135" s="60"/>
      <c r="PD135" s="60"/>
      <c r="PE135" s="60"/>
      <c r="PF135" s="60"/>
      <c r="PG135" s="60"/>
      <c r="PH135" s="60"/>
      <c r="PI135" s="60"/>
      <c r="PJ135" s="60"/>
      <c r="PK135" s="60"/>
      <c r="PL135" s="60"/>
      <c r="PM135" s="60"/>
      <c r="PN135" s="60"/>
      <c r="PO135" s="60"/>
      <c r="PP135" s="60"/>
      <c r="PQ135" s="60"/>
      <c r="PR135" s="60"/>
      <c r="PS135" s="60"/>
      <c r="PT135" s="60"/>
      <c r="PU135" s="60"/>
      <c r="PV135" s="60"/>
      <c r="PW135" s="60"/>
      <c r="PX135" s="60"/>
      <c r="PY135" s="60"/>
      <c r="PZ135" s="60"/>
      <c r="QA135" s="60"/>
      <c r="QB135" s="60"/>
      <c r="QC135" s="60"/>
      <c r="QD135" s="60"/>
      <c r="QE135" s="60"/>
      <c r="QF135" s="60"/>
      <c r="QG135" s="60"/>
      <c r="QH135" s="60"/>
      <c r="QI135" s="60"/>
      <c r="QJ135" s="60"/>
      <c r="QK135" s="60"/>
      <c r="QL135" s="60"/>
      <c r="QM135" s="60"/>
      <c r="QN135" s="60"/>
      <c r="QO135" s="60"/>
      <c r="QP135" s="60"/>
      <c r="QQ135" s="60"/>
      <c r="QR135" s="60"/>
      <c r="QS135" s="60"/>
      <c r="QT135" s="60"/>
      <c r="QU135" s="60"/>
      <c r="QV135" s="60"/>
      <c r="QW135" s="60"/>
      <c r="QX135" s="60"/>
      <c r="QY135" s="60"/>
      <c r="QZ135" s="60"/>
      <c r="RA135" s="60"/>
      <c r="RB135" s="60"/>
      <c r="RC135" s="60"/>
      <c r="RD135" s="60"/>
      <c r="RE135" s="60"/>
      <c r="RF135" s="60"/>
      <c r="RG135" s="60"/>
      <c r="RH135" s="60"/>
      <c r="RI135" s="60"/>
      <c r="RJ135" s="60"/>
      <c r="RK135" s="60"/>
      <c r="RL135" s="60"/>
      <c r="RM135" s="60"/>
      <c r="RN135" s="60"/>
      <c r="RO135" s="60"/>
      <c r="RP135" s="60"/>
      <c r="RQ135" s="60"/>
      <c r="RR135" s="60"/>
      <c r="RS135" s="60"/>
      <c r="RT135" s="60"/>
      <c r="RU135" s="60"/>
      <c r="RV135" s="60"/>
      <c r="RW135" s="60"/>
      <c r="RX135" s="60"/>
      <c r="RY135" s="60"/>
      <c r="RZ135" s="60"/>
      <c r="SA135" s="60"/>
      <c r="SB135" s="60"/>
      <c r="SC135" s="60"/>
      <c r="SD135" s="60"/>
      <c r="SE135" s="60"/>
      <c r="SF135" s="60"/>
      <c r="SG135" s="60"/>
      <c r="SH135" s="60"/>
      <c r="SI135" s="60"/>
      <c r="SJ135" s="60"/>
      <c r="SK135" s="60"/>
      <c r="SL135" s="60"/>
      <c r="SM135" s="60"/>
      <c r="SN135" s="60"/>
      <c r="SO135" s="60"/>
      <c r="SP135" s="60"/>
      <c r="SQ135" s="60"/>
      <c r="SR135" s="60"/>
      <c r="SS135" s="60"/>
      <c r="ST135" s="60"/>
      <c r="SU135" s="60"/>
      <c r="SV135" s="60"/>
      <c r="SW135" s="60"/>
      <c r="SX135" s="60"/>
      <c r="SY135" s="60"/>
      <c r="SZ135" s="60"/>
      <c r="TA135" s="60"/>
      <c r="TB135" s="60"/>
      <c r="TC135" s="60"/>
      <c r="TD135" s="60"/>
      <c r="TE135" s="60"/>
      <c r="TF135" s="60"/>
      <c r="TG135" s="60"/>
      <c r="TH135" s="60"/>
      <c r="TI135" s="60"/>
      <c r="TJ135" s="60"/>
      <c r="TK135" s="60"/>
      <c r="TL135" s="60"/>
      <c r="TM135" s="60"/>
      <c r="TN135" s="60"/>
      <c r="TO135" s="60"/>
      <c r="TP135" s="60"/>
      <c r="TQ135" s="60"/>
      <c r="TR135" s="60"/>
      <c r="TS135" s="60"/>
      <c r="TT135" s="60"/>
      <c r="TU135" s="60"/>
      <c r="TV135" s="60"/>
      <c r="TW135" s="60"/>
      <c r="TX135" s="60"/>
      <c r="TY135" s="60"/>
      <c r="TZ135" s="60"/>
      <c r="UA135" s="60"/>
      <c r="UB135" s="60"/>
      <c r="UC135" s="60"/>
      <c r="UD135" s="60"/>
      <c r="UE135" s="60"/>
      <c r="UF135" s="60"/>
      <c r="UG135" s="60"/>
      <c r="UH135" s="60"/>
      <c r="UI135" s="60"/>
      <c r="UJ135" s="60"/>
      <c r="UK135" s="60"/>
      <c r="UL135" s="60"/>
      <c r="UM135" s="60"/>
      <c r="UN135" s="60"/>
      <c r="UO135" s="60"/>
      <c r="UP135" s="60"/>
      <c r="UQ135" s="60"/>
      <c r="UR135" s="60"/>
      <c r="US135" s="60"/>
      <c r="UT135" s="60"/>
      <c r="UU135" s="60"/>
      <c r="UV135" s="60"/>
      <c r="UW135" s="60"/>
      <c r="UX135" s="60"/>
      <c r="UY135" s="60"/>
      <c r="UZ135" s="60"/>
      <c r="VA135" s="60"/>
      <c r="VB135" s="60"/>
      <c r="VC135" s="60"/>
      <c r="VD135" s="60"/>
      <c r="VE135" s="60"/>
      <c r="VF135" s="60"/>
      <c r="VG135" s="60"/>
      <c r="VH135" s="60"/>
      <c r="VI135" s="60"/>
      <c r="VJ135" s="60"/>
      <c r="VK135" s="60"/>
      <c r="VL135" s="60"/>
      <c r="VM135" s="60"/>
      <c r="VN135" s="60"/>
      <c r="VO135" s="60"/>
      <c r="VP135" s="60"/>
      <c r="VQ135" s="60"/>
      <c r="VR135" s="60"/>
      <c r="VS135" s="60"/>
      <c r="VT135" s="60"/>
      <c r="VU135" s="60"/>
      <c r="VV135" s="60"/>
      <c r="VW135" s="60"/>
      <c r="VX135" s="60"/>
      <c r="VY135" s="60"/>
      <c r="VZ135" s="60"/>
      <c r="WA135" s="60"/>
      <c r="WB135" s="60"/>
      <c r="WC135" s="60"/>
      <c r="WD135" s="60"/>
      <c r="WE135" s="60"/>
      <c r="WF135" s="60"/>
      <c r="WG135" s="60"/>
      <c r="WH135" s="60"/>
      <c r="WI135" s="60"/>
      <c r="WJ135" s="60"/>
      <c r="WK135" s="60"/>
      <c r="WL135" s="60"/>
      <c r="WM135" s="60"/>
      <c r="WN135" s="60"/>
      <c r="WO135" s="60"/>
      <c r="WP135" s="60"/>
      <c r="WQ135" s="60"/>
      <c r="WR135" s="60"/>
      <c r="WS135" s="60"/>
      <c r="WT135" s="60"/>
      <c r="WU135" s="60"/>
      <c r="WV135" s="60"/>
      <c r="WW135" s="60"/>
      <c r="WX135" s="60"/>
      <c r="WY135" s="60"/>
      <c r="WZ135" s="60"/>
      <c r="XA135" s="60"/>
      <c r="XB135" s="60"/>
      <c r="XC135" s="60"/>
      <c r="XD135" s="60"/>
      <c r="XE135" s="60"/>
      <c r="XF135" s="60"/>
      <c r="XG135" s="60"/>
      <c r="XH135" s="60"/>
      <c r="XI135" s="60"/>
      <c r="XJ135" s="60"/>
      <c r="XK135" s="60"/>
      <c r="XL135" s="60"/>
      <c r="XM135" s="60"/>
      <c r="XN135" s="60"/>
      <c r="XO135" s="60"/>
      <c r="XP135" s="60"/>
      <c r="XQ135" s="60"/>
      <c r="XR135" s="60"/>
      <c r="XS135" s="60"/>
      <c r="XT135" s="60"/>
      <c r="XU135" s="60"/>
      <c r="XV135" s="60"/>
      <c r="XW135" s="60"/>
      <c r="XX135" s="60"/>
      <c r="XY135" s="60"/>
      <c r="XZ135" s="60"/>
      <c r="YA135" s="60"/>
      <c r="YB135" s="60"/>
      <c r="YC135" s="60"/>
      <c r="YD135" s="60"/>
      <c r="YE135" s="60"/>
      <c r="YF135" s="60"/>
      <c r="YG135" s="60"/>
      <c r="YH135" s="60"/>
      <c r="YI135" s="60"/>
      <c r="YJ135" s="60"/>
      <c r="YK135" s="60"/>
      <c r="YL135" s="60"/>
      <c r="YM135" s="60"/>
      <c r="YN135" s="60"/>
      <c r="YO135" s="60"/>
      <c r="YP135" s="60"/>
      <c r="YQ135" s="60"/>
      <c r="YR135" s="60"/>
      <c r="YS135" s="60"/>
      <c r="YT135" s="60"/>
      <c r="YU135" s="60"/>
      <c r="YV135" s="60"/>
      <c r="YW135" s="60"/>
      <c r="YX135" s="60"/>
      <c r="YY135" s="60"/>
      <c r="YZ135" s="60"/>
      <c r="ZA135" s="60"/>
      <c r="ZB135" s="60"/>
      <c r="ZC135" s="60"/>
      <c r="ZD135" s="60"/>
      <c r="ZE135" s="60"/>
      <c r="ZF135" s="60"/>
      <c r="ZG135" s="60"/>
      <c r="ZH135" s="60"/>
      <c r="ZI135" s="60"/>
      <c r="ZJ135" s="60"/>
      <c r="ZK135" s="60"/>
      <c r="ZL135" s="60"/>
      <c r="ZM135" s="60"/>
      <c r="ZN135" s="60"/>
      <c r="ZO135" s="60"/>
      <c r="ZP135" s="60"/>
      <c r="ZQ135" s="60"/>
      <c r="ZR135" s="60"/>
      <c r="ZS135" s="60"/>
      <c r="ZT135" s="60"/>
      <c r="ZU135" s="60"/>
      <c r="ZV135" s="60"/>
      <c r="ZW135" s="60"/>
      <c r="ZX135" s="60"/>
      <c r="ZY135" s="60"/>
      <c r="ZZ135" s="60"/>
      <c r="AAA135" s="60"/>
      <c r="AAB135" s="60"/>
      <c r="AAC135" s="60"/>
      <c r="AAD135" s="60"/>
      <c r="AAE135" s="60"/>
      <c r="AAF135" s="60"/>
      <c r="AAG135" s="60"/>
      <c r="AAH135" s="60"/>
      <c r="AAI135" s="60"/>
      <c r="AAJ135" s="60"/>
      <c r="AAK135" s="60"/>
      <c r="AAL135" s="60"/>
      <c r="AAM135" s="60"/>
      <c r="AAN135" s="60"/>
      <c r="AAO135" s="60"/>
      <c r="AAP135" s="60"/>
      <c r="AAQ135" s="60"/>
      <c r="AAR135" s="60"/>
      <c r="AAS135" s="60"/>
      <c r="AAT135" s="60"/>
      <c r="AAU135" s="60"/>
      <c r="AAV135" s="60"/>
      <c r="AAW135" s="60"/>
      <c r="AAX135" s="60"/>
      <c r="AAY135" s="60"/>
      <c r="AAZ135" s="60"/>
      <c r="ABA135" s="60"/>
      <c r="ABB135" s="60"/>
      <c r="ABC135" s="60"/>
      <c r="ABD135" s="60"/>
      <c r="ABE135" s="60"/>
      <c r="ABF135" s="60"/>
      <c r="ABG135" s="60"/>
      <c r="ABH135" s="60"/>
      <c r="ABI135" s="60"/>
      <c r="ABJ135" s="60"/>
      <c r="ABK135" s="60"/>
      <c r="ABL135" s="60"/>
      <c r="ABM135" s="60"/>
      <c r="ABN135" s="60"/>
      <c r="ABO135" s="60"/>
      <c r="ABP135" s="60"/>
      <c r="ABQ135" s="60"/>
      <c r="ABR135" s="60"/>
      <c r="ABS135" s="60"/>
      <c r="ABT135" s="60"/>
      <c r="ABU135" s="60"/>
      <c r="ABV135" s="60"/>
      <c r="ABW135" s="60"/>
      <c r="ABX135" s="60"/>
      <c r="ABY135" s="60"/>
      <c r="ABZ135" s="60"/>
      <c r="ACA135" s="60"/>
      <c r="ACB135" s="60"/>
      <c r="ACC135" s="60"/>
      <c r="ACD135" s="60"/>
      <c r="ACE135" s="60"/>
      <c r="ACF135" s="60"/>
      <c r="ACG135" s="60"/>
      <c r="ACH135" s="60"/>
      <c r="ACI135" s="60"/>
      <c r="ACJ135" s="60"/>
      <c r="ACK135" s="60"/>
      <c r="ACL135" s="60"/>
      <c r="ACM135" s="60"/>
      <c r="ACN135" s="60"/>
      <c r="ACO135" s="60"/>
      <c r="ACP135" s="60"/>
      <c r="ACQ135" s="60"/>
      <c r="ACR135" s="60"/>
      <c r="ACS135" s="60"/>
      <c r="ACT135" s="60"/>
      <c r="ACU135" s="60"/>
      <c r="ACV135" s="60"/>
      <c r="ACW135" s="60"/>
      <c r="ACX135" s="60"/>
      <c r="ACY135" s="60"/>
      <c r="ACZ135" s="60"/>
      <c r="ADA135" s="60"/>
      <c r="ADB135" s="60"/>
      <c r="ADC135" s="60"/>
      <c r="ADD135" s="60"/>
      <c r="ADE135" s="60"/>
      <c r="ADF135" s="60"/>
      <c r="ADG135" s="60"/>
      <c r="ADH135" s="60"/>
      <c r="ADI135" s="60"/>
      <c r="ADJ135" s="60"/>
      <c r="ADK135" s="60"/>
      <c r="ADL135" s="60"/>
      <c r="ADM135" s="60"/>
      <c r="ADN135" s="60"/>
      <c r="ADO135" s="60"/>
      <c r="ADP135" s="60"/>
      <c r="ADQ135" s="60"/>
      <c r="ADR135" s="60"/>
      <c r="ADS135" s="60"/>
      <c r="ADT135" s="60"/>
      <c r="ADU135" s="60"/>
      <c r="ADV135" s="60"/>
      <c r="ADW135" s="60"/>
      <c r="ADX135" s="60"/>
      <c r="ADY135" s="60"/>
      <c r="ADZ135" s="60"/>
      <c r="AEA135" s="60"/>
      <c r="AEB135" s="60"/>
      <c r="AEC135" s="60"/>
      <c r="AED135" s="60"/>
      <c r="AEE135" s="60"/>
      <c r="AEF135" s="60"/>
      <c r="AEG135" s="60"/>
      <c r="AEH135" s="60"/>
      <c r="AEI135" s="60"/>
      <c r="AEJ135" s="60"/>
      <c r="AEK135" s="60"/>
      <c r="AEL135" s="60"/>
      <c r="AEM135" s="60"/>
      <c r="AEN135" s="60"/>
      <c r="AEO135" s="60"/>
      <c r="AEP135" s="60"/>
      <c r="AEQ135" s="60"/>
      <c r="AER135" s="60"/>
      <c r="AES135" s="60"/>
      <c r="AET135" s="60"/>
      <c r="AEU135" s="60"/>
      <c r="AEV135" s="60"/>
      <c r="AEW135" s="60"/>
      <c r="AEX135" s="60"/>
      <c r="AEY135" s="60"/>
      <c r="AEZ135" s="60"/>
      <c r="AFA135" s="60"/>
      <c r="AFB135" s="60"/>
      <c r="AFC135" s="60"/>
      <c r="AFD135" s="60"/>
      <c r="AFE135" s="60"/>
      <c r="AFF135" s="60"/>
      <c r="AFG135" s="60"/>
      <c r="AFH135" s="60"/>
      <c r="AFI135" s="60"/>
      <c r="AFJ135" s="60"/>
      <c r="AFK135" s="60"/>
      <c r="AFL135" s="60"/>
      <c r="AFM135" s="60"/>
      <c r="AFN135" s="60"/>
      <c r="AFO135" s="60"/>
      <c r="AFP135" s="60"/>
      <c r="AFQ135" s="60"/>
      <c r="AFR135" s="60"/>
      <c r="AFS135" s="60"/>
      <c r="AFT135" s="60"/>
      <c r="AFU135" s="60"/>
      <c r="AFV135" s="60"/>
      <c r="AFW135" s="60"/>
      <c r="AFX135" s="60"/>
      <c r="AFY135" s="60"/>
      <c r="AFZ135" s="60"/>
      <c r="AGA135" s="60"/>
      <c r="AGB135" s="60"/>
      <c r="AGC135" s="60"/>
      <c r="AGD135" s="60"/>
      <c r="AGE135" s="60"/>
      <c r="AGF135" s="60"/>
      <c r="AGG135" s="60"/>
      <c r="AGH135" s="60"/>
      <c r="AGI135" s="60"/>
      <c r="AGJ135" s="60"/>
      <c r="AGK135" s="60"/>
      <c r="AGL135" s="60"/>
      <c r="AGM135" s="60"/>
      <c r="AGN135" s="60"/>
      <c r="AGO135" s="60"/>
      <c r="AGP135" s="60"/>
      <c r="AGQ135" s="60"/>
      <c r="AGR135" s="60"/>
      <c r="AGS135" s="60"/>
      <c r="AGT135" s="60"/>
      <c r="AGU135" s="60"/>
      <c r="AGV135" s="60"/>
      <c r="AGW135" s="60"/>
      <c r="AGX135" s="60"/>
      <c r="AGY135" s="60"/>
      <c r="AGZ135" s="60"/>
      <c r="AHA135" s="60"/>
      <c r="AHB135" s="60"/>
      <c r="AHC135" s="60"/>
      <c r="AHD135" s="60"/>
      <c r="AHE135" s="60"/>
      <c r="AHF135" s="60"/>
      <c r="AHG135" s="60"/>
      <c r="AHH135" s="60"/>
      <c r="AHI135" s="60"/>
      <c r="AHJ135" s="60"/>
      <c r="AHK135" s="60"/>
      <c r="AHL135" s="60"/>
      <c r="AHM135" s="60"/>
      <c r="AHN135" s="60"/>
      <c r="AHO135" s="60"/>
      <c r="AHP135" s="60"/>
      <c r="AHQ135" s="60"/>
      <c r="AHR135" s="60"/>
      <c r="AHS135" s="60"/>
      <c r="AHT135" s="60"/>
      <c r="AHU135" s="60"/>
      <c r="AHV135" s="60"/>
      <c r="AHW135" s="60"/>
      <c r="AHX135" s="60"/>
      <c r="AHY135" s="60"/>
      <c r="AHZ135" s="60"/>
      <c r="AIA135" s="60"/>
      <c r="AIB135" s="60"/>
      <c r="AIC135" s="60"/>
      <c r="AID135" s="60"/>
      <c r="AIE135" s="60"/>
      <c r="AIF135" s="60"/>
      <c r="AIG135" s="60"/>
      <c r="AIH135" s="60"/>
      <c r="AII135" s="60"/>
      <c r="AIJ135" s="60"/>
      <c r="AIK135" s="60"/>
      <c r="AIL135" s="60"/>
      <c r="AIM135" s="60"/>
      <c r="AIN135" s="60"/>
      <c r="AIO135" s="60"/>
      <c r="AIP135" s="60"/>
      <c r="AIQ135" s="60"/>
      <c r="AIR135" s="60"/>
      <c r="AIS135" s="60"/>
      <c r="AIT135" s="60"/>
      <c r="AIU135" s="60"/>
      <c r="AIV135" s="60"/>
      <c r="AIW135" s="60"/>
      <c r="AIX135" s="60"/>
      <c r="AIY135" s="60"/>
      <c r="AIZ135" s="60"/>
      <c r="AJA135" s="60"/>
      <c r="AJB135" s="60"/>
      <c r="AJC135" s="60"/>
      <c r="AJD135" s="60"/>
      <c r="AJE135" s="60"/>
      <c r="AJF135" s="60"/>
      <c r="AJG135" s="60"/>
      <c r="AJH135" s="60"/>
      <c r="AJI135" s="60"/>
      <c r="AJJ135" s="60"/>
      <c r="AJK135" s="60"/>
      <c r="AJL135" s="60"/>
      <c r="AJM135" s="60"/>
      <c r="AJN135" s="60"/>
      <c r="AJO135" s="60"/>
      <c r="AJP135" s="60"/>
      <c r="AJQ135" s="60"/>
      <c r="AJR135" s="60"/>
      <c r="AJS135" s="60"/>
      <c r="AJT135" s="60"/>
      <c r="AJU135" s="60"/>
      <c r="AJV135" s="60"/>
      <c r="AJW135" s="60"/>
      <c r="AJX135" s="60"/>
      <c r="AJY135" s="60"/>
      <c r="AJZ135" s="60"/>
      <c r="AKA135" s="60"/>
      <c r="AKB135" s="60"/>
      <c r="AKC135" s="60"/>
      <c r="AKD135" s="60"/>
      <c r="AKE135" s="60"/>
      <c r="AKF135" s="60"/>
      <c r="AKG135" s="60"/>
      <c r="AKH135" s="60"/>
      <c r="AKI135" s="60"/>
      <c r="AKJ135" s="60"/>
      <c r="AKK135" s="60"/>
      <c r="AKL135" s="60"/>
      <c r="AKM135" s="60"/>
      <c r="AKN135" s="60"/>
      <c r="AKO135" s="60"/>
      <c r="AKP135" s="60"/>
      <c r="AKQ135" s="60"/>
      <c r="AKR135" s="60"/>
      <c r="AKS135" s="60"/>
      <c r="AKT135" s="60"/>
      <c r="AKU135" s="60"/>
      <c r="AKV135" s="60"/>
      <c r="AKW135" s="60"/>
      <c r="AKX135" s="60"/>
      <c r="AKY135" s="60"/>
      <c r="AKZ135" s="60"/>
      <c r="ALA135" s="60"/>
      <c r="ALB135" s="60"/>
      <c r="ALC135" s="60"/>
      <c r="ALD135" s="60"/>
      <c r="ALE135" s="60"/>
      <c r="ALF135" s="60"/>
      <c r="ALG135" s="60"/>
      <c r="ALH135" s="60"/>
      <c r="ALI135" s="60"/>
      <c r="ALJ135" s="60"/>
      <c r="ALK135" s="60"/>
      <c r="ALL135" s="60"/>
      <c r="ALM135" s="60"/>
      <c r="ALN135" s="60"/>
      <c r="ALO135" s="60"/>
      <c r="ALP135" s="60"/>
      <c r="ALQ135" s="60"/>
      <c r="ALR135" s="60"/>
      <c r="ALS135" s="60"/>
      <c r="ALT135" s="60"/>
      <c r="ALU135" s="60"/>
      <c r="ALV135" s="60"/>
      <c r="ALW135" s="60"/>
      <c r="ALX135" s="60"/>
      <c r="ALY135" s="60"/>
      <c r="ALZ135" s="60"/>
      <c r="AMA135" s="60"/>
      <c r="AMB135" s="60"/>
      <c r="AMC135" s="60"/>
      <c r="AMD135" s="60"/>
      <c r="AME135" s="60"/>
      <c r="AMF135" s="60"/>
      <c r="AMG135" s="60"/>
      <c r="AMH135" s="60"/>
      <c r="AMI135" s="60"/>
      <c r="AMJ135" s="60"/>
      <c r="AMK135" s="60"/>
    </row>
    <row r="136" spans="1:1025" s="59" customFormat="1" ht="15.75" x14ac:dyDescent="0.25">
      <c r="A136" s="23" t="s">
        <v>249</v>
      </c>
      <c r="B136" s="20" t="s">
        <v>123</v>
      </c>
      <c r="C136" s="20" t="s">
        <v>31</v>
      </c>
      <c r="D136" s="71">
        <f t="shared" si="158"/>
        <v>11.4800076</v>
      </c>
      <c r="E136" s="71">
        <f t="shared" ref="E136" si="413">SUM(E137:E148)</f>
        <v>0</v>
      </c>
      <c r="F136" s="71">
        <f t="shared" ref="F136" si="414">SUM(F137:F148)</f>
        <v>0</v>
      </c>
      <c r="G136" s="71">
        <v>11.4800076</v>
      </c>
      <c r="H136" s="71">
        <f t="shared" ref="H136" si="415">SUM(H137:H148)</f>
        <v>0</v>
      </c>
      <c r="I136" s="71">
        <f t="shared" ref="I136" si="416">SUM(I137:I148)</f>
        <v>0</v>
      </c>
      <c r="J136" s="71">
        <f t="shared" ref="J136" si="417">SUM(J137:J148)</f>
        <v>0</v>
      </c>
      <c r="K136" s="71">
        <f t="shared" ref="K136" si="418">SUM(K137:K148)</f>
        <v>0</v>
      </c>
      <c r="L136" s="71">
        <f t="shared" ref="L136" si="419">SUM(L137:L148)</f>
        <v>0</v>
      </c>
      <c r="M136" s="71">
        <f t="shared" ref="M136" si="420">SUM(M137:M148)</f>
        <v>0</v>
      </c>
      <c r="N136" s="71">
        <f t="shared" ref="N136" si="421">SUM(N137:N148)</f>
        <v>-11.4800076</v>
      </c>
      <c r="O136" s="71" t="s">
        <v>32</v>
      </c>
      <c r="P136" s="71">
        <f t="shared" ref="P136" si="422">SUM(P137:P148)</f>
        <v>0</v>
      </c>
      <c r="Q136" s="71" t="s">
        <v>32</v>
      </c>
      <c r="R136" s="71">
        <f t="shared" ref="R136" si="423">SUM(R137:R148)</f>
        <v>0</v>
      </c>
      <c r="S136" s="71" t="s">
        <v>32</v>
      </c>
      <c r="T136" s="71">
        <f t="shared" ref="T136" si="424">SUM(T137:T148)</f>
        <v>-11.4800076</v>
      </c>
      <c r="U136" s="71" t="s">
        <v>32</v>
      </c>
      <c r="V136" s="71">
        <f t="shared" ref="V136" si="425">SUM(V137:V148)</f>
        <v>0</v>
      </c>
      <c r="W136" s="71" t="s">
        <v>32</v>
      </c>
      <c r="X136" s="63"/>
      <c r="Y136" s="60"/>
      <c r="Z136" s="60"/>
      <c r="AA136" s="60"/>
      <c r="AB136" s="60"/>
      <c r="AC136" s="60"/>
      <c r="AD136" s="60"/>
      <c r="AE136" s="60"/>
      <c r="AF136" s="60"/>
      <c r="AG136" s="60"/>
      <c r="AH136" s="60"/>
      <c r="AI136" s="60"/>
      <c r="AJ136" s="60"/>
      <c r="AK136" s="60"/>
      <c r="AL136" s="60"/>
      <c r="AM136" s="60"/>
      <c r="AN136" s="60"/>
      <c r="AO136" s="60"/>
      <c r="AP136" s="60"/>
      <c r="AQ136" s="60"/>
      <c r="AR136" s="60"/>
      <c r="AS136" s="60"/>
      <c r="AT136" s="60"/>
      <c r="AU136" s="60"/>
      <c r="AV136" s="60"/>
      <c r="AW136" s="60"/>
      <c r="AX136" s="60"/>
      <c r="AY136" s="60"/>
      <c r="AZ136" s="60"/>
      <c r="BA136" s="60"/>
      <c r="BB136" s="60"/>
      <c r="BC136" s="60"/>
      <c r="BD136" s="60"/>
      <c r="BE136" s="60"/>
      <c r="BF136" s="60"/>
      <c r="BG136" s="60"/>
      <c r="BH136" s="60"/>
      <c r="BI136" s="60"/>
      <c r="BJ136" s="60"/>
      <c r="BK136" s="60"/>
      <c r="BL136" s="60"/>
      <c r="BM136" s="60"/>
      <c r="BN136" s="60"/>
      <c r="BO136" s="60"/>
      <c r="BP136" s="60"/>
      <c r="BQ136" s="60"/>
      <c r="BR136" s="60"/>
      <c r="BS136" s="60"/>
      <c r="BT136" s="60"/>
      <c r="BU136" s="60"/>
      <c r="BV136" s="60"/>
      <c r="BW136" s="60"/>
      <c r="BX136" s="60"/>
      <c r="BY136" s="60"/>
      <c r="BZ136" s="60"/>
      <c r="CA136" s="60"/>
      <c r="CB136" s="60"/>
      <c r="CC136" s="60"/>
      <c r="CD136" s="60"/>
      <c r="CE136" s="60"/>
      <c r="CF136" s="60"/>
      <c r="CG136" s="60"/>
      <c r="CH136" s="60"/>
      <c r="CI136" s="60"/>
      <c r="CJ136" s="60"/>
      <c r="CK136" s="60"/>
      <c r="CL136" s="60"/>
      <c r="CM136" s="60"/>
      <c r="CN136" s="60"/>
      <c r="CO136" s="60"/>
      <c r="CP136" s="60"/>
      <c r="CQ136" s="60"/>
      <c r="CR136" s="60"/>
      <c r="CS136" s="60"/>
      <c r="CT136" s="60"/>
      <c r="CU136" s="60"/>
      <c r="CV136" s="60"/>
      <c r="CW136" s="60"/>
      <c r="CX136" s="60"/>
      <c r="CY136" s="60"/>
      <c r="CZ136" s="60"/>
      <c r="DA136" s="60"/>
      <c r="DB136" s="60"/>
      <c r="DC136" s="60"/>
      <c r="DD136" s="60"/>
      <c r="DE136" s="60"/>
      <c r="DF136" s="60"/>
      <c r="DG136" s="60"/>
      <c r="DH136" s="60"/>
      <c r="DI136" s="60"/>
      <c r="DJ136" s="60"/>
      <c r="DK136" s="60"/>
      <c r="DL136" s="60"/>
      <c r="DM136" s="60"/>
      <c r="DN136" s="60"/>
      <c r="DO136" s="60"/>
      <c r="DP136" s="60"/>
      <c r="DQ136" s="60"/>
      <c r="DR136" s="60"/>
      <c r="DS136" s="60"/>
      <c r="DT136" s="60"/>
      <c r="DU136" s="60"/>
      <c r="DV136" s="60"/>
      <c r="DW136" s="60"/>
      <c r="DX136" s="60"/>
      <c r="DY136" s="60"/>
      <c r="DZ136" s="60"/>
      <c r="EA136" s="60"/>
      <c r="EB136" s="60"/>
      <c r="EC136" s="60"/>
      <c r="ED136" s="60"/>
      <c r="EE136" s="60"/>
      <c r="EF136" s="60"/>
      <c r="EG136" s="60"/>
      <c r="EH136" s="60"/>
      <c r="EI136" s="60"/>
      <c r="EJ136" s="60"/>
      <c r="EK136" s="60"/>
      <c r="EL136" s="60"/>
      <c r="EM136" s="60"/>
      <c r="EN136" s="60"/>
      <c r="EO136" s="60"/>
      <c r="EP136" s="60"/>
      <c r="EQ136" s="60"/>
      <c r="ER136" s="60"/>
      <c r="ES136" s="60"/>
      <c r="ET136" s="60"/>
      <c r="EU136" s="60"/>
      <c r="EV136" s="60"/>
      <c r="EW136" s="60"/>
      <c r="EX136" s="60"/>
      <c r="EY136" s="60"/>
      <c r="EZ136" s="60"/>
      <c r="FA136" s="60"/>
      <c r="FB136" s="60"/>
      <c r="FC136" s="60"/>
      <c r="FD136" s="60"/>
      <c r="FE136" s="60"/>
      <c r="FF136" s="60"/>
      <c r="FG136" s="60"/>
      <c r="FH136" s="60"/>
      <c r="FI136" s="60"/>
      <c r="FJ136" s="60"/>
      <c r="FK136" s="60"/>
      <c r="FL136" s="60"/>
      <c r="FM136" s="60"/>
      <c r="FN136" s="60"/>
      <c r="FO136" s="60"/>
      <c r="FP136" s="60"/>
      <c r="FQ136" s="60"/>
      <c r="FR136" s="60"/>
      <c r="FS136" s="60"/>
      <c r="FT136" s="60"/>
      <c r="FU136" s="60"/>
      <c r="FV136" s="60"/>
      <c r="FW136" s="60"/>
      <c r="FX136" s="60"/>
      <c r="FY136" s="60"/>
      <c r="FZ136" s="60"/>
      <c r="GA136" s="60"/>
      <c r="GB136" s="60"/>
      <c r="GC136" s="60"/>
      <c r="GD136" s="60"/>
      <c r="GE136" s="60"/>
      <c r="GF136" s="60"/>
      <c r="GG136" s="60"/>
      <c r="GH136" s="60"/>
      <c r="GI136" s="60"/>
      <c r="GJ136" s="60"/>
      <c r="GK136" s="60"/>
      <c r="GL136" s="60"/>
      <c r="GM136" s="60"/>
      <c r="GN136" s="60"/>
      <c r="GO136" s="60"/>
      <c r="GP136" s="60"/>
      <c r="GQ136" s="60"/>
      <c r="GR136" s="60"/>
      <c r="GS136" s="60"/>
      <c r="GT136" s="60"/>
      <c r="GU136" s="60"/>
      <c r="GV136" s="60"/>
      <c r="GW136" s="60"/>
      <c r="GX136" s="60"/>
      <c r="GY136" s="60"/>
      <c r="GZ136" s="60"/>
      <c r="HA136" s="60"/>
      <c r="HB136" s="60"/>
      <c r="HC136" s="60"/>
      <c r="HD136" s="60"/>
      <c r="HE136" s="60"/>
      <c r="HF136" s="60"/>
      <c r="HG136" s="60"/>
      <c r="HH136" s="60"/>
      <c r="HI136" s="60"/>
      <c r="HJ136" s="60"/>
      <c r="HK136" s="60"/>
      <c r="HL136" s="60"/>
      <c r="HM136" s="60"/>
      <c r="HN136" s="60"/>
      <c r="HO136" s="60"/>
      <c r="HP136" s="60"/>
      <c r="HQ136" s="60"/>
      <c r="HR136" s="60"/>
      <c r="HS136" s="60"/>
      <c r="HT136" s="60"/>
      <c r="HU136" s="60"/>
      <c r="HV136" s="60"/>
      <c r="HW136" s="60"/>
      <c r="HX136" s="60"/>
      <c r="HY136" s="60"/>
      <c r="HZ136" s="60"/>
      <c r="IA136" s="60"/>
      <c r="IB136" s="60"/>
      <c r="IC136" s="60"/>
      <c r="ID136" s="60"/>
      <c r="IE136" s="60"/>
      <c r="IF136" s="60"/>
      <c r="IG136" s="60"/>
      <c r="IH136" s="60"/>
      <c r="II136" s="60"/>
      <c r="IJ136" s="60"/>
      <c r="IK136" s="60"/>
      <c r="IL136" s="60"/>
      <c r="IM136" s="60"/>
      <c r="IN136" s="60"/>
      <c r="IO136" s="60"/>
      <c r="IP136" s="60"/>
      <c r="IQ136" s="60"/>
      <c r="IR136" s="60"/>
      <c r="IS136" s="60"/>
      <c r="IT136" s="60"/>
      <c r="IU136" s="60"/>
      <c r="IV136" s="60"/>
      <c r="IW136" s="60"/>
      <c r="IX136" s="60"/>
      <c r="IY136" s="60"/>
      <c r="IZ136" s="60"/>
      <c r="JA136" s="60"/>
      <c r="JB136" s="60"/>
      <c r="JC136" s="60"/>
      <c r="JD136" s="60"/>
      <c r="JE136" s="60"/>
      <c r="JF136" s="60"/>
      <c r="JG136" s="60"/>
      <c r="JH136" s="60"/>
      <c r="JI136" s="60"/>
      <c r="JJ136" s="60"/>
      <c r="JK136" s="60"/>
      <c r="JL136" s="60"/>
      <c r="JM136" s="60"/>
      <c r="JN136" s="60"/>
      <c r="JO136" s="60"/>
      <c r="JP136" s="60"/>
      <c r="JQ136" s="60"/>
      <c r="JR136" s="60"/>
      <c r="JS136" s="60"/>
      <c r="JT136" s="60"/>
      <c r="JU136" s="60"/>
      <c r="JV136" s="60"/>
      <c r="JW136" s="60"/>
      <c r="JX136" s="60"/>
      <c r="JY136" s="60"/>
      <c r="JZ136" s="60"/>
      <c r="KA136" s="60"/>
      <c r="KB136" s="60"/>
      <c r="KC136" s="60"/>
      <c r="KD136" s="60"/>
      <c r="KE136" s="60"/>
      <c r="KF136" s="60"/>
      <c r="KG136" s="60"/>
      <c r="KH136" s="60"/>
      <c r="KI136" s="60"/>
      <c r="KJ136" s="60"/>
      <c r="KK136" s="60"/>
      <c r="KL136" s="60"/>
      <c r="KM136" s="60"/>
      <c r="KN136" s="60"/>
      <c r="KO136" s="60"/>
      <c r="KP136" s="60"/>
      <c r="KQ136" s="60"/>
      <c r="KR136" s="60"/>
      <c r="KS136" s="60"/>
      <c r="KT136" s="60"/>
      <c r="KU136" s="60"/>
      <c r="KV136" s="60"/>
      <c r="KW136" s="60"/>
      <c r="KX136" s="60"/>
      <c r="KY136" s="60"/>
      <c r="KZ136" s="60"/>
      <c r="LA136" s="60"/>
      <c r="LB136" s="60"/>
      <c r="LC136" s="60"/>
      <c r="LD136" s="60"/>
      <c r="LE136" s="60"/>
      <c r="LF136" s="60"/>
      <c r="LG136" s="60"/>
      <c r="LH136" s="60"/>
      <c r="LI136" s="60"/>
      <c r="LJ136" s="60"/>
      <c r="LK136" s="60"/>
      <c r="LL136" s="60"/>
      <c r="LM136" s="60"/>
      <c r="LN136" s="60"/>
      <c r="LO136" s="60"/>
      <c r="LP136" s="60"/>
      <c r="LQ136" s="60"/>
      <c r="LR136" s="60"/>
      <c r="LS136" s="60"/>
      <c r="LT136" s="60"/>
      <c r="LU136" s="60"/>
      <c r="LV136" s="60"/>
      <c r="LW136" s="60"/>
      <c r="LX136" s="60"/>
      <c r="LY136" s="60"/>
      <c r="LZ136" s="60"/>
      <c r="MA136" s="60"/>
      <c r="MB136" s="60"/>
      <c r="MC136" s="60"/>
      <c r="MD136" s="60"/>
      <c r="ME136" s="60"/>
      <c r="MF136" s="60"/>
      <c r="MG136" s="60"/>
      <c r="MH136" s="60"/>
      <c r="MI136" s="60"/>
      <c r="MJ136" s="60"/>
      <c r="MK136" s="60"/>
      <c r="ML136" s="60"/>
      <c r="MM136" s="60"/>
      <c r="MN136" s="60"/>
      <c r="MO136" s="60"/>
      <c r="MP136" s="60"/>
      <c r="MQ136" s="60"/>
      <c r="MR136" s="60"/>
      <c r="MS136" s="60"/>
      <c r="MT136" s="60"/>
      <c r="MU136" s="60"/>
      <c r="MV136" s="60"/>
      <c r="MW136" s="60"/>
      <c r="MX136" s="60"/>
      <c r="MY136" s="60"/>
      <c r="MZ136" s="60"/>
      <c r="NA136" s="60"/>
      <c r="NB136" s="60"/>
      <c r="NC136" s="60"/>
      <c r="ND136" s="60"/>
      <c r="NE136" s="60"/>
      <c r="NF136" s="60"/>
      <c r="NG136" s="60"/>
      <c r="NH136" s="60"/>
      <c r="NI136" s="60"/>
      <c r="NJ136" s="60"/>
      <c r="NK136" s="60"/>
      <c r="NL136" s="60"/>
      <c r="NM136" s="60"/>
      <c r="NN136" s="60"/>
      <c r="NO136" s="60"/>
      <c r="NP136" s="60"/>
      <c r="NQ136" s="60"/>
      <c r="NR136" s="60"/>
      <c r="NS136" s="60"/>
      <c r="NT136" s="60"/>
      <c r="NU136" s="60"/>
      <c r="NV136" s="60"/>
      <c r="NW136" s="60"/>
      <c r="NX136" s="60"/>
      <c r="NY136" s="60"/>
      <c r="NZ136" s="60"/>
      <c r="OA136" s="60"/>
      <c r="OB136" s="60"/>
      <c r="OC136" s="60"/>
      <c r="OD136" s="60"/>
      <c r="OE136" s="60"/>
      <c r="OF136" s="60"/>
      <c r="OG136" s="60"/>
      <c r="OH136" s="60"/>
      <c r="OI136" s="60"/>
      <c r="OJ136" s="60"/>
      <c r="OK136" s="60"/>
      <c r="OL136" s="60"/>
      <c r="OM136" s="60"/>
      <c r="ON136" s="60"/>
      <c r="OO136" s="60"/>
      <c r="OP136" s="60"/>
      <c r="OQ136" s="60"/>
      <c r="OR136" s="60"/>
      <c r="OS136" s="60"/>
      <c r="OT136" s="60"/>
      <c r="OU136" s="60"/>
      <c r="OV136" s="60"/>
      <c r="OW136" s="60"/>
      <c r="OX136" s="60"/>
      <c r="OY136" s="60"/>
      <c r="OZ136" s="60"/>
      <c r="PA136" s="60"/>
      <c r="PB136" s="60"/>
      <c r="PC136" s="60"/>
      <c r="PD136" s="60"/>
      <c r="PE136" s="60"/>
      <c r="PF136" s="60"/>
      <c r="PG136" s="60"/>
      <c r="PH136" s="60"/>
      <c r="PI136" s="60"/>
      <c r="PJ136" s="60"/>
      <c r="PK136" s="60"/>
      <c r="PL136" s="60"/>
      <c r="PM136" s="60"/>
      <c r="PN136" s="60"/>
      <c r="PO136" s="60"/>
      <c r="PP136" s="60"/>
      <c r="PQ136" s="60"/>
      <c r="PR136" s="60"/>
      <c r="PS136" s="60"/>
      <c r="PT136" s="60"/>
      <c r="PU136" s="60"/>
      <c r="PV136" s="60"/>
      <c r="PW136" s="60"/>
      <c r="PX136" s="60"/>
      <c r="PY136" s="60"/>
      <c r="PZ136" s="60"/>
      <c r="QA136" s="60"/>
      <c r="QB136" s="60"/>
      <c r="QC136" s="60"/>
      <c r="QD136" s="60"/>
      <c r="QE136" s="60"/>
      <c r="QF136" s="60"/>
      <c r="QG136" s="60"/>
      <c r="QH136" s="60"/>
      <c r="QI136" s="60"/>
      <c r="QJ136" s="60"/>
      <c r="QK136" s="60"/>
      <c r="QL136" s="60"/>
      <c r="QM136" s="60"/>
      <c r="QN136" s="60"/>
      <c r="QO136" s="60"/>
      <c r="QP136" s="60"/>
      <c r="QQ136" s="60"/>
      <c r="QR136" s="60"/>
      <c r="QS136" s="60"/>
      <c r="QT136" s="60"/>
      <c r="QU136" s="60"/>
      <c r="QV136" s="60"/>
      <c r="QW136" s="60"/>
      <c r="QX136" s="60"/>
      <c r="QY136" s="60"/>
      <c r="QZ136" s="60"/>
      <c r="RA136" s="60"/>
      <c r="RB136" s="60"/>
      <c r="RC136" s="60"/>
      <c r="RD136" s="60"/>
      <c r="RE136" s="60"/>
      <c r="RF136" s="60"/>
      <c r="RG136" s="60"/>
      <c r="RH136" s="60"/>
      <c r="RI136" s="60"/>
      <c r="RJ136" s="60"/>
      <c r="RK136" s="60"/>
      <c r="RL136" s="60"/>
      <c r="RM136" s="60"/>
      <c r="RN136" s="60"/>
      <c r="RO136" s="60"/>
      <c r="RP136" s="60"/>
      <c r="RQ136" s="60"/>
      <c r="RR136" s="60"/>
      <c r="RS136" s="60"/>
      <c r="RT136" s="60"/>
      <c r="RU136" s="60"/>
      <c r="RV136" s="60"/>
      <c r="RW136" s="60"/>
      <c r="RX136" s="60"/>
      <c r="RY136" s="60"/>
      <c r="RZ136" s="60"/>
      <c r="SA136" s="60"/>
      <c r="SB136" s="60"/>
      <c r="SC136" s="60"/>
      <c r="SD136" s="60"/>
      <c r="SE136" s="60"/>
      <c r="SF136" s="60"/>
      <c r="SG136" s="60"/>
      <c r="SH136" s="60"/>
      <c r="SI136" s="60"/>
      <c r="SJ136" s="60"/>
      <c r="SK136" s="60"/>
      <c r="SL136" s="60"/>
      <c r="SM136" s="60"/>
      <c r="SN136" s="60"/>
      <c r="SO136" s="60"/>
      <c r="SP136" s="60"/>
      <c r="SQ136" s="60"/>
      <c r="SR136" s="60"/>
      <c r="SS136" s="60"/>
      <c r="ST136" s="60"/>
      <c r="SU136" s="60"/>
      <c r="SV136" s="60"/>
      <c r="SW136" s="60"/>
      <c r="SX136" s="60"/>
      <c r="SY136" s="60"/>
      <c r="SZ136" s="60"/>
      <c r="TA136" s="60"/>
      <c r="TB136" s="60"/>
      <c r="TC136" s="60"/>
      <c r="TD136" s="60"/>
      <c r="TE136" s="60"/>
      <c r="TF136" s="60"/>
      <c r="TG136" s="60"/>
      <c r="TH136" s="60"/>
      <c r="TI136" s="60"/>
      <c r="TJ136" s="60"/>
      <c r="TK136" s="60"/>
      <c r="TL136" s="60"/>
      <c r="TM136" s="60"/>
      <c r="TN136" s="60"/>
      <c r="TO136" s="60"/>
      <c r="TP136" s="60"/>
      <c r="TQ136" s="60"/>
      <c r="TR136" s="60"/>
      <c r="TS136" s="60"/>
      <c r="TT136" s="60"/>
      <c r="TU136" s="60"/>
      <c r="TV136" s="60"/>
      <c r="TW136" s="60"/>
      <c r="TX136" s="60"/>
      <c r="TY136" s="60"/>
      <c r="TZ136" s="60"/>
      <c r="UA136" s="60"/>
      <c r="UB136" s="60"/>
      <c r="UC136" s="60"/>
      <c r="UD136" s="60"/>
      <c r="UE136" s="60"/>
      <c r="UF136" s="60"/>
      <c r="UG136" s="60"/>
      <c r="UH136" s="60"/>
      <c r="UI136" s="60"/>
      <c r="UJ136" s="60"/>
      <c r="UK136" s="60"/>
      <c r="UL136" s="60"/>
      <c r="UM136" s="60"/>
      <c r="UN136" s="60"/>
      <c r="UO136" s="60"/>
      <c r="UP136" s="60"/>
      <c r="UQ136" s="60"/>
      <c r="UR136" s="60"/>
      <c r="US136" s="60"/>
      <c r="UT136" s="60"/>
      <c r="UU136" s="60"/>
      <c r="UV136" s="60"/>
      <c r="UW136" s="60"/>
      <c r="UX136" s="60"/>
      <c r="UY136" s="60"/>
      <c r="UZ136" s="60"/>
      <c r="VA136" s="60"/>
      <c r="VB136" s="60"/>
      <c r="VC136" s="60"/>
      <c r="VD136" s="60"/>
      <c r="VE136" s="60"/>
      <c r="VF136" s="60"/>
      <c r="VG136" s="60"/>
      <c r="VH136" s="60"/>
      <c r="VI136" s="60"/>
      <c r="VJ136" s="60"/>
      <c r="VK136" s="60"/>
      <c r="VL136" s="60"/>
      <c r="VM136" s="60"/>
      <c r="VN136" s="60"/>
      <c r="VO136" s="60"/>
      <c r="VP136" s="60"/>
      <c r="VQ136" s="60"/>
      <c r="VR136" s="60"/>
      <c r="VS136" s="60"/>
      <c r="VT136" s="60"/>
      <c r="VU136" s="60"/>
      <c r="VV136" s="60"/>
      <c r="VW136" s="60"/>
      <c r="VX136" s="60"/>
      <c r="VY136" s="60"/>
      <c r="VZ136" s="60"/>
      <c r="WA136" s="60"/>
      <c r="WB136" s="60"/>
      <c r="WC136" s="60"/>
      <c r="WD136" s="60"/>
      <c r="WE136" s="60"/>
      <c r="WF136" s="60"/>
      <c r="WG136" s="60"/>
      <c r="WH136" s="60"/>
      <c r="WI136" s="60"/>
      <c r="WJ136" s="60"/>
      <c r="WK136" s="60"/>
      <c r="WL136" s="60"/>
      <c r="WM136" s="60"/>
      <c r="WN136" s="60"/>
      <c r="WO136" s="60"/>
      <c r="WP136" s="60"/>
      <c r="WQ136" s="60"/>
      <c r="WR136" s="60"/>
      <c r="WS136" s="60"/>
      <c r="WT136" s="60"/>
      <c r="WU136" s="60"/>
      <c r="WV136" s="60"/>
      <c r="WW136" s="60"/>
      <c r="WX136" s="60"/>
      <c r="WY136" s="60"/>
      <c r="WZ136" s="60"/>
      <c r="XA136" s="60"/>
      <c r="XB136" s="60"/>
      <c r="XC136" s="60"/>
      <c r="XD136" s="60"/>
      <c r="XE136" s="60"/>
      <c r="XF136" s="60"/>
      <c r="XG136" s="60"/>
      <c r="XH136" s="60"/>
      <c r="XI136" s="60"/>
      <c r="XJ136" s="60"/>
      <c r="XK136" s="60"/>
      <c r="XL136" s="60"/>
      <c r="XM136" s="60"/>
      <c r="XN136" s="60"/>
      <c r="XO136" s="60"/>
      <c r="XP136" s="60"/>
      <c r="XQ136" s="60"/>
      <c r="XR136" s="60"/>
      <c r="XS136" s="60"/>
      <c r="XT136" s="60"/>
      <c r="XU136" s="60"/>
      <c r="XV136" s="60"/>
      <c r="XW136" s="60"/>
      <c r="XX136" s="60"/>
      <c r="XY136" s="60"/>
      <c r="XZ136" s="60"/>
      <c r="YA136" s="60"/>
      <c r="YB136" s="60"/>
      <c r="YC136" s="60"/>
      <c r="YD136" s="60"/>
      <c r="YE136" s="60"/>
      <c r="YF136" s="60"/>
      <c r="YG136" s="60"/>
      <c r="YH136" s="60"/>
      <c r="YI136" s="60"/>
      <c r="YJ136" s="60"/>
      <c r="YK136" s="60"/>
      <c r="YL136" s="60"/>
      <c r="YM136" s="60"/>
      <c r="YN136" s="60"/>
      <c r="YO136" s="60"/>
      <c r="YP136" s="60"/>
      <c r="YQ136" s="60"/>
      <c r="YR136" s="60"/>
      <c r="YS136" s="60"/>
      <c r="YT136" s="60"/>
      <c r="YU136" s="60"/>
      <c r="YV136" s="60"/>
      <c r="YW136" s="60"/>
      <c r="YX136" s="60"/>
      <c r="YY136" s="60"/>
      <c r="YZ136" s="60"/>
      <c r="ZA136" s="60"/>
      <c r="ZB136" s="60"/>
      <c r="ZC136" s="60"/>
      <c r="ZD136" s="60"/>
      <c r="ZE136" s="60"/>
      <c r="ZF136" s="60"/>
      <c r="ZG136" s="60"/>
      <c r="ZH136" s="60"/>
      <c r="ZI136" s="60"/>
      <c r="ZJ136" s="60"/>
      <c r="ZK136" s="60"/>
      <c r="ZL136" s="60"/>
      <c r="ZM136" s="60"/>
      <c r="ZN136" s="60"/>
      <c r="ZO136" s="60"/>
      <c r="ZP136" s="60"/>
      <c r="ZQ136" s="60"/>
      <c r="ZR136" s="60"/>
      <c r="ZS136" s="60"/>
      <c r="ZT136" s="60"/>
      <c r="ZU136" s="60"/>
      <c r="ZV136" s="60"/>
      <c r="ZW136" s="60"/>
      <c r="ZX136" s="60"/>
      <c r="ZY136" s="60"/>
      <c r="ZZ136" s="60"/>
      <c r="AAA136" s="60"/>
      <c r="AAB136" s="60"/>
      <c r="AAC136" s="60"/>
      <c r="AAD136" s="60"/>
      <c r="AAE136" s="60"/>
      <c r="AAF136" s="60"/>
      <c r="AAG136" s="60"/>
      <c r="AAH136" s="60"/>
      <c r="AAI136" s="60"/>
      <c r="AAJ136" s="60"/>
      <c r="AAK136" s="60"/>
      <c r="AAL136" s="60"/>
      <c r="AAM136" s="60"/>
      <c r="AAN136" s="60"/>
      <c r="AAO136" s="60"/>
      <c r="AAP136" s="60"/>
      <c r="AAQ136" s="60"/>
      <c r="AAR136" s="60"/>
      <c r="AAS136" s="60"/>
      <c r="AAT136" s="60"/>
      <c r="AAU136" s="60"/>
      <c r="AAV136" s="60"/>
      <c r="AAW136" s="60"/>
      <c r="AAX136" s="60"/>
      <c r="AAY136" s="60"/>
      <c r="AAZ136" s="60"/>
      <c r="ABA136" s="60"/>
      <c r="ABB136" s="60"/>
      <c r="ABC136" s="60"/>
      <c r="ABD136" s="60"/>
      <c r="ABE136" s="60"/>
      <c r="ABF136" s="60"/>
      <c r="ABG136" s="60"/>
      <c r="ABH136" s="60"/>
      <c r="ABI136" s="60"/>
      <c r="ABJ136" s="60"/>
      <c r="ABK136" s="60"/>
      <c r="ABL136" s="60"/>
      <c r="ABM136" s="60"/>
      <c r="ABN136" s="60"/>
      <c r="ABO136" s="60"/>
      <c r="ABP136" s="60"/>
      <c r="ABQ136" s="60"/>
      <c r="ABR136" s="60"/>
      <c r="ABS136" s="60"/>
      <c r="ABT136" s="60"/>
      <c r="ABU136" s="60"/>
      <c r="ABV136" s="60"/>
      <c r="ABW136" s="60"/>
      <c r="ABX136" s="60"/>
      <c r="ABY136" s="60"/>
      <c r="ABZ136" s="60"/>
      <c r="ACA136" s="60"/>
      <c r="ACB136" s="60"/>
      <c r="ACC136" s="60"/>
      <c r="ACD136" s="60"/>
      <c r="ACE136" s="60"/>
      <c r="ACF136" s="60"/>
      <c r="ACG136" s="60"/>
      <c r="ACH136" s="60"/>
      <c r="ACI136" s="60"/>
      <c r="ACJ136" s="60"/>
      <c r="ACK136" s="60"/>
      <c r="ACL136" s="60"/>
      <c r="ACM136" s="60"/>
      <c r="ACN136" s="60"/>
      <c r="ACO136" s="60"/>
      <c r="ACP136" s="60"/>
      <c r="ACQ136" s="60"/>
      <c r="ACR136" s="60"/>
      <c r="ACS136" s="60"/>
      <c r="ACT136" s="60"/>
      <c r="ACU136" s="60"/>
      <c r="ACV136" s="60"/>
      <c r="ACW136" s="60"/>
      <c r="ACX136" s="60"/>
      <c r="ACY136" s="60"/>
      <c r="ACZ136" s="60"/>
      <c r="ADA136" s="60"/>
      <c r="ADB136" s="60"/>
      <c r="ADC136" s="60"/>
      <c r="ADD136" s="60"/>
      <c r="ADE136" s="60"/>
      <c r="ADF136" s="60"/>
      <c r="ADG136" s="60"/>
      <c r="ADH136" s="60"/>
      <c r="ADI136" s="60"/>
      <c r="ADJ136" s="60"/>
      <c r="ADK136" s="60"/>
      <c r="ADL136" s="60"/>
      <c r="ADM136" s="60"/>
      <c r="ADN136" s="60"/>
      <c r="ADO136" s="60"/>
      <c r="ADP136" s="60"/>
      <c r="ADQ136" s="60"/>
      <c r="ADR136" s="60"/>
      <c r="ADS136" s="60"/>
      <c r="ADT136" s="60"/>
      <c r="ADU136" s="60"/>
      <c r="ADV136" s="60"/>
      <c r="ADW136" s="60"/>
      <c r="ADX136" s="60"/>
      <c r="ADY136" s="60"/>
      <c r="ADZ136" s="60"/>
      <c r="AEA136" s="60"/>
      <c r="AEB136" s="60"/>
      <c r="AEC136" s="60"/>
      <c r="AED136" s="60"/>
      <c r="AEE136" s="60"/>
      <c r="AEF136" s="60"/>
      <c r="AEG136" s="60"/>
      <c r="AEH136" s="60"/>
      <c r="AEI136" s="60"/>
      <c r="AEJ136" s="60"/>
      <c r="AEK136" s="60"/>
      <c r="AEL136" s="60"/>
      <c r="AEM136" s="60"/>
      <c r="AEN136" s="60"/>
      <c r="AEO136" s="60"/>
      <c r="AEP136" s="60"/>
      <c r="AEQ136" s="60"/>
      <c r="AER136" s="60"/>
      <c r="AES136" s="60"/>
      <c r="AET136" s="60"/>
      <c r="AEU136" s="60"/>
      <c r="AEV136" s="60"/>
      <c r="AEW136" s="60"/>
      <c r="AEX136" s="60"/>
      <c r="AEY136" s="60"/>
      <c r="AEZ136" s="60"/>
      <c r="AFA136" s="60"/>
      <c r="AFB136" s="60"/>
      <c r="AFC136" s="60"/>
      <c r="AFD136" s="60"/>
      <c r="AFE136" s="60"/>
      <c r="AFF136" s="60"/>
      <c r="AFG136" s="60"/>
      <c r="AFH136" s="60"/>
      <c r="AFI136" s="60"/>
      <c r="AFJ136" s="60"/>
      <c r="AFK136" s="60"/>
      <c r="AFL136" s="60"/>
      <c r="AFM136" s="60"/>
      <c r="AFN136" s="60"/>
      <c r="AFO136" s="60"/>
      <c r="AFP136" s="60"/>
      <c r="AFQ136" s="60"/>
      <c r="AFR136" s="60"/>
      <c r="AFS136" s="60"/>
      <c r="AFT136" s="60"/>
      <c r="AFU136" s="60"/>
      <c r="AFV136" s="60"/>
      <c r="AFW136" s="60"/>
      <c r="AFX136" s="60"/>
      <c r="AFY136" s="60"/>
      <c r="AFZ136" s="60"/>
      <c r="AGA136" s="60"/>
      <c r="AGB136" s="60"/>
      <c r="AGC136" s="60"/>
      <c r="AGD136" s="60"/>
      <c r="AGE136" s="60"/>
      <c r="AGF136" s="60"/>
      <c r="AGG136" s="60"/>
      <c r="AGH136" s="60"/>
      <c r="AGI136" s="60"/>
      <c r="AGJ136" s="60"/>
      <c r="AGK136" s="60"/>
      <c r="AGL136" s="60"/>
      <c r="AGM136" s="60"/>
      <c r="AGN136" s="60"/>
      <c r="AGO136" s="60"/>
      <c r="AGP136" s="60"/>
      <c r="AGQ136" s="60"/>
      <c r="AGR136" s="60"/>
      <c r="AGS136" s="60"/>
      <c r="AGT136" s="60"/>
      <c r="AGU136" s="60"/>
      <c r="AGV136" s="60"/>
      <c r="AGW136" s="60"/>
      <c r="AGX136" s="60"/>
      <c r="AGY136" s="60"/>
      <c r="AGZ136" s="60"/>
      <c r="AHA136" s="60"/>
      <c r="AHB136" s="60"/>
      <c r="AHC136" s="60"/>
      <c r="AHD136" s="60"/>
      <c r="AHE136" s="60"/>
      <c r="AHF136" s="60"/>
      <c r="AHG136" s="60"/>
      <c r="AHH136" s="60"/>
      <c r="AHI136" s="60"/>
      <c r="AHJ136" s="60"/>
      <c r="AHK136" s="60"/>
      <c r="AHL136" s="60"/>
      <c r="AHM136" s="60"/>
      <c r="AHN136" s="60"/>
      <c r="AHO136" s="60"/>
      <c r="AHP136" s="60"/>
      <c r="AHQ136" s="60"/>
      <c r="AHR136" s="60"/>
      <c r="AHS136" s="60"/>
      <c r="AHT136" s="60"/>
      <c r="AHU136" s="60"/>
      <c r="AHV136" s="60"/>
      <c r="AHW136" s="60"/>
      <c r="AHX136" s="60"/>
      <c r="AHY136" s="60"/>
      <c r="AHZ136" s="60"/>
      <c r="AIA136" s="60"/>
      <c r="AIB136" s="60"/>
      <c r="AIC136" s="60"/>
      <c r="AID136" s="60"/>
      <c r="AIE136" s="60"/>
      <c r="AIF136" s="60"/>
      <c r="AIG136" s="60"/>
      <c r="AIH136" s="60"/>
      <c r="AII136" s="60"/>
      <c r="AIJ136" s="60"/>
      <c r="AIK136" s="60"/>
      <c r="AIL136" s="60"/>
      <c r="AIM136" s="60"/>
      <c r="AIN136" s="60"/>
      <c r="AIO136" s="60"/>
      <c r="AIP136" s="60"/>
      <c r="AIQ136" s="60"/>
      <c r="AIR136" s="60"/>
      <c r="AIS136" s="60"/>
      <c r="AIT136" s="60"/>
      <c r="AIU136" s="60"/>
      <c r="AIV136" s="60"/>
      <c r="AIW136" s="60"/>
      <c r="AIX136" s="60"/>
      <c r="AIY136" s="60"/>
      <c r="AIZ136" s="60"/>
      <c r="AJA136" s="60"/>
      <c r="AJB136" s="60"/>
      <c r="AJC136" s="60"/>
      <c r="AJD136" s="60"/>
      <c r="AJE136" s="60"/>
      <c r="AJF136" s="60"/>
      <c r="AJG136" s="60"/>
      <c r="AJH136" s="60"/>
      <c r="AJI136" s="60"/>
      <c r="AJJ136" s="60"/>
      <c r="AJK136" s="60"/>
      <c r="AJL136" s="60"/>
      <c r="AJM136" s="60"/>
      <c r="AJN136" s="60"/>
      <c r="AJO136" s="60"/>
      <c r="AJP136" s="60"/>
      <c r="AJQ136" s="60"/>
      <c r="AJR136" s="60"/>
      <c r="AJS136" s="60"/>
      <c r="AJT136" s="60"/>
      <c r="AJU136" s="60"/>
      <c r="AJV136" s="60"/>
      <c r="AJW136" s="60"/>
      <c r="AJX136" s="60"/>
      <c r="AJY136" s="60"/>
      <c r="AJZ136" s="60"/>
      <c r="AKA136" s="60"/>
      <c r="AKB136" s="60"/>
      <c r="AKC136" s="60"/>
      <c r="AKD136" s="60"/>
      <c r="AKE136" s="60"/>
      <c r="AKF136" s="60"/>
      <c r="AKG136" s="60"/>
      <c r="AKH136" s="60"/>
      <c r="AKI136" s="60"/>
      <c r="AKJ136" s="60"/>
      <c r="AKK136" s="60"/>
      <c r="AKL136" s="60"/>
      <c r="AKM136" s="60"/>
      <c r="AKN136" s="60"/>
      <c r="AKO136" s="60"/>
      <c r="AKP136" s="60"/>
      <c r="AKQ136" s="60"/>
      <c r="AKR136" s="60"/>
      <c r="AKS136" s="60"/>
      <c r="AKT136" s="60"/>
      <c r="AKU136" s="60"/>
      <c r="AKV136" s="60"/>
      <c r="AKW136" s="60"/>
      <c r="AKX136" s="60"/>
      <c r="AKY136" s="60"/>
      <c r="AKZ136" s="60"/>
      <c r="ALA136" s="60"/>
      <c r="ALB136" s="60"/>
      <c r="ALC136" s="60"/>
      <c r="ALD136" s="60"/>
      <c r="ALE136" s="60"/>
      <c r="ALF136" s="60"/>
      <c r="ALG136" s="60"/>
      <c r="ALH136" s="60"/>
      <c r="ALI136" s="60"/>
      <c r="ALJ136" s="60"/>
      <c r="ALK136" s="60"/>
      <c r="ALL136" s="60"/>
      <c r="ALM136" s="60"/>
      <c r="ALN136" s="60"/>
      <c r="ALO136" s="60"/>
      <c r="ALP136" s="60"/>
      <c r="ALQ136" s="60"/>
      <c r="ALR136" s="60"/>
      <c r="ALS136" s="60"/>
      <c r="ALT136" s="60"/>
      <c r="ALU136" s="60"/>
      <c r="ALV136" s="60"/>
      <c r="ALW136" s="60"/>
      <c r="ALX136" s="60"/>
      <c r="ALY136" s="60"/>
      <c r="ALZ136" s="60"/>
      <c r="AMA136" s="60"/>
      <c r="AMB136" s="60"/>
      <c r="AMC136" s="60"/>
      <c r="AMD136" s="60"/>
      <c r="AME136" s="60"/>
      <c r="AMF136" s="60"/>
      <c r="AMG136" s="60"/>
      <c r="AMH136" s="60"/>
      <c r="AMI136" s="60"/>
      <c r="AMJ136" s="60"/>
      <c r="AMK136" s="60"/>
    </row>
    <row r="137" spans="1:1025" ht="25.5" x14ac:dyDescent="0.2">
      <c r="A137" s="24" t="s">
        <v>249</v>
      </c>
      <c r="B137" s="54" t="s">
        <v>250</v>
      </c>
      <c r="C137" s="20" t="s">
        <v>251</v>
      </c>
      <c r="D137" s="18">
        <f t="shared" si="158"/>
        <v>1.3699992000000001</v>
      </c>
      <c r="E137" s="74">
        <v>0</v>
      </c>
      <c r="F137" s="74">
        <v>0</v>
      </c>
      <c r="G137" s="70">
        <v>1.3699992000000001</v>
      </c>
      <c r="H137" s="74">
        <v>0</v>
      </c>
      <c r="I137" s="18">
        <v>0</v>
      </c>
      <c r="J137" s="74">
        <v>0</v>
      </c>
      <c r="K137" s="74">
        <v>0</v>
      </c>
      <c r="L137" s="18">
        <v>0</v>
      </c>
      <c r="M137" s="74">
        <v>0</v>
      </c>
      <c r="N137" s="18">
        <f t="shared" ref="N137:N147" si="426">I137-D137</f>
        <v>-1.3699992000000001</v>
      </c>
      <c r="O137" s="18" t="s">
        <v>32</v>
      </c>
      <c r="P137" s="18">
        <f t="shared" ref="P137:P147" si="427">J137-E137</f>
        <v>0</v>
      </c>
      <c r="Q137" s="18" t="s">
        <v>32</v>
      </c>
      <c r="R137" s="18">
        <f t="shared" ref="R137:R147" si="428">K137-F137</f>
        <v>0</v>
      </c>
      <c r="S137" s="18" t="s">
        <v>32</v>
      </c>
      <c r="T137" s="18">
        <f t="shared" ref="T137:T147" si="429">L137-G137</f>
        <v>-1.3699992000000001</v>
      </c>
      <c r="U137" s="18" t="s">
        <v>32</v>
      </c>
      <c r="V137" s="74">
        <f t="shared" ref="V137:V147" si="430">M137-H137</f>
        <v>0</v>
      </c>
      <c r="W137" s="18" t="s">
        <v>32</v>
      </c>
      <c r="X137" s="56"/>
    </row>
    <row r="138" spans="1:1025" ht="25.5" x14ac:dyDescent="0.2">
      <c r="A138" s="24" t="s">
        <v>249</v>
      </c>
      <c r="B138" s="54" t="s">
        <v>252</v>
      </c>
      <c r="C138" s="20" t="s">
        <v>253</v>
      </c>
      <c r="D138" s="18">
        <f t="shared" si="158"/>
        <v>0.53411279999999994</v>
      </c>
      <c r="E138" s="74">
        <v>0</v>
      </c>
      <c r="F138" s="74">
        <v>0</v>
      </c>
      <c r="G138" s="70">
        <v>0.53411279999999994</v>
      </c>
      <c r="H138" s="74">
        <v>0</v>
      </c>
      <c r="I138" s="18">
        <v>0</v>
      </c>
      <c r="J138" s="74">
        <v>0</v>
      </c>
      <c r="K138" s="74">
        <v>0</v>
      </c>
      <c r="L138" s="18">
        <v>0</v>
      </c>
      <c r="M138" s="74">
        <v>0</v>
      </c>
      <c r="N138" s="18">
        <f t="shared" si="426"/>
        <v>-0.53411279999999994</v>
      </c>
      <c r="O138" s="18" t="s">
        <v>32</v>
      </c>
      <c r="P138" s="18">
        <f t="shared" si="427"/>
        <v>0</v>
      </c>
      <c r="Q138" s="18" t="s">
        <v>32</v>
      </c>
      <c r="R138" s="18">
        <f t="shared" si="428"/>
        <v>0</v>
      </c>
      <c r="S138" s="18" t="s">
        <v>32</v>
      </c>
      <c r="T138" s="18">
        <f t="shared" si="429"/>
        <v>-0.53411279999999994</v>
      </c>
      <c r="U138" s="18" t="s">
        <v>32</v>
      </c>
      <c r="V138" s="74">
        <f t="shared" si="430"/>
        <v>0</v>
      </c>
      <c r="W138" s="18" t="s">
        <v>32</v>
      </c>
      <c r="X138" s="56"/>
    </row>
    <row r="139" spans="1:1025" ht="25.5" x14ac:dyDescent="0.2">
      <c r="A139" s="24" t="s">
        <v>249</v>
      </c>
      <c r="B139" s="54" t="s">
        <v>254</v>
      </c>
      <c r="C139" s="20" t="s">
        <v>255</v>
      </c>
      <c r="D139" s="18">
        <f t="shared" si="158"/>
        <v>0.23015399999999997</v>
      </c>
      <c r="E139" s="74">
        <v>0</v>
      </c>
      <c r="F139" s="74">
        <v>0</v>
      </c>
      <c r="G139" s="70">
        <v>0.23015399999999997</v>
      </c>
      <c r="H139" s="74">
        <v>0</v>
      </c>
      <c r="I139" s="18">
        <v>0</v>
      </c>
      <c r="J139" s="74">
        <v>0</v>
      </c>
      <c r="K139" s="74">
        <v>0</v>
      </c>
      <c r="L139" s="18">
        <v>0</v>
      </c>
      <c r="M139" s="74">
        <v>0</v>
      </c>
      <c r="N139" s="18">
        <f t="shared" si="426"/>
        <v>-0.23015399999999997</v>
      </c>
      <c r="O139" s="18" t="s">
        <v>32</v>
      </c>
      <c r="P139" s="18">
        <f t="shared" si="427"/>
        <v>0</v>
      </c>
      <c r="Q139" s="18" t="s">
        <v>32</v>
      </c>
      <c r="R139" s="18">
        <f t="shared" si="428"/>
        <v>0</v>
      </c>
      <c r="S139" s="18" t="s">
        <v>32</v>
      </c>
      <c r="T139" s="18">
        <f t="shared" si="429"/>
        <v>-0.23015399999999997</v>
      </c>
      <c r="U139" s="18" t="s">
        <v>32</v>
      </c>
      <c r="V139" s="74">
        <f t="shared" si="430"/>
        <v>0</v>
      </c>
      <c r="W139" s="18" t="s">
        <v>32</v>
      </c>
      <c r="X139" s="56"/>
    </row>
    <row r="140" spans="1:1025" ht="63.75" x14ac:dyDescent="0.2">
      <c r="A140" s="24" t="s">
        <v>249</v>
      </c>
      <c r="B140" s="54" t="s">
        <v>256</v>
      </c>
      <c r="C140" s="20" t="s">
        <v>257</v>
      </c>
      <c r="D140" s="18">
        <f t="shared" si="158"/>
        <v>0.46799999999999997</v>
      </c>
      <c r="E140" s="74">
        <v>0</v>
      </c>
      <c r="F140" s="74">
        <v>0</v>
      </c>
      <c r="G140" s="70">
        <v>0.46799999999999997</v>
      </c>
      <c r="H140" s="74">
        <v>0</v>
      </c>
      <c r="I140" s="18">
        <v>0</v>
      </c>
      <c r="J140" s="74">
        <v>0</v>
      </c>
      <c r="K140" s="74">
        <v>0</v>
      </c>
      <c r="L140" s="18">
        <v>0</v>
      </c>
      <c r="M140" s="74">
        <v>0</v>
      </c>
      <c r="N140" s="18">
        <f t="shared" si="426"/>
        <v>-0.46799999999999997</v>
      </c>
      <c r="O140" s="18" t="s">
        <v>32</v>
      </c>
      <c r="P140" s="18">
        <f t="shared" si="427"/>
        <v>0</v>
      </c>
      <c r="Q140" s="18" t="s">
        <v>32</v>
      </c>
      <c r="R140" s="18">
        <f t="shared" si="428"/>
        <v>0</v>
      </c>
      <c r="S140" s="18" t="s">
        <v>32</v>
      </c>
      <c r="T140" s="18">
        <f t="shared" si="429"/>
        <v>-0.46799999999999997</v>
      </c>
      <c r="U140" s="18" t="s">
        <v>32</v>
      </c>
      <c r="V140" s="74">
        <f t="shared" si="430"/>
        <v>0</v>
      </c>
      <c r="W140" s="18" t="s">
        <v>32</v>
      </c>
      <c r="X140" s="56"/>
    </row>
    <row r="141" spans="1:1025" ht="51" x14ac:dyDescent="0.2">
      <c r="A141" s="24" t="s">
        <v>249</v>
      </c>
      <c r="B141" s="54" t="s">
        <v>258</v>
      </c>
      <c r="C141" s="20" t="s">
        <v>259</v>
      </c>
      <c r="D141" s="18">
        <f t="shared" si="158"/>
        <v>0.13334159999999998</v>
      </c>
      <c r="E141" s="74">
        <v>0</v>
      </c>
      <c r="F141" s="74">
        <v>0</v>
      </c>
      <c r="G141" s="70">
        <v>0.13334159999999998</v>
      </c>
      <c r="H141" s="74">
        <v>0</v>
      </c>
      <c r="I141" s="18">
        <v>0</v>
      </c>
      <c r="J141" s="74">
        <v>0</v>
      </c>
      <c r="K141" s="74">
        <v>0</v>
      </c>
      <c r="L141" s="18">
        <v>0</v>
      </c>
      <c r="M141" s="74">
        <v>0</v>
      </c>
      <c r="N141" s="18">
        <f t="shared" si="426"/>
        <v>-0.13334159999999998</v>
      </c>
      <c r="O141" s="18" t="s">
        <v>32</v>
      </c>
      <c r="P141" s="18">
        <f t="shared" si="427"/>
        <v>0</v>
      </c>
      <c r="Q141" s="18" t="s">
        <v>32</v>
      </c>
      <c r="R141" s="18">
        <f t="shared" si="428"/>
        <v>0</v>
      </c>
      <c r="S141" s="18" t="s">
        <v>32</v>
      </c>
      <c r="T141" s="18">
        <f t="shared" si="429"/>
        <v>-0.13334159999999998</v>
      </c>
      <c r="U141" s="18" t="s">
        <v>32</v>
      </c>
      <c r="V141" s="74">
        <f t="shared" si="430"/>
        <v>0</v>
      </c>
      <c r="W141" s="18" t="s">
        <v>32</v>
      </c>
      <c r="X141" s="56"/>
    </row>
    <row r="142" spans="1:1025" ht="63.75" x14ac:dyDescent="0.2">
      <c r="A142" s="24" t="s">
        <v>249</v>
      </c>
      <c r="B142" s="54" t="s">
        <v>260</v>
      </c>
      <c r="C142" s="20" t="s">
        <v>261</v>
      </c>
      <c r="D142" s="18">
        <f t="shared" si="158"/>
        <v>0.18239999999999998</v>
      </c>
      <c r="E142" s="74">
        <v>0</v>
      </c>
      <c r="F142" s="74">
        <v>0</v>
      </c>
      <c r="G142" s="70">
        <v>0.18239999999999998</v>
      </c>
      <c r="H142" s="74">
        <v>0</v>
      </c>
      <c r="I142" s="18">
        <v>0</v>
      </c>
      <c r="J142" s="74">
        <v>0</v>
      </c>
      <c r="K142" s="74">
        <v>0</v>
      </c>
      <c r="L142" s="18">
        <v>0</v>
      </c>
      <c r="M142" s="74">
        <v>0</v>
      </c>
      <c r="N142" s="18">
        <f t="shared" si="426"/>
        <v>-0.18239999999999998</v>
      </c>
      <c r="O142" s="18" t="s">
        <v>32</v>
      </c>
      <c r="P142" s="18">
        <f t="shared" si="427"/>
        <v>0</v>
      </c>
      <c r="Q142" s="18" t="s">
        <v>32</v>
      </c>
      <c r="R142" s="18">
        <f t="shared" si="428"/>
        <v>0</v>
      </c>
      <c r="S142" s="18" t="s">
        <v>32</v>
      </c>
      <c r="T142" s="18">
        <f t="shared" si="429"/>
        <v>-0.18239999999999998</v>
      </c>
      <c r="U142" s="18" t="s">
        <v>32</v>
      </c>
      <c r="V142" s="74">
        <f t="shared" si="430"/>
        <v>0</v>
      </c>
      <c r="W142" s="18" t="s">
        <v>32</v>
      </c>
      <c r="X142" s="56"/>
    </row>
    <row r="143" spans="1:1025" ht="38.25" x14ac:dyDescent="0.2">
      <c r="A143" s="24" t="s">
        <v>249</v>
      </c>
      <c r="B143" s="54" t="s">
        <v>262</v>
      </c>
      <c r="C143" s="20" t="s">
        <v>263</v>
      </c>
      <c r="D143" s="18">
        <f t="shared" si="158"/>
        <v>0.53159999999999996</v>
      </c>
      <c r="E143" s="74">
        <v>0</v>
      </c>
      <c r="F143" s="74">
        <v>0</v>
      </c>
      <c r="G143" s="70">
        <v>0.53159999999999996</v>
      </c>
      <c r="H143" s="74">
        <v>0</v>
      </c>
      <c r="I143" s="18">
        <v>0</v>
      </c>
      <c r="J143" s="74">
        <v>0</v>
      </c>
      <c r="K143" s="74">
        <v>0</v>
      </c>
      <c r="L143" s="18">
        <v>0</v>
      </c>
      <c r="M143" s="74">
        <v>0</v>
      </c>
      <c r="N143" s="18">
        <f t="shared" si="426"/>
        <v>-0.53159999999999996</v>
      </c>
      <c r="O143" s="18" t="s">
        <v>32</v>
      </c>
      <c r="P143" s="18">
        <f t="shared" si="427"/>
        <v>0</v>
      </c>
      <c r="Q143" s="18" t="s">
        <v>32</v>
      </c>
      <c r="R143" s="18">
        <f t="shared" si="428"/>
        <v>0</v>
      </c>
      <c r="S143" s="18" t="s">
        <v>32</v>
      </c>
      <c r="T143" s="18">
        <f t="shared" si="429"/>
        <v>-0.53159999999999996</v>
      </c>
      <c r="U143" s="18" t="s">
        <v>32</v>
      </c>
      <c r="V143" s="74">
        <f t="shared" si="430"/>
        <v>0</v>
      </c>
      <c r="W143" s="18" t="s">
        <v>32</v>
      </c>
      <c r="X143" s="56"/>
    </row>
    <row r="144" spans="1:1025" ht="25.5" x14ac:dyDescent="0.2">
      <c r="A144" s="24" t="s">
        <v>249</v>
      </c>
      <c r="B144" s="54" t="s">
        <v>264</v>
      </c>
      <c r="C144" s="20" t="s">
        <v>265</v>
      </c>
      <c r="D144" s="18">
        <f t="shared" si="158"/>
        <v>0.65039999999999998</v>
      </c>
      <c r="E144" s="74">
        <v>0</v>
      </c>
      <c r="F144" s="74">
        <v>0</v>
      </c>
      <c r="G144" s="70">
        <v>0.65039999999999998</v>
      </c>
      <c r="H144" s="74">
        <v>0</v>
      </c>
      <c r="I144" s="18">
        <v>0</v>
      </c>
      <c r="J144" s="74">
        <v>0</v>
      </c>
      <c r="K144" s="74">
        <v>0</v>
      </c>
      <c r="L144" s="18">
        <v>0</v>
      </c>
      <c r="M144" s="74">
        <v>0</v>
      </c>
      <c r="N144" s="18">
        <f t="shared" si="426"/>
        <v>-0.65039999999999998</v>
      </c>
      <c r="O144" s="18" t="s">
        <v>32</v>
      </c>
      <c r="P144" s="18">
        <f t="shared" si="427"/>
        <v>0</v>
      </c>
      <c r="Q144" s="18" t="s">
        <v>32</v>
      </c>
      <c r="R144" s="18">
        <f t="shared" si="428"/>
        <v>0</v>
      </c>
      <c r="S144" s="18" t="s">
        <v>32</v>
      </c>
      <c r="T144" s="18">
        <f t="shared" si="429"/>
        <v>-0.65039999999999998</v>
      </c>
      <c r="U144" s="18" t="s">
        <v>32</v>
      </c>
      <c r="V144" s="74">
        <f t="shared" si="430"/>
        <v>0</v>
      </c>
      <c r="W144" s="18" t="s">
        <v>32</v>
      </c>
      <c r="X144" s="56"/>
    </row>
    <row r="145" spans="1:1025" ht="25.5" x14ac:dyDescent="0.2">
      <c r="A145" s="24" t="s">
        <v>249</v>
      </c>
      <c r="B145" s="54" t="s">
        <v>266</v>
      </c>
      <c r="C145" s="20" t="s">
        <v>267</v>
      </c>
      <c r="D145" s="18">
        <f t="shared" si="158"/>
        <v>0.42</v>
      </c>
      <c r="E145" s="74">
        <v>0</v>
      </c>
      <c r="F145" s="74">
        <v>0</v>
      </c>
      <c r="G145" s="70">
        <v>0.42</v>
      </c>
      <c r="H145" s="74">
        <v>0</v>
      </c>
      <c r="I145" s="18">
        <v>0</v>
      </c>
      <c r="J145" s="74">
        <v>0</v>
      </c>
      <c r="K145" s="74">
        <v>0</v>
      </c>
      <c r="L145" s="18">
        <v>0</v>
      </c>
      <c r="M145" s="74">
        <v>0</v>
      </c>
      <c r="N145" s="18">
        <f t="shared" si="426"/>
        <v>-0.42</v>
      </c>
      <c r="O145" s="18" t="s">
        <v>32</v>
      </c>
      <c r="P145" s="18">
        <f t="shared" si="427"/>
        <v>0</v>
      </c>
      <c r="Q145" s="18" t="s">
        <v>32</v>
      </c>
      <c r="R145" s="18">
        <f t="shared" si="428"/>
        <v>0</v>
      </c>
      <c r="S145" s="18" t="s">
        <v>32</v>
      </c>
      <c r="T145" s="18">
        <f t="shared" si="429"/>
        <v>-0.42</v>
      </c>
      <c r="U145" s="18" t="s">
        <v>32</v>
      </c>
      <c r="V145" s="74">
        <f t="shared" si="430"/>
        <v>0</v>
      </c>
      <c r="W145" s="18" t="s">
        <v>32</v>
      </c>
      <c r="X145" s="56"/>
    </row>
    <row r="146" spans="1:1025" ht="25.5" x14ac:dyDescent="0.2">
      <c r="A146" s="24" t="s">
        <v>249</v>
      </c>
      <c r="B146" s="54" t="s">
        <v>268</v>
      </c>
      <c r="C146" s="20" t="s">
        <v>269</v>
      </c>
      <c r="D146" s="18">
        <f t="shared" si="158"/>
        <v>2.16</v>
      </c>
      <c r="E146" s="74">
        <v>0</v>
      </c>
      <c r="F146" s="74">
        <v>0</v>
      </c>
      <c r="G146" s="70">
        <v>2.16</v>
      </c>
      <c r="H146" s="74">
        <v>0</v>
      </c>
      <c r="I146" s="18">
        <v>0</v>
      </c>
      <c r="J146" s="74">
        <v>0</v>
      </c>
      <c r="K146" s="74">
        <v>0</v>
      </c>
      <c r="L146" s="18">
        <v>0</v>
      </c>
      <c r="M146" s="74">
        <v>0</v>
      </c>
      <c r="N146" s="18">
        <f t="shared" si="426"/>
        <v>-2.16</v>
      </c>
      <c r="O146" s="18" t="s">
        <v>32</v>
      </c>
      <c r="P146" s="18">
        <f t="shared" si="427"/>
        <v>0</v>
      </c>
      <c r="Q146" s="18" t="s">
        <v>32</v>
      </c>
      <c r="R146" s="18">
        <f t="shared" si="428"/>
        <v>0</v>
      </c>
      <c r="S146" s="18" t="s">
        <v>32</v>
      </c>
      <c r="T146" s="18">
        <f t="shared" si="429"/>
        <v>-2.16</v>
      </c>
      <c r="U146" s="18" t="s">
        <v>32</v>
      </c>
      <c r="V146" s="74">
        <f t="shared" si="430"/>
        <v>0</v>
      </c>
      <c r="W146" s="18" t="s">
        <v>32</v>
      </c>
      <c r="X146" s="56"/>
    </row>
    <row r="147" spans="1:1025" ht="38.25" x14ac:dyDescent="0.2">
      <c r="A147" s="24" t="s">
        <v>249</v>
      </c>
      <c r="B147" s="54" t="s">
        <v>270</v>
      </c>
      <c r="C147" s="20" t="s">
        <v>271</v>
      </c>
      <c r="D147" s="18">
        <f t="shared" si="158"/>
        <v>2.16</v>
      </c>
      <c r="E147" s="74">
        <v>0</v>
      </c>
      <c r="F147" s="74">
        <v>0</v>
      </c>
      <c r="G147" s="70">
        <v>2.16</v>
      </c>
      <c r="H147" s="74">
        <v>0</v>
      </c>
      <c r="I147" s="18">
        <v>0</v>
      </c>
      <c r="J147" s="74">
        <v>0</v>
      </c>
      <c r="K147" s="74">
        <v>0</v>
      </c>
      <c r="L147" s="18">
        <v>0</v>
      </c>
      <c r="M147" s="74">
        <v>0</v>
      </c>
      <c r="N147" s="18">
        <f t="shared" si="426"/>
        <v>-2.16</v>
      </c>
      <c r="O147" s="18" t="s">
        <v>32</v>
      </c>
      <c r="P147" s="18">
        <f t="shared" si="427"/>
        <v>0</v>
      </c>
      <c r="Q147" s="18" t="s">
        <v>32</v>
      </c>
      <c r="R147" s="18">
        <f t="shared" si="428"/>
        <v>0</v>
      </c>
      <c r="S147" s="18" t="s">
        <v>32</v>
      </c>
      <c r="T147" s="18">
        <f t="shared" si="429"/>
        <v>-2.16</v>
      </c>
      <c r="U147" s="18" t="s">
        <v>32</v>
      </c>
      <c r="V147" s="74">
        <f t="shared" si="430"/>
        <v>0</v>
      </c>
      <c r="W147" s="18" t="s">
        <v>32</v>
      </c>
      <c r="X147" s="56"/>
    </row>
    <row r="148" spans="1:1025" ht="25.5" x14ac:dyDescent="0.2">
      <c r="A148" s="24" t="s">
        <v>249</v>
      </c>
      <c r="B148" s="54" t="s">
        <v>272</v>
      </c>
      <c r="C148" s="20" t="s">
        <v>273</v>
      </c>
      <c r="D148" s="18">
        <f t="shared" ref="D148:D174" si="431">SUM(E148:H148)</f>
        <v>2.64</v>
      </c>
      <c r="E148" s="74">
        <v>0</v>
      </c>
      <c r="F148" s="74">
        <v>0</v>
      </c>
      <c r="G148" s="69">
        <v>2.64</v>
      </c>
      <c r="H148" s="68">
        <v>0</v>
      </c>
      <c r="I148" s="18">
        <v>0</v>
      </c>
      <c r="J148" s="74">
        <v>0</v>
      </c>
      <c r="K148" s="74">
        <v>0</v>
      </c>
      <c r="L148" s="18">
        <v>0</v>
      </c>
      <c r="M148" s="74">
        <v>0</v>
      </c>
      <c r="N148" s="18">
        <f t="shared" ref="N148" si="432">I148-D148</f>
        <v>-2.64</v>
      </c>
      <c r="O148" s="18" t="s">
        <v>32</v>
      </c>
      <c r="P148" s="18">
        <f t="shared" ref="P148" si="433">J148-E148</f>
        <v>0</v>
      </c>
      <c r="Q148" s="18" t="s">
        <v>32</v>
      </c>
      <c r="R148" s="18">
        <f t="shared" ref="R148" si="434">K148-F148</f>
        <v>0</v>
      </c>
      <c r="S148" s="18" t="s">
        <v>32</v>
      </c>
      <c r="T148" s="18">
        <f t="shared" ref="T148" si="435">L148-G148</f>
        <v>-2.64</v>
      </c>
      <c r="U148" s="18" t="s">
        <v>32</v>
      </c>
      <c r="V148" s="74">
        <f t="shared" ref="V148" si="436">M148-H148</f>
        <v>0</v>
      </c>
      <c r="W148" s="18" t="s">
        <v>32</v>
      </c>
      <c r="X148" s="56"/>
    </row>
    <row r="149" spans="1:1025" s="59" customFormat="1" ht="15.75" x14ac:dyDescent="0.25">
      <c r="A149" s="23" t="s">
        <v>274</v>
      </c>
      <c r="B149" s="20" t="s">
        <v>151</v>
      </c>
      <c r="C149" s="20" t="s">
        <v>31</v>
      </c>
      <c r="D149" s="71">
        <f t="shared" si="431"/>
        <v>7.4591999999999992</v>
      </c>
      <c r="E149" s="71">
        <f t="shared" ref="E149" si="437">SUM(E150:E161)</f>
        <v>0</v>
      </c>
      <c r="F149" s="71">
        <f t="shared" ref="F149" si="438">SUM(F150:F161)</f>
        <v>0</v>
      </c>
      <c r="G149" s="71">
        <v>7.4591999999999992</v>
      </c>
      <c r="H149" s="71">
        <f t="shared" ref="H149" si="439">SUM(H150:H161)</f>
        <v>0</v>
      </c>
      <c r="I149" s="71">
        <f t="shared" ref="I149" si="440">SUM(I150:I161)</f>
        <v>0</v>
      </c>
      <c r="J149" s="71">
        <f t="shared" ref="J149" si="441">SUM(J150:J161)</f>
        <v>0</v>
      </c>
      <c r="K149" s="71">
        <f t="shared" ref="K149" si="442">SUM(K150:K161)</f>
        <v>0</v>
      </c>
      <c r="L149" s="71">
        <f t="shared" ref="L149" si="443">SUM(L150:L161)</f>
        <v>0</v>
      </c>
      <c r="M149" s="71">
        <f t="shared" ref="M149" si="444">SUM(M150:M161)</f>
        <v>0</v>
      </c>
      <c r="N149" s="71">
        <f t="shared" ref="N149" si="445">SUM(N150:N161)</f>
        <v>-7.4591999999999992</v>
      </c>
      <c r="O149" s="71" t="s">
        <v>32</v>
      </c>
      <c r="P149" s="71">
        <f t="shared" ref="P149" si="446">SUM(P150:P161)</f>
        <v>0</v>
      </c>
      <c r="Q149" s="71" t="s">
        <v>32</v>
      </c>
      <c r="R149" s="71">
        <f t="shared" ref="R149" si="447">SUM(R150:R161)</f>
        <v>0</v>
      </c>
      <c r="S149" s="71" t="s">
        <v>32</v>
      </c>
      <c r="T149" s="71">
        <f t="shared" ref="T149" si="448">SUM(T150:T161)</f>
        <v>-7.4591999999999992</v>
      </c>
      <c r="U149" s="71" t="s">
        <v>32</v>
      </c>
      <c r="V149" s="71">
        <f t="shared" ref="V149" si="449">SUM(V150:V161)</f>
        <v>0</v>
      </c>
      <c r="W149" s="71" t="s">
        <v>32</v>
      </c>
      <c r="X149" s="63"/>
      <c r="Y149" s="60"/>
      <c r="Z149" s="60"/>
      <c r="AA149" s="60"/>
      <c r="AB149" s="60"/>
      <c r="AC149" s="60"/>
      <c r="AD149" s="60"/>
      <c r="AE149" s="60"/>
      <c r="AF149" s="60"/>
      <c r="AG149" s="60"/>
      <c r="AH149" s="60"/>
      <c r="AI149" s="60"/>
      <c r="AJ149" s="60"/>
      <c r="AK149" s="60"/>
      <c r="AL149" s="60"/>
      <c r="AM149" s="60"/>
      <c r="AN149" s="60"/>
      <c r="AO149" s="60"/>
      <c r="AP149" s="60"/>
      <c r="AQ149" s="60"/>
      <c r="AR149" s="60"/>
      <c r="AS149" s="60"/>
      <c r="AT149" s="60"/>
      <c r="AU149" s="60"/>
      <c r="AV149" s="60"/>
      <c r="AW149" s="60"/>
      <c r="AX149" s="60"/>
      <c r="AY149" s="60"/>
      <c r="AZ149" s="60"/>
      <c r="BA149" s="60"/>
      <c r="BB149" s="60"/>
      <c r="BC149" s="60"/>
      <c r="BD149" s="60"/>
      <c r="BE149" s="60"/>
      <c r="BF149" s="60"/>
      <c r="BG149" s="60"/>
      <c r="BH149" s="60"/>
      <c r="BI149" s="60"/>
      <c r="BJ149" s="60"/>
      <c r="BK149" s="60"/>
      <c r="BL149" s="60"/>
      <c r="BM149" s="60"/>
      <c r="BN149" s="60"/>
      <c r="BO149" s="60"/>
      <c r="BP149" s="60"/>
      <c r="BQ149" s="60"/>
      <c r="BR149" s="60"/>
      <c r="BS149" s="60"/>
      <c r="BT149" s="60"/>
      <c r="BU149" s="60"/>
      <c r="BV149" s="60"/>
      <c r="BW149" s="60"/>
      <c r="BX149" s="60"/>
      <c r="BY149" s="60"/>
      <c r="BZ149" s="60"/>
      <c r="CA149" s="60"/>
      <c r="CB149" s="60"/>
      <c r="CC149" s="60"/>
      <c r="CD149" s="60"/>
      <c r="CE149" s="60"/>
      <c r="CF149" s="60"/>
      <c r="CG149" s="60"/>
      <c r="CH149" s="60"/>
      <c r="CI149" s="60"/>
      <c r="CJ149" s="60"/>
      <c r="CK149" s="60"/>
      <c r="CL149" s="60"/>
      <c r="CM149" s="60"/>
      <c r="CN149" s="60"/>
      <c r="CO149" s="60"/>
      <c r="CP149" s="60"/>
      <c r="CQ149" s="60"/>
      <c r="CR149" s="60"/>
      <c r="CS149" s="60"/>
      <c r="CT149" s="60"/>
      <c r="CU149" s="60"/>
      <c r="CV149" s="60"/>
      <c r="CW149" s="60"/>
      <c r="CX149" s="60"/>
      <c r="CY149" s="60"/>
      <c r="CZ149" s="60"/>
      <c r="DA149" s="60"/>
      <c r="DB149" s="60"/>
      <c r="DC149" s="60"/>
      <c r="DD149" s="60"/>
      <c r="DE149" s="60"/>
      <c r="DF149" s="60"/>
      <c r="DG149" s="60"/>
      <c r="DH149" s="60"/>
      <c r="DI149" s="60"/>
      <c r="DJ149" s="60"/>
      <c r="DK149" s="60"/>
      <c r="DL149" s="60"/>
      <c r="DM149" s="60"/>
      <c r="DN149" s="60"/>
      <c r="DO149" s="60"/>
      <c r="DP149" s="60"/>
      <c r="DQ149" s="60"/>
      <c r="DR149" s="60"/>
      <c r="DS149" s="60"/>
      <c r="DT149" s="60"/>
      <c r="DU149" s="60"/>
      <c r="DV149" s="60"/>
      <c r="DW149" s="60"/>
      <c r="DX149" s="60"/>
      <c r="DY149" s="60"/>
      <c r="DZ149" s="60"/>
      <c r="EA149" s="60"/>
      <c r="EB149" s="60"/>
      <c r="EC149" s="60"/>
      <c r="ED149" s="60"/>
      <c r="EE149" s="60"/>
      <c r="EF149" s="60"/>
      <c r="EG149" s="60"/>
      <c r="EH149" s="60"/>
      <c r="EI149" s="60"/>
      <c r="EJ149" s="60"/>
      <c r="EK149" s="60"/>
      <c r="EL149" s="60"/>
      <c r="EM149" s="60"/>
      <c r="EN149" s="60"/>
      <c r="EO149" s="60"/>
      <c r="EP149" s="60"/>
      <c r="EQ149" s="60"/>
      <c r="ER149" s="60"/>
      <c r="ES149" s="60"/>
      <c r="ET149" s="60"/>
      <c r="EU149" s="60"/>
      <c r="EV149" s="60"/>
      <c r="EW149" s="60"/>
      <c r="EX149" s="60"/>
      <c r="EY149" s="60"/>
      <c r="EZ149" s="60"/>
      <c r="FA149" s="60"/>
      <c r="FB149" s="60"/>
      <c r="FC149" s="60"/>
      <c r="FD149" s="60"/>
      <c r="FE149" s="60"/>
      <c r="FF149" s="60"/>
      <c r="FG149" s="60"/>
      <c r="FH149" s="60"/>
      <c r="FI149" s="60"/>
      <c r="FJ149" s="60"/>
      <c r="FK149" s="60"/>
      <c r="FL149" s="60"/>
      <c r="FM149" s="60"/>
      <c r="FN149" s="60"/>
      <c r="FO149" s="60"/>
      <c r="FP149" s="60"/>
      <c r="FQ149" s="60"/>
      <c r="FR149" s="60"/>
      <c r="FS149" s="60"/>
      <c r="FT149" s="60"/>
      <c r="FU149" s="60"/>
      <c r="FV149" s="60"/>
      <c r="FW149" s="60"/>
      <c r="FX149" s="60"/>
      <c r="FY149" s="60"/>
      <c r="FZ149" s="60"/>
      <c r="GA149" s="60"/>
      <c r="GB149" s="60"/>
      <c r="GC149" s="60"/>
      <c r="GD149" s="60"/>
      <c r="GE149" s="60"/>
      <c r="GF149" s="60"/>
      <c r="GG149" s="60"/>
      <c r="GH149" s="60"/>
      <c r="GI149" s="60"/>
      <c r="GJ149" s="60"/>
      <c r="GK149" s="60"/>
      <c r="GL149" s="60"/>
      <c r="GM149" s="60"/>
      <c r="GN149" s="60"/>
      <c r="GO149" s="60"/>
      <c r="GP149" s="60"/>
      <c r="GQ149" s="60"/>
      <c r="GR149" s="60"/>
      <c r="GS149" s="60"/>
      <c r="GT149" s="60"/>
      <c r="GU149" s="60"/>
      <c r="GV149" s="60"/>
      <c r="GW149" s="60"/>
      <c r="GX149" s="60"/>
      <c r="GY149" s="60"/>
      <c r="GZ149" s="60"/>
      <c r="HA149" s="60"/>
      <c r="HB149" s="60"/>
      <c r="HC149" s="60"/>
      <c r="HD149" s="60"/>
      <c r="HE149" s="60"/>
      <c r="HF149" s="60"/>
      <c r="HG149" s="60"/>
      <c r="HH149" s="60"/>
      <c r="HI149" s="60"/>
      <c r="HJ149" s="60"/>
      <c r="HK149" s="60"/>
      <c r="HL149" s="60"/>
      <c r="HM149" s="60"/>
      <c r="HN149" s="60"/>
      <c r="HO149" s="60"/>
      <c r="HP149" s="60"/>
      <c r="HQ149" s="60"/>
      <c r="HR149" s="60"/>
      <c r="HS149" s="60"/>
      <c r="HT149" s="60"/>
      <c r="HU149" s="60"/>
      <c r="HV149" s="60"/>
      <c r="HW149" s="60"/>
      <c r="HX149" s="60"/>
      <c r="HY149" s="60"/>
      <c r="HZ149" s="60"/>
      <c r="IA149" s="60"/>
      <c r="IB149" s="60"/>
      <c r="IC149" s="60"/>
      <c r="ID149" s="60"/>
      <c r="IE149" s="60"/>
      <c r="IF149" s="60"/>
      <c r="IG149" s="60"/>
      <c r="IH149" s="60"/>
      <c r="II149" s="60"/>
      <c r="IJ149" s="60"/>
      <c r="IK149" s="60"/>
      <c r="IL149" s="60"/>
      <c r="IM149" s="60"/>
      <c r="IN149" s="60"/>
      <c r="IO149" s="60"/>
      <c r="IP149" s="60"/>
      <c r="IQ149" s="60"/>
      <c r="IR149" s="60"/>
      <c r="IS149" s="60"/>
      <c r="IT149" s="60"/>
      <c r="IU149" s="60"/>
      <c r="IV149" s="60"/>
      <c r="IW149" s="60"/>
      <c r="IX149" s="60"/>
      <c r="IY149" s="60"/>
      <c r="IZ149" s="60"/>
      <c r="JA149" s="60"/>
      <c r="JB149" s="60"/>
      <c r="JC149" s="60"/>
      <c r="JD149" s="60"/>
      <c r="JE149" s="60"/>
      <c r="JF149" s="60"/>
      <c r="JG149" s="60"/>
      <c r="JH149" s="60"/>
      <c r="JI149" s="60"/>
      <c r="JJ149" s="60"/>
      <c r="JK149" s="60"/>
      <c r="JL149" s="60"/>
      <c r="JM149" s="60"/>
      <c r="JN149" s="60"/>
      <c r="JO149" s="60"/>
      <c r="JP149" s="60"/>
      <c r="JQ149" s="60"/>
      <c r="JR149" s="60"/>
      <c r="JS149" s="60"/>
      <c r="JT149" s="60"/>
      <c r="JU149" s="60"/>
      <c r="JV149" s="60"/>
      <c r="JW149" s="60"/>
      <c r="JX149" s="60"/>
      <c r="JY149" s="60"/>
      <c r="JZ149" s="60"/>
      <c r="KA149" s="60"/>
      <c r="KB149" s="60"/>
      <c r="KC149" s="60"/>
      <c r="KD149" s="60"/>
      <c r="KE149" s="60"/>
      <c r="KF149" s="60"/>
      <c r="KG149" s="60"/>
      <c r="KH149" s="60"/>
      <c r="KI149" s="60"/>
      <c r="KJ149" s="60"/>
      <c r="KK149" s="60"/>
      <c r="KL149" s="60"/>
      <c r="KM149" s="60"/>
      <c r="KN149" s="60"/>
      <c r="KO149" s="60"/>
      <c r="KP149" s="60"/>
      <c r="KQ149" s="60"/>
      <c r="KR149" s="60"/>
      <c r="KS149" s="60"/>
      <c r="KT149" s="60"/>
      <c r="KU149" s="60"/>
      <c r="KV149" s="60"/>
      <c r="KW149" s="60"/>
      <c r="KX149" s="60"/>
      <c r="KY149" s="60"/>
      <c r="KZ149" s="60"/>
      <c r="LA149" s="60"/>
      <c r="LB149" s="60"/>
      <c r="LC149" s="60"/>
      <c r="LD149" s="60"/>
      <c r="LE149" s="60"/>
      <c r="LF149" s="60"/>
      <c r="LG149" s="60"/>
      <c r="LH149" s="60"/>
      <c r="LI149" s="60"/>
      <c r="LJ149" s="60"/>
      <c r="LK149" s="60"/>
      <c r="LL149" s="60"/>
      <c r="LM149" s="60"/>
      <c r="LN149" s="60"/>
      <c r="LO149" s="60"/>
      <c r="LP149" s="60"/>
      <c r="LQ149" s="60"/>
      <c r="LR149" s="60"/>
      <c r="LS149" s="60"/>
      <c r="LT149" s="60"/>
      <c r="LU149" s="60"/>
      <c r="LV149" s="60"/>
      <c r="LW149" s="60"/>
      <c r="LX149" s="60"/>
      <c r="LY149" s="60"/>
      <c r="LZ149" s="60"/>
      <c r="MA149" s="60"/>
      <c r="MB149" s="60"/>
      <c r="MC149" s="60"/>
      <c r="MD149" s="60"/>
      <c r="ME149" s="60"/>
      <c r="MF149" s="60"/>
      <c r="MG149" s="60"/>
      <c r="MH149" s="60"/>
      <c r="MI149" s="60"/>
      <c r="MJ149" s="60"/>
      <c r="MK149" s="60"/>
      <c r="ML149" s="60"/>
      <c r="MM149" s="60"/>
      <c r="MN149" s="60"/>
      <c r="MO149" s="60"/>
      <c r="MP149" s="60"/>
      <c r="MQ149" s="60"/>
      <c r="MR149" s="60"/>
      <c r="MS149" s="60"/>
      <c r="MT149" s="60"/>
      <c r="MU149" s="60"/>
      <c r="MV149" s="60"/>
      <c r="MW149" s="60"/>
      <c r="MX149" s="60"/>
      <c r="MY149" s="60"/>
      <c r="MZ149" s="60"/>
      <c r="NA149" s="60"/>
      <c r="NB149" s="60"/>
      <c r="NC149" s="60"/>
      <c r="ND149" s="60"/>
      <c r="NE149" s="60"/>
      <c r="NF149" s="60"/>
      <c r="NG149" s="60"/>
      <c r="NH149" s="60"/>
      <c r="NI149" s="60"/>
      <c r="NJ149" s="60"/>
      <c r="NK149" s="60"/>
      <c r="NL149" s="60"/>
      <c r="NM149" s="60"/>
      <c r="NN149" s="60"/>
      <c r="NO149" s="60"/>
      <c r="NP149" s="60"/>
      <c r="NQ149" s="60"/>
      <c r="NR149" s="60"/>
      <c r="NS149" s="60"/>
      <c r="NT149" s="60"/>
      <c r="NU149" s="60"/>
      <c r="NV149" s="60"/>
      <c r="NW149" s="60"/>
      <c r="NX149" s="60"/>
      <c r="NY149" s="60"/>
      <c r="NZ149" s="60"/>
      <c r="OA149" s="60"/>
      <c r="OB149" s="60"/>
      <c r="OC149" s="60"/>
      <c r="OD149" s="60"/>
      <c r="OE149" s="60"/>
      <c r="OF149" s="60"/>
      <c r="OG149" s="60"/>
      <c r="OH149" s="60"/>
      <c r="OI149" s="60"/>
      <c r="OJ149" s="60"/>
      <c r="OK149" s="60"/>
      <c r="OL149" s="60"/>
      <c r="OM149" s="60"/>
      <c r="ON149" s="60"/>
      <c r="OO149" s="60"/>
      <c r="OP149" s="60"/>
      <c r="OQ149" s="60"/>
      <c r="OR149" s="60"/>
      <c r="OS149" s="60"/>
      <c r="OT149" s="60"/>
      <c r="OU149" s="60"/>
      <c r="OV149" s="60"/>
      <c r="OW149" s="60"/>
      <c r="OX149" s="60"/>
      <c r="OY149" s="60"/>
      <c r="OZ149" s="60"/>
      <c r="PA149" s="60"/>
      <c r="PB149" s="60"/>
      <c r="PC149" s="60"/>
      <c r="PD149" s="60"/>
      <c r="PE149" s="60"/>
      <c r="PF149" s="60"/>
      <c r="PG149" s="60"/>
      <c r="PH149" s="60"/>
      <c r="PI149" s="60"/>
      <c r="PJ149" s="60"/>
      <c r="PK149" s="60"/>
      <c r="PL149" s="60"/>
      <c r="PM149" s="60"/>
      <c r="PN149" s="60"/>
      <c r="PO149" s="60"/>
      <c r="PP149" s="60"/>
      <c r="PQ149" s="60"/>
      <c r="PR149" s="60"/>
      <c r="PS149" s="60"/>
      <c r="PT149" s="60"/>
      <c r="PU149" s="60"/>
      <c r="PV149" s="60"/>
      <c r="PW149" s="60"/>
      <c r="PX149" s="60"/>
      <c r="PY149" s="60"/>
      <c r="PZ149" s="60"/>
      <c r="QA149" s="60"/>
      <c r="QB149" s="60"/>
      <c r="QC149" s="60"/>
      <c r="QD149" s="60"/>
      <c r="QE149" s="60"/>
      <c r="QF149" s="60"/>
      <c r="QG149" s="60"/>
      <c r="QH149" s="60"/>
      <c r="QI149" s="60"/>
      <c r="QJ149" s="60"/>
      <c r="QK149" s="60"/>
      <c r="QL149" s="60"/>
      <c r="QM149" s="60"/>
      <c r="QN149" s="60"/>
      <c r="QO149" s="60"/>
      <c r="QP149" s="60"/>
      <c r="QQ149" s="60"/>
      <c r="QR149" s="60"/>
      <c r="QS149" s="60"/>
      <c r="QT149" s="60"/>
      <c r="QU149" s="60"/>
      <c r="QV149" s="60"/>
      <c r="QW149" s="60"/>
      <c r="QX149" s="60"/>
      <c r="QY149" s="60"/>
      <c r="QZ149" s="60"/>
      <c r="RA149" s="60"/>
      <c r="RB149" s="60"/>
      <c r="RC149" s="60"/>
      <c r="RD149" s="60"/>
      <c r="RE149" s="60"/>
      <c r="RF149" s="60"/>
      <c r="RG149" s="60"/>
      <c r="RH149" s="60"/>
      <c r="RI149" s="60"/>
      <c r="RJ149" s="60"/>
      <c r="RK149" s="60"/>
      <c r="RL149" s="60"/>
      <c r="RM149" s="60"/>
      <c r="RN149" s="60"/>
      <c r="RO149" s="60"/>
      <c r="RP149" s="60"/>
      <c r="RQ149" s="60"/>
      <c r="RR149" s="60"/>
      <c r="RS149" s="60"/>
      <c r="RT149" s="60"/>
      <c r="RU149" s="60"/>
      <c r="RV149" s="60"/>
      <c r="RW149" s="60"/>
      <c r="RX149" s="60"/>
      <c r="RY149" s="60"/>
      <c r="RZ149" s="60"/>
      <c r="SA149" s="60"/>
      <c r="SB149" s="60"/>
      <c r="SC149" s="60"/>
      <c r="SD149" s="60"/>
      <c r="SE149" s="60"/>
      <c r="SF149" s="60"/>
      <c r="SG149" s="60"/>
      <c r="SH149" s="60"/>
      <c r="SI149" s="60"/>
      <c r="SJ149" s="60"/>
      <c r="SK149" s="60"/>
      <c r="SL149" s="60"/>
      <c r="SM149" s="60"/>
      <c r="SN149" s="60"/>
      <c r="SO149" s="60"/>
      <c r="SP149" s="60"/>
      <c r="SQ149" s="60"/>
      <c r="SR149" s="60"/>
      <c r="SS149" s="60"/>
      <c r="ST149" s="60"/>
      <c r="SU149" s="60"/>
      <c r="SV149" s="60"/>
      <c r="SW149" s="60"/>
      <c r="SX149" s="60"/>
      <c r="SY149" s="60"/>
      <c r="SZ149" s="60"/>
      <c r="TA149" s="60"/>
      <c r="TB149" s="60"/>
      <c r="TC149" s="60"/>
      <c r="TD149" s="60"/>
      <c r="TE149" s="60"/>
      <c r="TF149" s="60"/>
      <c r="TG149" s="60"/>
      <c r="TH149" s="60"/>
      <c r="TI149" s="60"/>
      <c r="TJ149" s="60"/>
      <c r="TK149" s="60"/>
      <c r="TL149" s="60"/>
      <c r="TM149" s="60"/>
      <c r="TN149" s="60"/>
      <c r="TO149" s="60"/>
      <c r="TP149" s="60"/>
      <c r="TQ149" s="60"/>
      <c r="TR149" s="60"/>
      <c r="TS149" s="60"/>
      <c r="TT149" s="60"/>
      <c r="TU149" s="60"/>
      <c r="TV149" s="60"/>
      <c r="TW149" s="60"/>
      <c r="TX149" s="60"/>
      <c r="TY149" s="60"/>
      <c r="TZ149" s="60"/>
      <c r="UA149" s="60"/>
      <c r="UB149" s="60"/>
      <c r="UC149" s="60"/>
      <c r="UD149" s="60"/>
      <c r="UE149" s="60"/>
      <c r="UF149" s="60"/>
      <c r="UG149" s="60"/>
      <c r="UH149" s="60"/>
      <c r="UI149" s="60"/>
      <c r="UJ149" s="60"/>
      <c r="UK149" s="60"/>
      <c r="UL149" s="60"/>
      <c r="UM149" s="60"/>
      <c r="UN149" s="60"/>
      <c r="UO149" s="60"/>
      <c r="UP149" s="60"/>
      <c r="UQ149" s="60"/>
      <c r="UR149" s="60"/>
      <c r="US149" s="60"/>
      <c r="UT149" s="60"/>
      <c r="UU149" s="60"/>
      <c r="UV149" s="60"/>
      <c r="UW149" s="60"/>
      <c r="UX149" s="60"/>
      <c r="UY149" s="60"/>
      <c r="UZ149" s="60"/>
      <c r="VA149" s="60"/>
      <c r="VB149" s="60"/>
      <c r="VC149" s="60"/>
      <c r="VD149" s="60"/>
      <c r="VE149" s="60"/>
      <c r="VF149" s="60"/>
      <c r="VG149" s="60"/>
      <c r="VH149" s="60"/>
      <c r="VI149" s="60"/>
      <c r="VJ149" s="60"/>
      <c r="VK149" s="60"/>
      <c r="VL149" s="60"/>
      <c r="VM149" s="60"/>
      <c r="VN149" s="60"/>
      <c r="VO149" s="60"/>
      <c r="VP149" s="60"/>
      <c r="VQ149" s="60"/>
      <c r="VR149" s="60"/>
      <c r="VS149" s="60"/>
      <c r="VT149" s="60"/>
      <c r="VU149" s="60"/>
      <c r="VV149" s="60"/>
      <c r="VW149" s="60"/>
      <c r="VX149" s="60"/>
      <c r="VY149" s="60"/>
      <c r="VZ149" s="60"/>
      <c r="WA149" s="60"/>
      <c r="WB149" s="60"/>
      <c r="WC149" s="60"/>
      <c r="WD149" s="60"/>
      <c r="WE149" s="60"/>
      <c r="WF149" s="60"/>
      <c r="WG149" s="60"/>
      <c r="WH149" s="60"/>
      <c r="WI149" s="60"/>
      <c r="WJ149" s="60"/>
      <c r="WK149" s="60"/>
      <c r="WL149" s="60"/>
      <c r="WM149" s="60"/>
      <c r="WN149" s="60"/>
      <c r="WO149" s="60"/>
      <c r="WP149" s="60"/>
      <c r="WQ149" s="60"/>
      <c r="WR149" s="60"/>
      <c r="WS149" s="60"/>
      <c r="WT149" s="60"/>
      <c r="WU149" s="60"/>
      <c r="WV149" s="60"/>
      <c r="WW149" s="60"/>
      <c r="WX149" s="60"/>
      <c r="WY149" s="60"/>
      <c r="WZ149" s="60"/>
      <c r="XA149" s="60"/>
      <c r="XB149" s="60"/>
      <c r="XC149" s="60"/>
      <c r="XD149" s="60"/>
      <c r="XE149" s="60"/>
      <c r="XF149" s="60"/>
      <c r="XG149" s="60"/>
      <c r="XH149" s="60"/>
      <c r="XI149" s="60"/>
      <c r="XJ149" s="60"/>
      <c r="XK149" s="60"/>
      <c r="XL149" s="60"/>
      <c r="XM149" s="60"/>
      <c r="XN149" s="60"/>
      <c r="XO149" s="60"/>
      <c r="XP149" s="60"/>
      <c r="XQ149" s="60"/>
      <c r="XR149" s="60"/>
      <c r="XS149" s="60"/>
      <c r="XT149" s="60"/>
      <c r="XU149" s="60"/>
      <c r="XV149" s="60"/>
      <c r="XW149" s="60"/>
      <c r="XX149" s="60"/>
      <c r="XY149" s="60"/>
      <c r="XZ149" s="60"/>
      <c r="YA149" s="60"/>
      <c r="YB149" s="60"/>
      <c r="YC149" s="60"/>
      <c r="YD149" s="60"/>
      <c r="YE149" s="60"/>
      <c r="YF149" s="60"/>
      <c r="YG149" s="60"/>
      <c r="YH149" s="60"/>
      <c r="YI149" s="60"/>
      <c r="YJ149" s="60"/>
      <c r="YK149" s="60"/>
      <c r="YL149" s="60"/>
      <c r="YM149" s="60"/>
      <c r="YN149" s="60"/>
      <c r="YO149" s="60"/>
      <c r="YP149" s="60"/>
      <c r="YQ149" s="60"/>
      <c r="YR149" s="60"/>
      <c r="YS149" s="60"/>
      <c r="YT149" s="60"/>
      <c r="YU149" s="60"/>
      <c r="YV149" s="60"/>
      <c r="YW149" s="60"/>
      <c r="YX149" s="60"/>
      <c r="YY149" s="60"/>
      <c r="YZ149" s="60"/>
      <c r="ZA149" s="60"/>
      <c r="ZB149" s="60"/>
      <c r="ZC149" s="60"/>
      <c r="ZD149" s="60"/>
      <c r="ZE149" s="60"/>
      <c r="ZF149" s="60"/>
      <c r="ZG149" s="60"/>
      <c r="ZH149" s="60"/>
      <c r="ZI149" s="60"/>
      <c r="ZJ149" s="60"/>
      <c r="ZK149" s="60"/>
      <c r="ZL149" s="60"/>
      <c r="ZM149" s="60"/>
      <c r="ZN149" s="60"/>
      <c r="ZO149" s="60"/>
      <c r="ZP149" s="60"/>
      <c r="ZQ149" s="60"/>
      <c r="ZR149" s="60"/>
      <c r="ZS149" s="60"/>
      <c r="ZT149" s="60"/>
      <c r="ZU149" s="60"/>
      <c r="ZV149" s="60"/>
      <c r="ZW149" s="60"/>
      <c r="ZX149" s="60"/>
      <c r="ZY149" s="60"/>
      <c r="ZZ149" s="60"/>
      <c r="AAA149" s="60"/>
      <c r="AAB149" s="60"/>
      <c r="AAC149" s="60"/>
      <c r="AAD149" s="60"/>
      <c r="AAE149" s="60"/>
      <c r="AAF149" s="60"/>
      <c r="AAG149" s="60"/>
      <c r="AAH149" s="60"/>
      <c r="AAI149" s="60"/>
      <c r="AAJ149" s="60"/>
      <c r="AAK149" s="60"/>
      <c r="AAL149" s="60"/>
      <c r="AAM149" s="60"/>
      <c r="AAN149" s="60"/>
      <c r="AAO149" s="60"/>
      <c r="AAP149" s="60"/>
      <c r="AAQ149" s="60"/>
      <c r="AAR149" s="60"/>
      <c r="AAS149" s="60"/>
      <c r="AAT149" s="60"/>
      <c r="AAU149" s="60"/>
      <c r="AAV149" s="60"/>
      <c r="AAW149" s="60"/>
      <c r="AAX149" s="60"/>
      <c r="AAY149" s="60"/>
      <c r="AAZ149" s="60"/>
      <c r="ABA149" s="60"/>
      <c r="ABB149" s="60"/>
      <c r="ABC149" s="60"/>
      <c r="ABD149" s="60"/>
      <c r="ABE149" s="60"/>
      <c r="ABF149" s="60"/>
      <c r="ABG149" s="60"/>
      <c r="ABH149" s="60"/>
      <c r="ABI149" s="60"/>
      <c r="ABJ149" s="60"/>
      <c r="ABK149" s="60"/>
      <c r="ABL149" s="60"/>
      <c r="ABM149" s="60"/>
      <c r="ABN149" s="60"/>
      <c r="ABO149" s="60"/>
      <c r="ABP149" s="60"/>
      <c r="ABQ149" s="60"/>
      <c r="ABR149" s="60"/>
      <c r="ABS149" s="60"/>
      <c r="ABT149" s="60"/>
      <c r="ABU149" s="60"/>
      <c r="ABV149" s="60"/>
      <c r="ABW149" s="60"/>
      <c r="ABX149" s="60"/>
      <c r="ABY149" s="60"/>
      <c r="ABZ149" s="60"/>
      <c r="ACA149" s="60"/>
      <c r="ACB149" s="60"/>
      <c r="ACC149" s="60"/>
      <c r="ACD149" s="60"/>
      <c r="ACE149" s="60"/>
      <c r="ACF149" s="60"/>
      <c r="ACG149" s="60"/>
      <c r="ACH149" s="60"/>
      <c r="ACI149" s="60"/>
      <c r="ACJ149" s="60"/>
      <c r="ACK149" s="60"/>
      <c r="ACL149" s="60"/>
      <c r="ACM149" s="60"/>
      <c r="ACN149" s="60"/>
      <c r="ACO149" s="60"/>
      <c r="ACP149" s="60"/>
      <c r="ACQ149" s="60"/>
      <c r="ACR149" s="60"/>
      <c r="ACS149" s="60"/>
      <c r="ACT149" s="60"/>
      <c r="ACU149" s="60"/>
      <c r="ACV149" s="60"/>
      <c r="ACW149" s="60"/>
      <c r="ACX149" s="60"/>
      <c r="ACY149" s="60"/>
      <c r="ACZ149" s="60"/>
      <c r="ADA149" s="60"/>
      <c r="ADB149" s="60"/>
      <c r="ADC149" s="60"/>
      <c r="ADD149" s="60"/>
      <c r="ADE149" s="60"/>
      <c r="ADF149" s="60"/>
      <c r="ADG149" s="60"/>
      <c r="ADH149" s="60"/>
      <c r="ADI149" s="60"/>
      <c r="ADJ149" s="60"/>
      <c r="ADK149" s="60"/>
      <c r="ADL149" s="60"/>
      <c r="ADM149" s="60"/>
      <c r="ADN149" s="60"/>
      <c r="ADO149" s="60"/>
      <c r="ADP149" s="60"/>
      <c r="ADQ149" s="60"/>
      <c r="ADR149" s="60"/>
      <c r="ADS149" s="60"/>
      <c r="ADT149" s="60"/>
      <c r="ADU149" s="60"/>
      <c r="ADV149" s="60"/>
      <c r="ADW149" s="60"/>
      <c r="ADX149" s="60"/>
      <c r="ADY149" s="60"/>
      <c r="ADZ149" s="60"/>
      <c r="AEA149" s="60"/>
      <c r="AEB149" s="60"/>
      <c r="AEC149" s="60"/>
      <c r="AED149" s="60"/>
      <c r="AEE149" s="60"/>
      <c r="AEF149" s="60"/>
      <c r="AEG149" s="60"/>
      <c r="AEH149" s="60"/>
      <c r="AEI149" s="60"/>
      <c r="AEJ149" s="60"/>
      <c r="AEK149" s="60"/>
      <c r="AEL149" s="60"/>
      <c r="AEM149" s="60"/>
      <c r="AEN149" s="60"/>
      <c r="AEO149" s="60"/>
      <c r="AEP149" s="60"/>
      <c r="AEQ149" s="60"/>
      <c r="AER149" s="60"/>
      <c r="AES149" s="60"/>
      <c r="AET149" s="60"/>
      <c r="AEU149" s="60"/>
      <c r="AEV149" s="60"/>
      <c r="AEW149" s="60"/>
      <c r="AEX149" s="60"/>
      <c r="AEY149" s="60"/>
      <c r="AEZ149" s="60"/>
      <c r="AFA149" s="60"/>
      <c r="AFB149" s="60"/>
      <c r="AFC149" s="60"/>
      <c r="AFD149" s="60"/>
      <c r="AFE149" s="60"/>
      <c r="AFF149" s="60"/>
      <c r="AFG149" s="60"/>
      <c r="AFH149" s="60"/>
      <c r="AFI149" s="60"/>
      <c r="AFJ149" s="60"/>
      <c r="AFK149" s="60"/>
      <c r="AFL149" s="60"/>
      <c r="AFM149" s="60"/>
      <c r="AFN149" s="60"/>
      <c r="AFO149" s="60"/>
      <c r="AFP149" s="60"/>
      <c r="AFQ149" s="60"/>
      <c r="AFR149" s="60"/>
      <c r="AFS149" s="60"/>
      <c r="AFT149" s="60"/>
      <c r="AFU149" s="60"/>
      <c r="AFV149" s="60"/>
      <c r="AFW149" s="60"/>
      <c r="AFX149" s="60"/>
      <c r="AFY149" s="60"/>
      <c r="AFZ149" s="60"/>
      <c r="AGA149" s="60"/>
      <c r="AGB149" s="60"/>
      <c r="AGC149" s="60"/>
      <c r="AGD149" s="60"/>
      <c r="AGE149" s="60"/>
      <c r="AGF149" s="60"/>
      <c r="AGG149" s="60"/>
      <c r="AGH149" s="60"/>
      <c r="AGI149" s="60"/>
      <c r="AGJ149" s="60"/>
      <c r="AGK149" s="60"/>
      <c r="AGL149" s="60"/>
      <c r="AGM149" s="60"/>
      <c r="AGN149" s="60"/>
      <c r="AGO149" s="60"/>
      <c r="AGP149" s="60"/>
      <c r="AGQ149" s="60"/>
      <c r="AGR149" s="60"/>
      <c r="AGS149" s="60"/>
      <c r="AGT149" s="60"/>
      <c r="AGU149" s="60"/>
      <c r="AGV149" s="60"/>
      <c r="AGW149" s="60"/>
      <c r="AGX149" s="60"/>
      <c r="AGY149" s="60"/>
      <c r="AGZ149" s="60"/>
      <c r="AHA149" s="60"/>
      <c r="AHB149" s="60"/>
      <c r="AHC149" s="60"/>
      <c r="AHD149" s="60"/>
      <c r="AHE149" s="60"/>
      <c r="AHF149" s="60"/>
      <c r="AHG149" s="60"/>
      <c r="AHH149" s="60"/>
      <c r="AHI149" s="60"/>
      <c r="AHJ149" s="60"/>
      <c r="AHK149" s="60"/>
      <c r="AHL149" s="60"/>
      <c r="AHM149" s="60"/>
      <c r="AHN149" s="60"/>
      <c r="AHO149" s="60"/>
      <c r="AHP149" s="60"/>
      <c r="AHQ149" s="60"/>
      <c r="AHR149" s="60"/>
      <c r="AHS149" s="60"/>
      <c r="AHT149" s="60"/>
      <c r="AHU149" s="60"/>
      <c r="AHV149" s="60"/>
      <c r="AHW149" s="60"/>
      <c r="AHX149" s="60"/>
      <c r="AHY149" s="60"/>
      <c r="AHZ149" s="60"/>
      <c r="AIA149" s="60"/>
      <c r="AIB149" s="60"/>
      <c r="AIC149" s="60"/>
      <c r="AID149" s="60"/>
      <c r="AIE149" s="60"/>
      <c r="AIF149" s="60"/>
      <c r="AIG149" s="60"/>
      <c r="AIH149" s="60"/>
      <c r="AII149" s="60"/>
      <c r="AIJ149" s="60"/>
      <c r="AIK149" s="60"/>
      <c r="AIL149" s="60"/>
      <c r="AIM149" s="60"/>
      <c r="AIN149" s="60"/>
      <c r="AIO149" s="60"/>
      <c r="AIP149" s="60"/>
      <c r="AIQ149" s="60"/>
      <c r="AIR149" s="60"/>
      <c r="AIS149" s="60"/>
      <c r="AIT149" s="60"/>
      <c r="AIU149" s="60"/>
      <c r="AIV149" s="60"/>
      <c r="AIW149" s="60"/>
      <c r="AIX149" s="60"/>
      <c r="AIY149" s="60"/>
      <c r="AIZ149" s="60"/>
      <c r="AJA149" s="60"/>
      <c r="AJB149" s="60"/>
      <c r="AJC149" s="60"/>
      <c r="AJD149" s="60"/>
      <c r="AJE149" s="60"/>
      <c r="AJF149" s="60"/>
      <c r="AJG149" s="60"/>
      <c r="AJH149" s="60"/>
      <c r="AJI149" s="60"/>
      <c r="AJJ149" s="60"/>
      <c r="AJK149" s="60"/>
      <c r="AJL149" s="60"/>
      <c r="AJM149" s="60"/>
      <c r="AJN149" s="60"/>
      <c r="AJO149" s="60"/>
      <c r="AJP149" s="60"/>
      <c r="AJQ149" s="60"/>
      <c r="AJR149" s="60"/>
      <c r="AJS149" s="60"/>
      <c r="AJT149" s="60"/>
      <c r="AJU149" s="60"/>
      <c r="AJV149" s="60"/>
      <c r="AJW149" s="60"/>
      <c r="AJX149" s="60"/>
      <c r="AJY149" s="60"/>
      <c r="AJZ149" s="60"/>
      <c r="AKA149" s="60"/>
      <c r="AKB149" s="60"/>
      <c r="AKC149" s="60"/>
      <c r="AKD149" s="60"/>
      <c r="AKE149" s="60"/>
      <c r="AKF149" s="60"/>
      <c r="AKG149" s="60"/>
      <c r="AKH149" s="60"/>
      <c r="AKI149" s="60"/>
      <c r="AKJ149" s="60"/>
      <c r="AKK149" s="60"/>
      <c r="AKL149" s="60"/>
      <c r="AKM149" s="60"/>
      <c r="AKN149" s="60"/>
      <c r="AKO149" s="60"/>
      <c r="AKP149" s="60"/>
      <c r="AKQ149" s="60"/>
      <c r="AKR149" s="60"/>
      <c r="AKS149" s="60"/>
      <c r="AKT149" s="60"/>
      <c r="AKU149" s="60"/>
      <c r="AKV149" s="60"/>
      <c r="AKW149" s="60"/>
      <c r="AKX149" s="60"/>
      <c r="AKY149" s="60"/>
      <c r="AKZ149" s="60"/>
      <c r="ALA149" s="60"/>
      <c r="ALB149" s="60"/>
      <c r="ALC149" s="60"/>
      <c r="ALD149" s="60"/>
      <c r="ALE149" s="60"/>
      <c r="ALF149" s="60"/>
      <c r="ALG149" s="60"/>
      <c r="ALH149" s="60"/>
      <c r="ALI149" s="60"/>
      <c r="ALJ149" s="60"/>
      <c r="ALK149" s="60"/>
      <c r="ALL149" s="60"/>
      <c r="ALM149" s="60"/>
      <c r="ALN149" s="60"/>
      <c r="ALO149" s="60"/>
      <c r="ALP149" s="60"/>
      <c r="ALQ149" s="60"/>
      <c r="ALR149" s="60"/>
      <c r="ALS149" s="60"/>
      <c r="ALT149" s="60"/>
      <c r="ALU149" s="60"/>
      <c r="ALV149" s="60"/>
      <c r="ALW149" s="60"/>
      <c r="ALX149" s="60"/>
      <c r="ALY149" s="60"/>
      <c r="ALZ149" s="60"/>
      <c r="AMA149" s="60"/>
      <c r="AMB149" s="60"/>
      <c r="AMC149" s="60"/>
      <c r="AMD149" s="60"/>
      <c r="AME149" s="60"/>
      <c r="AMF149" s="60"/>
      <c r="AMG149" s="60"/>
      <c r="AMH149" s="60"/>
      <c r="AMI149" s="60"/>
      <c r="AMJ149" s="60"/>
      <c r="AMK149" s="60"/>
    </row>
    <row r="150" spans="1:1025" ht="25.5" x14ac:dyDescent="0.2">
      <c r="A150" s="24" t="s">
        <v>274</v>
      </c>
      <c r="B150" s="54" t="s">
        <v>275</v>
      </c>
      <c r="C150" s="20" t="s">
        <v>276</v>
      </c>
      <c r="D150" s="18">
        <f t="shared" si="431"/>
        <v>1.7999999999999998</v>
      </c>
      <c r="E150" s="74">
        <v>0</v>
      </c>
      <c r="F150" s="74">
        <v>0</v>
      </c>
      <c r="G150" s="70">
        <v>1.7999999999999998</v>
      </c>
      <c r="H150" s="68">
        <v>0</v>
      </c>
      <c r="I150" s="18">
        <v>0</v>
      </c>
      <c r="J150" s="74">
        <v>0</v>
      </c>
      <c r="K150" s="74">
        <v>0</v>
      </c>
      <c r="L150" s="18">
        <v>0</v>
      </c>
      <c r="M150" s="74">
        <v>0</v>
      </c>
      <c r="N150" s="18">
        <f t="shared" ref="N150:N161" si="450">I150-D150</f>
        <v>-1.7999999999999998</v>
      </c>
      <c r="O150" s="18" t="s">
        <v>32</v>
      </c>
      <c r="P150" s="18">
        <f t="shared" ref="P150:P161" si="451">J150-E150</f>
        <v>0</v>
      </c>
      <c r="Q150" s="18" t="s">
        <v>32</v>
      </c>
      <c r="R150" s="18">
        <f t="shared" ref="R150:R161" si="452">K150-F150</f>
        <v>0</v>
      </c>
      <c r="S150" s="18" t="s">
        <v>32</v>
      </c>
      <c r="T150" s="18">
        <f t="shared" ref="T150:T161" si="453">L150-G150</f>
        <v>-1.7999999999999998</v>
      </c>
      <c r="U150" s="18" t="s">
        <v>32</v>
      </c>
      <c r="V150" s="74">
        <f t="shared" ref="V150:V161" si="454">M150-H150</f>
        <v>0</v>
      </c>
      <c r="W150" s="18" t="s">
        <v>32</v>
      </c>
      <c r="X150" s="56"/>
    </row>
    <row r="151" spans="1:1025" ht="25.5" x14ac:dyDescent="0.2">
      <c r="A151" s="24" t="s">
        <v>274</v>
      </c>
      <c r="B151" s="54" t="s">
        <v>277</v>
      </c>
      <c r="C151" s="20" t="s">
        <v>278</v>
      </c>
      <c r="D151" s="18">
        <f t="shared" si="431"/>
        <v>0.78</v>
      </c>
      <c r="E151" s="74">
        <v>0</v>
      </c>
      <c r="F151" s="74">
        <v>0</v>
      </c>
      <c r="G151" s="70">
        <v>0.78</v>
      </c>
      <c r="H151" s="68">
        <v>0</v>
      </c>
      <c r="I151" s="18">
        <v>0</v>
      </c>
      <c r="J151" s="74">
        <v>0</v>
      </c>
      <c r="K151" s="74">
        <v>0</v>
      </c>
      <c r="L151" s="18">
        <v>0</v>
      </c>
      <c r="M151" s="74">
        <v>0</v>
      </c>
      <c r="N151" s="18">
        <f t="shared" si="450"/>
        <v>-0.78</v>
      </c>
      <c r="O151" s="18" t="s">
        <v>32</v>
      </c>
      <c r="P151" s="18">
        <f t="shared" si="451"/>
        <v>0</v>
      </c>
      <c r="Q151" s="18" t="s">
        <v>32</v>
      </c>
      <c r="R151" s="18">
        <f t="shared" si="452"/>
        <v>0</v>
      </c>
      <c r="S151" s="18" t="s">
        <v>32</v>
      </c>
      <c r="T151" s="18">
        <f t="shared" si="453"/>
        <v>-0.78</v>
      </c>
      <c r="U151" s="18" t="s">
        <v>32</v>
      </c>
      <c r="V151" s="74">
        <f t="shared" si="454"/>
        <v>0</v>
      </c>
      <c r="W151" s="18" t="s">
        <v>32</v>
      </c>
      <c r="X151" s="56"/>
    </row>
    <row r="152" spans="1:1025" ht="25.5" x14ac:dyDescent="0.2">
      <c r="A152" s="24" t="s">
        <v>274</v>
      </c>
      <c r="B152" s="54" t="s">
        <v>279</v>
      </c>
      <c r="C152" s="20" t="s">
        <v>280</v>
      </c>
      <c r="D152" s="18">
        <f t="shared" si="431"/>
        <v>1.5</v>
      </c>
      <c r="E152" s="74">
        <v>0</v>
      </c>
      <c r="F152" s="74">
        <v>0</v>
      </c>
      <c r="G152" s="70">
        <v>1.5</v>
      </c>
      <c r="H152" s="68">
        <v>0</v>
      </c>
      <c r="I152" s="18">
        <v>0</v>
      </c>
      <c r="J152" s="74">
        <v>0</v>
      </c>
      <c r="K152" s="74">
        <v>0</v>
      </c>
      <c r="L152" s="18">
        <v>0</v>
      </c>
      <c r="M152" s="74">
        <v>0</v>
      </c>
      <c r="N152" s="18">
        <f t="shared" si="450"/>
        <v>-1.5</v>
      </c>
      <c r="O152" s="18" t="s">
        <v>32</v>
      </c>
      <c r="P152" s="18">
        <f t="shared" si="451"/>
        <v>0</v>
      </c>
      <c r="Q152" s="18" t="s">
        <v>32</v>
      </c>
      <c r="R152" s="18">
        <f t="shared" si="452"/>
        <v>0</v>
      </c>
      <c r="S152" s="18" t="s">
        <v>32</v>
      </c>
      <c r="T152" s="18">
        <f t="shared" si="453"/>
        <v>-1.5</v>
      </c>
      <c r="U152" s="18" t="s">
        <v>32</v>
      </c>
      <c r="V152" s="74">
        <f t="shared" si="454"/>
        <v>0</v>
      </c>
      <c r="W152" s="18" t="s">
        <v>32</v>
      </c>
      <c r="X152" s="56"/>
    </row>
    <row r="153" spans="1:1025" ht="25.5" x14ac:dyDescent="0.2">
      <c r="A153" s="24" t="s">
        <v>274</v>
      </c>
      <c r="B153" s="54" t="s">
        <v>281</v>
      </c>
      <c r="C153" s="20" t="s">
        <v>282</v>
      </c>
      <c r="D153" s="18">
        <f t="shared" si="431"/>
        <v>1.08</v>
      </c>
      <c r="E153" s="74">
        <v>0</v>
      </c>
      <c r="F153" s="74">
        <v>0</v>
      </c>
      <c r="G153" s="70">
        <v>1.08</v>
      </c>
      <c r="H153" s="68">
        <v>0</v>
      </c>
      <c r="I153" s="18">
        <v>0</v>
      </c>
      <c r="J153" s="74">
        <v>0</v>
      </c>
      <c r="K153" s="74">
        <v>0</v>
      </c>
      <c r="L153" s="18">
        <v>0</v>
      </c>
      <c r="M153" s="74">
        <v>0</v>
      </c>
      <c r="N153" s="18">
        <f t="shared" si="450"/>
        <v>-1.08</v>
      </c>
      <c r="O153" s="18" t="s">
        <v>32</v>
      </c>
      <c r="P153" s="18">
        <f t="shared" si="451"/>
        <v>0</v>
      </c>
      <c r="Q153" s="18" t="s">
        <v>32</v>
      </c>
      <c r="R153" s="18">
        <f t="shared" si="452"/>
        <v>0</v>
      </c>
      <c r="S153" s="18" t="s">
        <v>32</v>
      </c>
      <c r="T153" s="18">
        <f t="shared" si="453"/>
        <v>-1.08</v>
      </c>
      <c r="U153" s="18" t="s">
        <v>32</v>
      </c>
      <c r="V153" s="74">
        <f t="shared" si="454"/>
        <v>0</v>
      </c>
      <c r="W153" s="18" t="s">
        <v>32</v>
      </c>
      <c r="X153" s="56"/>
    </row>
    <row r="154" spans="1:1025" ht="25.5" x14ac:dyDescent="0.2">
      <c r="A154" s="24" t="s">
        <v>274</v>
      </c>
      <c r="B154" s="54" t="s">
        <v>283</v>
      </c>
      <c r="C154" s="20" t="s">
        <v>284</v>
      </c>
      <c r="D154" s="18">
        <f t="shared" si="431"/>
        <v>0.96</v>
      </c>
      <c r="E154" s="74">
        <v>0</v>
      </c>
      <c r="F154" s="74">
        <v>0</v>
      </c>
      <c r="G154" s="70">
        <v>0.96</v>
      </c>
      <c r="H154" s="68">
        <v>0</v>
      </c>
      <c r="I154" s="18">
        <v>0</v>
      </c>
      <c r="J154" s="74">
        <v>0</v>
      </c>
      <c r="K154" s="74">
        <v>0</v>
      </c>
      <c r="L154" s="18">
        <v>0</v>
      </c>
      <c r="M154" s="74">
        <v>0</v>
      </c>
      <c r="N154" s="18">
        <f t="shared" si="450"/>
        <v>-0.96</v>
      </c>
      <c r="O154" s="18" t="s">
        <v>32</v>
      </c>
      <c r="P154" s="18">
        <f t="shared" si="451"/>
        <v>0</v>
      </c>
      <c r="Q154" s="18" t="s">
        <v>32</v>
      </c>
      <c r="R154" s="18">
        <f t="shared" si="452"/>
        <v>0</v>
      </c>
      <c r="S154" s="18" t="s">
        <v>32</v>
      </c>
      <c r="T154" s="18">
        <f t="shared" si="453"/>
        <v>-0.96</v>
      </c>
      <c r="U154" s="18" t="s">
        <v>32</v>
      </c>
      <c r="V154" s="74">
        <f t="shared" si="454"/>
        <v>0</v>
      </c>
      <c r="W154" s="18" t="s">
        <v>32</v>
      </c>
      <c r="X154" s="56"/>
    </row>
    <row r="155" spans="1:1025" ht="25.5" x14ac:dyDescent="0.2">
      <c r="A155" s="24" t="s">
        <v>274</v>
      </c>
      <c r="B155" s="54" t="s">
        <v>285</v>
      </c>
      <c r="C155" s="20" t="s">
        <v>286</v>
      </c>
      <c r="D155" s="18">
        <f t="shared" si="431"/>
        <v>8.4000000000000005E-2</v>
      </c>
      <c r="E155" s="74">
        <v>0</v>
      </c>
      <c r="F155" s="74">
        <v>0</v>
      </c>
      <c r="G155" s="70">
        <v>8.4000000000000005E-2</v>
      </c>
      <c r="H155" s="68">
        <v>0</v>
      </c>
      <c r="I155" s="18">
        <v>0</v>
      </c>
      <c r="J155" s="74">
        <v>0</v>
      </c>
      <c r="K155" s="74">
        <v>0</v>
      </c>
      <c r="L155" s="18">
        <v>0</v>
      </c>
      <c r="M155" s="74">
        <v>0</v>
      </c>
      <c r="N155" s="18">
        <f t="shared" si="450"/>
        <v>-8.4000000000000005E-2</v>
      </c>
      <c r="O155" s="18" t="s">
        <v>32</v>
      </c>
      <c r="P155" s="18">
        <f t="shared" si="451"/>
        <v>0</v>
      </c>
      <c r="Q155" s="18" t="s">
        <v>32</v>
      </c>
      <c r="R155" s="18">
        <f t="shared" si="452"/>
        <v>0</v>
      </c>
      <c r="S155" s="18" t="s">
        <v>32</v>
      </c>
      <c r="T155" s="18">
        <f t="shared" si="453"/>
        <v>-8.4000000000000005E-2</v>
      </c>
      <c r="U155" s="18" t="s">
        <v>32</v>
      </c>
      <c r="V155" s="74">
        <f t="shared" si="454"/>
        <v>0</v>
      </c>
      <c r="W155" s="18" t="s">
        <v>32</v>
      </c>
      <c r="X155" s="56"/>
    </row>
    <row r="156" spans="1:1025" ht="25.5" x14ac:dyDescent="0.2">
      <c r="A156" s="24" t="s">
        <v>274</v>
      </c>
      <c r="B156" s="54" t="s">
        <v>287</v>
      </c>
      <c r="C156" s="20" t="s">
        <v>288</v>
      </c>
      <c r="D156" s="18">
        <f t="shared" si="431"/>
        <v>0.6</v>
      </c>
      <c r="E156" s="74">
        <v>0</v>
      </c>
      <c r="F156" s="74">
        <v>0</v>
      </c>
      <c r="G156" s="70">
        <v>0.6</v>
      </c>
      <c r="H156" s="68">
        <v>0</v>
      </c>
      <c r="I156" s="18">
        <v>0</v>
      </c>
      <c r="J156" s="74">
        <v>0</v>
      </c>
      <c r="K156" s="74">
        <v>0</v>
      </c>
      <c r="L156" s="18">
        <v>0</v>
      </c>
      <c r="M156" s="74">
        <v>0</v>
      </c>
      <c r="N156" s="18">
        <f t="shared" si="450"/>
        <v>-0.6</v>
      </c>
      <c r="O156" s="18" t="s">
        <v>32</v>
      </c>
      <c r="P156" s="18">
        <f t="shared" si="451"/>
        <v>0</v>
      </c>
      <c r="Q156" s="18" t="s">
        <v>32</v>
      </c>
      <c r="R156" s="18">
        <f t="shared" si="452"/>
        <v>0</v>
      </c>
      <c r="S156" s="18" t="s">
        <v>32</v>
      </c>
      <c r="T156" s="18">
        <f t="shared" si="453"/>
        <v>-0.6</v>
      </c>
      <c r="U156" s="18" t="s">
        <v>32</v>
      </c>
      <c r="V156" s="74">
        <f t="shared" si="454"/>
        <v>0</v>
      </c>
      <c r="W156" s="18" t="s">
        <v>32</v>
      </c>
      <c r="X156" s="56"/>
    </row>
    <row r="157" spans="1:1025" ht="25.5" x14ac:dyDescent="0.2">
      <c r="A157" s="24" t="s">
        <v>274</v>
      </c>
      <c r="B157" s="54" t="s">
        <v>289</v>
      </c>
      <c r="C157" s="20" t="s">
        <v>290</v>
      </c>
      <c r="D157" s="18">
        <f t="shared" si="431"/>
        <v>0.14399999999999999</v>
      </c>
      <c r="E157" s="74">
        <v>0</v>
      </c>
      <c r="F157" s="74">
        <v>0</v>
      </c>
      <c r="G157" s="70">
        <v>0.14399999999999999</v>
      </c>
      <c r="H157" s="68">
        <v>0</v>
      </c>
      <c r="I157" s="18">
        <v>0</v>
      </c>
      <c r="J157" s="74">
        <v>0</v>
      </c>
      <c r="K157" s="74">
        <v>0</v>
      </c>
      <c r="L157" s="18">
        <v>0</v>
      </c>
      <c r="M157" s="74">
        <v>0</v>
      </c>
      <c r="N157" s="18">
        <f t="shared" si="450"/>
        <v>-0.14399999999999999</v>
      </c>
      <c r="O157" s="18" t="s">
        <v>32</v>
      </c>
      <c r="P157" s="18">
        <f t="shared" si="451"/>
        <v>0</v>
      </c>
      <c r="Q157" s="18" t="s">
        <v>32</v>
      </c>
      <c r="R157" s="18">
        <f t="shared" si="452"/>
        <v>0</v>
      </c>
      <c r="S157" s="18" t="s">
        <v>32</v>
      </c>
      <c r="T157" s="18">
        <f t="shared" si="453"/>
        <v>-0.14399999999999999</v>
      </c>
      <c r="U157" s="18" t="s">
        <v>32</v>
      </c>
      <c r="V157" s="74">
        <f t="shared" si="454"/>
        <v>0</v>
      </c>
      <c r="W157" s="18" t="s">
        <v>32</v>
      </c>
      <c r="X157" s="56"/>
    </row>
    <row r="158" spans="1:1025" ht="25.5" x14ac:dyDescent="0.2">
      <c r="A158" s="24" t="s">
        <v>274</v>
      </c>
      <c r="B158" s="54" t="s">
        <v>291</v>
      </c>
      <c r="C158" s="20" t="s">
        <v>292</v>
      </c>
      <c r="D158" s="18">
        <f t="shared" si="431"/>
        <v>8.4000000000000005E-2</v>
      </c>
      <c r="E158" s="74">
        <v>0</v>
      </c>
      <c r="F158" s="74">
        <v>0</v>
      </c>
      <c r="G158" s="70">
        <v>8.4000000000000005E-2</v>
      </c>
      <c r="H158" s="68">
        <v>0</v>
      </c>
      <c r="I158" s="18">
        <v>0</v>
      </c>
      <c r="J158" s="74">
        <v>0</v>
      </c>
      <c r="K158" s="74">
        <v>0</v>
      </c>
      <c r="L158" s="18">
        <v>0</v>
      </c>
      <c r="M158" s="74">
        <v>0</v>
      </c>
      <c r="N158" s="18">
        <f t="shared" si="450"/>
        <v>-8.4000000000000005E-2</v>
      </c>
      <c r="O158" s="18" t="s">
        <v>32</v>
      </c>
      <c r="P158" s="18">
        <f t="shared" si="451"/>
        <v>0</v>
      </c>
      <c r="Q158" s="18" t="s">
        <v>32</v>
      </c>
      <c r="R158" s="18">
        <f t="shared" si="452"/>
        <v>0</v>
      </c>
      <c r="S158" s="18" t="s">
        <v>32</v>
      </c>
      <c r="T158" s="18">
        <f t="shared" si="453"/>
        <v>-8.4000000000000005E-2</v>
      </c>
      <c r="U158" s="18" t="s">
        <v>32</v>
      </c>
      <c r="V158" s="74">
        <f t="shared" si="454"/>
        <v>0</v>
      </c>
      <c r="W158" s="18" t="s">
        <v>32</v>
      </c>
      <c r="X158" s="56"/>
    </row>
    <row r="159" spans="1:1025" ht="25.5" x14ac:dyDescent="0.2">
      <c r="A159" s="24" t="s">
        <v>274</v>
      </c>
      <c r="B159" s="54" t="s">
        <v>293</v>
      </c>
      <c r="C159" s="20" t="s">
        <v>294</v>
      </c>
      <c r="D159" s="18">
        <f t="shared" si="431"/>
        <v>5.5199999999999999E-2</v>
      </c>
      <c r="E159" s="74">
        <v>0</v>
      </c>
      <c r="F159" s="74">
        <v>0</v>
      </c>
      <c r="G159" s="70">
        <v>5.5199999999999999E-2</v>
      </c>
      <c r="H159" s="68">
        <v>0</v>
      </c>
      <c r="I159" s="18">
        <v>0</v>
      </c>
      <c r="J159" s="74">
        <v>0</v>
      </c>
      <c r="K159" s="74">
        <v>0</v>
      </c>
      <c r="L159" s="18">
        <v>0</v>
      </c>
      <c r="M159" s="74">
        <v>0</v>
      </c>
      <c r="N159" s="18">
        <f t="shared" si="450"/>
        <v>-5.5199999999999999E-2</v>
      </c>
      <c r="O159" s="18" t="s">
        <v>32</v>
      </c>
      <c r="P159" s="18">
        <f t="shared" si="451"/>
        <v>0</v>
      </c>
      <c r="Q159" s="18" t="s">
        <v>32</v>
      </c>
      <c r="R159" s="18">
        <f t="shared" si="452"/>
        <v>0</v>
      </c>
      <c r="S159" s="18" t="s">
        <v>32</v>
      </c>
      <c r="T159" s="18">
        <f t="shared" si="453"/>
        <v>-5.5199999999999999E-2</v>
      </c>
      <c r="U159" s="18" t="s">
        <v>32</v>
      </c>
      <c r="V159" s="74">
        <f t="shared" si="454"/>
        <v>0</v>
      </c>
      <c r="W159" s="18" t="s">
        <v>32</v>
      </c>
      <c r="X159" s="56"/>
    </row>
    <row r="160" spans="1:1025" ht="25.5" x14ac:dyDescent="0.2">
      <c r="A160" s="24" t="s">
        <v>274</v>
      </c>
      <c r="B160" s="54" t="s">
        <v>295</v>
      </c>
      <c r="C160" s="20" t="s">
        <v>296</v>
      </c>
      <c r="D160" s="18">
        <f t="shared" si="431"/>
        <v>0.22799999999999998</v>
      </c>
      <c r="E160" s="74">
        <v>0</v>
      </c>
      <c r="F160" s="74">
        <v>0</v>
      </c>
      <c r="G160" s="70">
        <v>0.22799999999999998</v>
      </c>
      <c r="H160" s="68">
        <v>0</v>
      </c>
      <c r="I160" s="18">
        <v>0</v>
      </c>
      <c r="J160" s="74">
        <v>0</v>
      </c>
      <c r="K160" s="74">
        <v>0</v>
      </c>
      <c r="L160" s="18">
        <v>0</v>
      </c>
      <c r="M160" s="74">
        <v>0</v>
      </c>
      <c r="N160" s="18">
        <f t="shared" si="450"/>
        <v>-0.22799999999999998</v>
      </c>
      <c r="O160" s="18" t="s">
        <v>32</v>
      </c>
      <c r="P160" s="18">
        <f t="shared" si="451"/>
        <v>0</v>
      </c>
      <c r="Q160" s="18" t="s">
        <v>32</v>
      </c>
      <c r="R160" s="18">
        <f t="shared" si="452"/>
        <v>0</v>
      </c>
      <c r="S160" s="18" t="s">
        <v>32</v>
      </c>
      <c r="T160" s="18">
        <f t="shared" si="453"/>
        <v>-0.22799999999999998</v>
      </c>
      <c r="U160" s="18" t="s">
        <v>32</v>
      </c>
      <c r="V160" s="74">
        <f t="shared" si="454"/>
        <v>0</v>
      </c>
      <c r="W160" s="18" t="s">
        <v>32</v>
      </c>
      <c r="X160" s="56"/>
    </row>
    <row r="161" spans="1:1025" ht="25.5" x14ac:dyDescent="0.2">
      <c r="A161" s="24" t="s">
        <v>274</v>
      </c>
      <c r="B161" s="54" t="s">
        <v>297</v>
      </c>
      <c r="C161" s="20" t="s">
        <v>298</v>
      </c>
      <c r="D161" s="18">
        <f t="shared" si="431"/>
        <v>0.14399999999999999</v>
      </c>
      <c r="E161" s="74">
        <v>0</v>
      </c>
      <c r="F161" s="74">
        <v>0</v>
      </c>
      <c r="G161" s="70">
        <v>0.14399999999999999</v>
      </c>
      <c r="H161" s="68">
        <v>0</v>
      </c>
      <c r="I161" s="18">
        <v>0</v>
      </c>
      <c r="J161" s="74">
        <v>0</v>
      </c>
      <c r="K161" s="74">
        <v>0</v>
      </c>
      <c r="L161" s="18">
        <v>0</v>
      </c>
      <c r="M161" s="74">
        <v>0</v>
      </c>
      <c r="N161" s="18">
        <f t="shared" si="450"/>
        <v>-0.14399999999999999</v>
      </c>
      <c r="O161" s="18" t="s">
        <v>32</v>
      </c>
      <c r="P161" s="18">
        <f t="shared" si="451"/>
        <v>0</v>
      </c>
      <c r="Q161" s="18" t="s">
        <v>32</v>
      </c>
      <c r="R161" s="18">
        <f t="shared" si="452"/>
        <v>0</v>
      </c>
      <c r="S161" s="18" t="s">
        <v>32</v>
      </c>
      <c r="T161" s="18">
        <f t="shared" si="453"/>
        <v>-0.14399999999999999</v>
      </c>
      <c r="U161" s="18" t="s">
        <v>32</v>
      </c>
      <c r="V161" s="74">
        <f t="shared" si="454"/>
        <v>0</v>
      </c>
      <c r="W161" s="18" t="s">
        <v>32</v>
      </c>
      <c r="X161" s="56"/>
    </row>
    <row r="162" spans="1:1025" s="59" customFormat="1" ht="15.75" x14ac:dyDescent="0.25">
      <c r="A162" s="23" t="s">
        <v>299</v>
      </c>
      <c r="B162" s="20" t="s">
        <v>157</v>
      </c>
      <c r="C162" s="20" t="s">
        <v>31</v>
      </c>
      <c r="D162" s="71">
        <f t="shared" si="431"/>
        <v>25.404099599999999</v>
      </c>
      <c r="E162" s="71">
        <f t="shared" ref="E162" si="455">SUM(E163:E174)</f>
        <v>0</v>
      </c>
      <c r="F162" s="71">
        <f t="shared" ref="F162" si="456">SUM(F163:F174)</f>
        <v>0</v>
      </c>
      <c r="G162" s="71">
        <v>25.404099599999999</v>
      </c>
      <c r="H162" s="71">
        <f t="shared" ref="H162" si="457">SUM(H163:H174)</f>
        <v>0</v>
      </c>
      <c r="I162" s="71">
        <f t="shared" ref="I162" si="458">SUM(I163:I174)</f>
        <v>0</v>
      </c>
      <c r="J162" s="71">
        <f t="shared" ref="J162" si="459">SUM(J163:J174)</f>
        <v>0</v>
      </c>
      <c r="K162" s="71">
        <f t="shared" ref="K162" si="460">SUM(K163:K174)</f>
        <v>0</v>
      </c>
      <c r="L162" s="71">
        <f t="shared" ref="L162" si="461">SUM(L163:L174)</f>
        <v>12.447664799999998</v>
      </c>
      <c r="M162" s="71">
        <f t="shared" ref="M162" si="462">SUM(M163:M174)</f>
        <v>0</v>
      </c>
      <c r="N162" s="71">
        <f t="shared" ref="N162" si="463">SUM(N163:N174)</f>
        <v>-25.404099599999999</v>
      </c>
      <c r="O162" s="71" t="s">
        <v>32</v>
      </c>
      <c r="P162" s="71">
        <f t="shared" ref="P162" si="464">SUM(P163:P174)</f>
        <v>0</v>
      </c>
      <c r="Q162" s="71" t="s">
        <v>32</v>
      </c>
      <c r="R162" s="71">
        <f t="shared" ref="R162" si="465">SUM(R163:R174)</f>
        <v>0</v>
      </c>
      <c r="S162" s="71" t="s">
        <v>32</v>
      </c>
      <c r="T162" s="71">
        <f t="shared" ref="T162" si="466">SUM(T163:T174)</f>
        <v>-12.9564348</v>
      </c>
      <c r="U162" s="71" t="s">
        <v>32</v>
      </c>
      <c r="V162" s="71">
        <f t="shared" ref="V162" si="467">SUM(V163:V174)</f>
        <v>0</v>
      </c>
      <c r="W162" s="71" t="s">
        <v>32</v>
      </c>
      <c r="X162" s="63"/>
      <c r="Y162" s="60"/>
      <c r="Z162" s="60"/>
      <c r="AA162" s="60"/>
      <c r="AB162" s="60"/>
      <c r="AC162" s="60"/>
      <c r="AD162" s="60"/>
      <c r="AE162" s="60"/>
      <c r="AF162" s="60"/>
      <c r="AG162" s="60"/>
      <c r="AH162" s="60"/>
      <c r="AI162" s="60"/>
      <c r="AJ162" s="60"/>
      <c r="AK162" s="60"/>
      <c r="AL162" s="60"/>
      <c r="AM162" s="60"/>
      <c r="AN162" s="60"/>
      <c r="AO162" s="60"/>
      <c r="AP162" s="60"/>
      <c r="AQ162" s="60"/>
      <c r="AR162" s="60"/>
      <c r="AS162" s="60"/>
      <c r="AT162" s="60"/>
      <c r="AU162" s="60"/>
      <c r="AV162" s="60"/>
      <c r="AW162" s="60"/>
      <c r="AX162" s="60"/>
      <c r="AY162" s="60"/>
      <c r="AZ162" s="60"/>
      <c r="BA162" s="60"/>
      <c r="BB162" s="60"/>
      <c r="BC162" s="60"/>
      <c r="BD162" s="60"/>
      <c r="BE162" s="60"/>
      <c r="BF162" s="60"/>
      <c r="BG162" s="60"/>
      <c r="BH162" s="60"/>
      <c r="BI162" s="60"/>
      <c r="BJ162" s="60"/>
      <c r="BK162" s="60"/>
      <c r="BL162" s="60"/>
      <c r="BM162" s="60"/>
      <c r="BN162" s="60"/>
      <c r="BO162" s="60"/>
      <c r="BP162" s="60"/>
      <c r="BQ162" s="60"/>
      <c r="BR162" s="60"/>
      <c r="BS162" s="60"/>
      <c r="BT162" s="60"/>
      <c r="BU162" s="60"/>
      <c r="BV162" s="60"/>
      <c r="BW162" s="60"/>
      <c r="BX162" s="60"/>
      <c r="BY162" s="60"/>
      <c r="BZ162" s="60"/>
      <c r="CA162" s="60"/>
      <c r="CB162" s="60"/>
      <c r="CC162" s="60"/>
      <c r="CD162" s="60"/>
      <c r="CE162" s="60"/>
      <c r="CF162" s="60"/>
      <c r="CG162" s="60"/>
      <c r="CH162" s="60"/>
      <c r="CI162" s="60"/>
      <c r="CJ162" s="60"/>
      <c r="CK162" s="60"/>
      <c r="CL162" s="60"/>
      <c r="CM162" s="60"/>
      <c r="CN162" s="60"/>
      <c r="CO162" s="60"/>
      <c r="CP162" s="60"/>
      <c r="CQ162" s="60"/>
      <c r="CR162" s="60"/>
      <c r="CS162" s="60"/>
      <c r="CT162" s="60"/>
      <c r="CU162" s="60"/>
      <c r="CV162" s="60"/>
      <c r="CW162" s="60"/>
      <c r="CX162" s="60"/>
      <c r="CY162" s="60"/>
      <c r="CZ162" s="60"/>
      <c r="DA162" s="60"/>
      <c r="DB162" s="60"/>
      <c r="DC162" s="60"/>
      <c r="DD162" s="60"/>
      <c r="DE162" s="60"/>
      <c r="DF162" s="60"/>
      <c r="DG162" s="60"/>
      <c r="DH162" s="60"/>
      <c r="DI162" s="60"/>
      <c r="DJ162" s="60"/>
      <c r="DK162" s="60"/>
      <c r="DL162" s="60"/>
      <c r="DM162" s="60"/>
      <c r="DN162" s="60"/>
      <c r="DO162" s="60"/>
      <c r="DP162" s="60"/>
      <c r="DQ162" s="60"/>
      <c r="DR162" s="60"/>
      <c r="DS162" s="60"/>
      <c r="DT162" s="60"/>
      <c r="DU162" s="60"/>
      <c r="DV162" s="60"/>
      <c r="DW162" s="60"/>
      <c r="DX162" s="60"/>
      <c r="DY162" s="60"/>
      <c r="DZ162" s="60"/>
      <c r="EA162" s="60"/>
      <c r="EB162" s="60"/>
      <c r="EC162" s="60"/>
      <c r="ED162" s="60"/>
      <c r="EE162" s="60"/>
      <c r="EF162" s="60"/>
      <c r="EG162" s="60"/>
      <c r="EH162" s="60"/>
      <c r="EI162" s="60"/>
      <c r="EJ162" s="60"/>
      <c r="EK162" s="60"/>
      <c r="EL162" s="60"/>
      <c r="EM162" s="60"/>
      <c r="EN162" s="60"/>
      <c r="EO162" s="60"/>
      <c r="EP162" s="60"/>
      <c r="EQ162" s="60"/>
      <c r="ER162" s="60"/>
      <c r="ES162" s="60"/>
      <c r="ET162" s="60"/>
      <c r="EU162" s="60"/>
      <c r="EV162" s="60"/>
      <c r="EW162" s="60"/>
      <c r="EX162" s="60"/>
      <c r="EY162" s="60"/>
      <c r="EZ162" s="60"/>
      <c r="FA162" s="60"/>
      <c r="FB162" s="60"/>
      <c r="FC162" s="60"/>
      <c r="FD162" s="60"/>
      <c r="FE162" s="60"/>
      <c r="FF162" s="60"/>
      <c r="FG162" s="60"/>
      <c r="FH162" s="60"/>
      <c r="FI162" s="60"/>
      <c r="FJ162" s="60"/>
      <c r="FK162" s="60"/>
      <c r="FL162" s="60"/>
      <c r="FM162" s="60"/>
      <c r="FN162" s="60"/>
      <c r="FO162" s="60"/>
      <c r="FP162" s="60"/>
      <c r="FQ162" s="60"/>
      <c r="FR162" s="60"/>
      <c r="FS162" s="60"/>
      <c r="FT162" s="60"/>
      <c r="FU162" s="60"/>
      <c r="FV162" s="60"/>
      <c r="FW162" s="60"/>
      <c r="FX162" s="60"/>
      <c r="FY162" s="60"/>
      <c r="FZ162" s="60"/>
      <c r="GA162" s="60"/>
      <c r="GB162" s="60"/>
      <c r="GC162" s="60"/>
      <c r="GD162" s="60"/>
      <c r="GE162" s="60"/>
      <c r="GF162" s="60"/>
      <c r="GG162" s="60"/>
      <c r="GH162" s="60"/>
      <c r="GI162" s="60"/>
      <c r="GJ162" s="60"/>
      <c r="GK162" s="60"/>
      <c r="GL162" s="60"/>
      <c r="GM162" s="60"/>
      <c r="GN162" s="60"/>
      <c r="GO162" s="60"/>
      <c r="GP162" s="60"/>
      <c r="GQ162" s="60"/>
      <c r="GR162" s="60"/>
      <c r="GS162" s="60"/>
      <c r="GT162" s="60"/>
      <c r="GU162" s="60"/>
      <c r="GV162" s="60"/>
      <c r="GW162" s="60"/>
      <c r="GX162" s="60"/>
      <c r="GY162" s="60"/>
      <c r="GZ162" s="60"/>
      <c r="HA162" s="60"/>
      <c r="HB162" s="60"/>
      <c r="HC162" s="60"/>
      <c r="HD162" s="60"/>
      <c r="HE162" s="60"/>
      <c r="HF162" s="60"/>
      <c r="HG162" s="60"/>
      <c r="HH162" s="60"/>
      <c r="HI162" s="60"/>
      <c r="HJ162" s="60"/>
      <c r="HK162" s="60"/>
      <c r="HL162" s="60"/>
      <c r="HM162" s="60"/>
      <c r="HN162" s="60"/>
      <c r="HO162" s="60"/>
      <c r="HP162" s="60"/>
      <c r="HQ162" s="60"/>
      <c r="HR162" s="60"/>
      <c r="HS162" s="60"/>
      <c r="HT162" s="60"/>
      <c r="HU162" s="60"/>
      <c r="HV162" s="60"/>
      <c r="HW162" s="60"/>
      <c r="HX162" s="60"/>
      <c r="HY162" s="60"/>
      <c r="HZ162" s="60"/>
      <c r="IA162" s="60"/>
      <c r="IB162" s="60"/>
      <c r="IC162" s="60"/>
      <c r="ID162" s="60"/>
      <c r="IE162" s="60"/>
      <c r="IF162" s="60"/>
      <c r="IG162" s="60"/>
      <c r="IH162" s="60"/>
      <c r="II162" s="60"/>
      <c r="IJ162" s="60"/>
      <c r="IK162" s="60"/>
      <c r="IL162" s="60"/>
      <c r="IM162" s="60"/>
      <c r="IN162" s="60"/>
      <c r="IO162" s="60"/>
      <c r="IP162" s="60"/>
      <c r="IQ162" s="60"/>
      <c r="IR162" s="60"/>
      <c r="IS162" s="60"/>
      <c r="IT162" s="60"/>
      <c r="IU162" s="60"/>
      <c r="IV162" s="60"/>
      <c r="IW162" s="60"/>
      <c r="IX162" s="60"/>
      <c r="IY162" s="60"/>
      <c r="IZ162" s="60"/>
      <c r="JA162" s="60"/>
      <c r="JB162" s="60"/>
      <c r="JC162" s="60"/>
      <c r="JD162" s="60"/>
      <c r="JE162" s="60"/>
      <c r="JF162" s="60"/>
      <c r="JG162" s="60"/>
      <c r="JH162" s="60"/>
      <c r="JI162" s="60"/>
      <c r="JJ162" s="60"/>
      <c r="JK162" s="60"/>
      <c r="JL162" s="60"/>
      <c r="JM162" s="60"/>
      <c r="JN162" s="60"/>
      <c r="JO162" s="60"/>
      <c r="JP162" s="60"/>
      <c r="JQ162" s="60"/>
      <c r="JR162" s="60"/>
      <c r="JS162" s="60"/>
      <c r="JT162" s="60"/>
      <c r="JU162" s="60"/>
      <c r="JV162" s="60"/>
      <c r="JW162" s="60"/>
      <c r="JX162" s="60"/>
      <c r="JY162" s="60"/>
      <c r="JZ162" s="60"/>
      <c r="KA162" s="60"/>
      <c r="KB162" s="60"/>
      <c r="KC162" s="60"/>
      <c r="KD162" s="60"/>
      <c r="KE162" s="60"/>
      <c r="KF162" s="60"/>
      <c r="KG162" s="60"/>
      <c r="KH162" s="60"/>
      <c r="KI162" s="60"/>
      <c r="KJ162" s="60"/>
      <c r="KK162" s="60"/>
      <c r="KL162" s="60"/>
      <c r="KM162" s="60"/>
      <c r="KN162" s="60"/>
      <c r="KO162" s="60"/>
      <c r="KP162" s="60"/>
      <c r="KQ162" s="60"/>
      <c r="KR162" s="60"/>
      <c r="KS162" s="60"/>
      <c r="KT162" s="60"/>
      <c r="KU162" s="60"/>
      <c r="KV162" s="60"/>
      <c r="KW162" s="60"/>
      <c r="KX162" s="60"/>
      <c r="KY162" s="60"/>
      <c r="KZ162" s="60"/>
      <c r="LA162" s="60"/>
      <c r="LB162" s="60"/>
      <c r="LC162" s="60"/>
      <c r="LD162" s="60"/>
      <c r="LE162" s="60"/>
      <c r="LF162" s="60"/>
      <c r="LG162" s="60"/>
      <c r="LH162" s="60"/>
      <c r="LI162" s="60"/>
      <c r="LJ162" s="60"/>
      <c r="LK162" s="60"/>
      <c r="LL162" s="60"/>
      <c r="LM162" s="60"/>
      <c r="LN162" s="60"/>
      <c r="LO162" s="60"/>
      <c r="LP162" s="60"/>
      <c r="LQ162" s="60"/>
      <c r="LR162" s="60"/>
      <c r="LS162" s="60"/>
      <c r="LT162" s="60"/>
      <c r="LU162" s="60"/>
      <c r="LV162" s="60"/>
      <c r="LW162" s="60"/>
      <c r="LX162" s="60"/>
      <c r="LY162" s="60"/>
      <c r="LZ162" s="60"/>
      <c r="MA162" s="60"/>
      <c r="MB162" s="60"/>
      <c r="MC162" s="60"/>
      <c r="MD162" s="60"/>
      <c r="ME162" s="60"/>
      <c r="MF162" s="60"/>
      <c r="MG162" s="60"/>
      <c r="MH162" s="60"/>
      <c r="MI162" s="60"/>
      <c r="MJ162" s="60"/>
      <c r="MK162" s="60"/>
      <c r="ML162" s="60"/>
      <c r="MM162" s="60"/>
      <c r="MN162" s="60"/>
      <c r="MO162" s="60"/>
      <c r="MP162" s="60"/>
      <c r="MQ162" s="60"/>
      <c r="MR162" s="60"/>
      <c r="MS162" s="60"/>
      <c r="MT162" s="60"/>
      <c r="MU162" s="60"/>
      <c r="MV162" s="60"/>
      <c r="MW162" s="60"/>
      <c r="MX162" s="60"/>
      <c r="MY162" s="60"/>
      <c r="MZ162" s="60"/>
      <c r="NA162" s="60"/>
      <c r="NB162" s="60"/>
      <c r="NC162" s="60"/>
      <c r="ND162" s="60"/>
      <c r="NE162" s="60"/>
      <c r="NF162" s="60"/>
      <c r="NG162" s="60"/>
      <c r="NH162" s="60"/>
      <c r="NI162" s="60"/>
      <c r="NJ162" s="60"/>
      <c r="NK162" s="60"/>
      <c r="NL162" s="60"/>
      <c r="NM162" s="60"/>
      <c r="NN162" s="60"/>
      <c r="NO162" s="60"/>
      <c r="NP162" s="60"/>
      <c r="NQ162" s="60"/>
      <c r="NR162" s="60"/>
      <c r="NS162" s="60"/>
      <c r="NT162" s="60"/>
      <c r="NU162" s="60"/>
      <c r="NV162" s="60"/>
      <c r="NW162" s="60"/>
      <c r="NX162" s="60"/>
      <c r="NY162" s="60"/>
      <c r="NZ162" s="60"/>
      <c r="OA162" s="60"/>
      <c r="OB162" s="60"/>
      <c r="OC162" s="60"/>
      <c r="OD162" s="60"/>
      <c r="OE162" s="60"/>
      <c r="OF162" s="60"/>
      <c r="OG162" s="60"/>
      <c r="OH162" s="60"/>
      <c r="OI162" s="60"/>
      <c r="OJ162" s="60"/>
      <c r="OK162" s="60"/>
      <c r="OL162" s="60"/>
      <c r="OM162" s="60"/>
      <c r="ON162" s="60"/>
      <c r="OO162" s="60"/>
      <c r="OP162" s="60"/>
      <c r="OQ162" s="60"/>
      <c r="OR162" s="60"/>
      <c r="OS162" s="60"/>
      <c r="OT162" s="60"/>
      <c r="OU162" s="60"/>
      <c r="OV162" s="60"/>
      <c r="OW162" s="60"/>
      <c r="OX162" s="60"/>
      <c r="OY162" s="60"/>
      <c r="OZ162" s="60"/>
      <c r="PA162" s="60"/>
      <c r="PB162" s="60"/>
      <c r="PC162" s="60"/>
      <c r="PD162" s="60"/>
      <c r="PE162" s="60"/>
      <c r="PF162" s="60"/>
      <c r="PG162" s="60"/>
      <c r="PH162" s="60"/>
      <c r="PI162" s="60"/>
      <c r="PJ162" s="60"/>
      <c r="PK162" s="60"/>
      <c r="PL162" s="60"/>
      <c r="PM162" s="60"/>
      <c r="PN162" s="60"/>
      <c r="PO162" s="60"/>
      <c r="PP162" s="60"/>
      <c r="PQ162" s="60"/>
      <c r="PR162" s="60"/>
      <c r="PS162" s="60"/>
      <c r="PT162" s="60"/>
      <c r="PU162" s="60"/>
      <c r="PV162" s="60"/>
      <c r="PW162" s="60"/>
      <c r="PX162" s="60"/>
      <c r="PY162" s="60"/>
      <c r="PZ162" s="60"/>
      <c r="QA162" s="60"/>
      <c r="QB162" s="60"/>
      <c r="QC162" s="60"/>
      <c r="QD162" s="60"/>
      <c r="QE162" s="60"/>
      <c r="QF162" s="60"/>
      <c r="QG162" s="60"/>
      <c r="QH162" s="60"/>
      <c r="QI162" s="60"/>
      <c r="QJ162" s="60"/>
      <c r="QK162" s="60"/>
      <c r="QL162" s="60"/>
      <c r="QM162" s="60"/>
      <c r="QN162" s="60"/>
      <c r="QO162" s="60"/>
      <c r="QP162" s="60"/>
      <c r="QQ162" s="60"/>
      <c r="QR162" s="60"/>
      <c r="QS162" s="60"/>
      <c r="QT162" s="60"/>
      <c r="QU162" s="60"/>
      <c r="QV162" s="60"/>
      <c r="QW162" s="60"/>
      <c r="QX162" s="60"/>
      <c r="QY162" s="60"/>
      <c r="QZ162" s="60"/>
      <c r="RA162" s="60"/>
      <c r="RB162" s="60"/>
      <c r="RC162" s="60"/>
      <c r="RD162" s="60"/>
      <c r="RE162" s="60"/>
      <c r="RF162" s="60"/>
      <c r="RG162" s="60"/>
      <c r="RH162" s="60"/>
      <c r="RI162" s="60"/>
      <c r="RJ162" s="60"/>
      <c r="RK162" s="60"/>
      <c r="RL162" s="60"/>
      <c r="RM162" s="60"/>
      <c r="RN162" s="60"/>
      <c r="RO162" s="60"/>
      <c r="RP162" s="60"/>
      <c r="RQ162" s="60"/>
      <c r="RR162" s="60"/>
      <c r="RS162" s="60"/>
      <c r="RT162" s="60"/>
      <c r="RU162" s="60"/>
      <c r="RV162" s="60"/>
      <c r="RW162" s="60"/>
      <c r="RX162" s="60"/>
      <c r="RY162" s="60"/>
      <c r="RZ162" s="60"/>
      <c r="SA162" s="60"/>
      <c r="SB162" s="60"/>
      <c r="SC162" s="60"/>
      <c r="SD162" s="60"/>
      <c r="SE162" s="60"/>
      <c r="SF162" s="60"/>
      <c r="SG162" s="60"/>
      <c r="SH162" s="60"/>
      <c r="SI162" s="60"/>
      <c r="SJ162" s="60"/>
      <c r="SK162" s="60"/>
      <c r="SL162" s="60"/>
      <c r="SM162" s="60"/>
      <c r="SN162" s="60"/>
      <c r="SO162" s="60"/>
      <c r="SP162" s="60"/>
      <c r="SQ162" s="60"/>
      <c r="SR162" s="60"/>
      <c r="SS162" s="60"/>
      <c r="ST162" s="60"/>
      <c r="SU162" s="60"/>
      <c r="SV162" s="60"/>
      <c r="SW162" s="60"/>
      <c r="SX162" s="60"/>
      <c r="SY162" s="60"/>
      <c r="SZ162" s="60"/>
      <c r="TA162" s="60"/>
      <c r="TB162" s="60"/>
      <c r="TC162" s="60"/>
      <c r="TD162" s="60"/>
      <c r="TE162" s="60"/>
      <c r="TF162" s="60"/>
      <c r="TG162" s="60"/>
      <c r="TH162" s="60"/>
      <c r="TI162" s="60"/>
      <c r="TJ162" s="60"/>
      <c r="TK162" s="60"/>
      <c r="TL162" s="60"/>
      <c r="TM162" s="60"/>
      <c r="TN162" s="60"/>
      <c r="TO162" s="60"/>
      <c r="TP162" s="60"/>
      <c r="TQ162" s="60"/>
      <c r="TR162" s="60"/>
      <c r="TS162" s="60"/>
      <c r="TT162" s="60"/>
      <c r="TU162" s="60"/>
      <c r="TV162" s="60"/>
      <c r="TW162" s="60"/>
      <c r="TX162" s="60"/>
      <c r="TY162" s="60"/>
      <c r="TZ162" s="60"/>
      <c r="UA162" s="60"/>
      <c r="UB162" s="60"/>
      <c r="UC162" s="60"/>
      <c r="UD162" s="60"/>
      <c r="UE162" s="60"/>
      <c r="UF162" s="60"/>
      <c r="UG162" s="60"/>
      <c r="UH162" s="60"/>
      <c r="UI162" s="60"/>
      <c r="UJ162" s="60"/>
      <c r="UK162" s="60"/>
      <c r="UL162" s="60"/>
      <c r="UM162" s="60"/>
      <c r="UN162" s="60"/>
      <c r="UO162" s="60"/>
      <c r="UP162" s="60"/>
      <c r="UQ162" s="60"/>
      <c r="UR162" s="60"/>
      <c r="US162" s="60"/>
      <c r="UT162" s="60"/>
      <c r="UU162" s="60"/>
      <c r="UV162" s="60"/>
      <c r="UW162" s="60"/>
      <c r="UX162" s="60"/>
      <c r="UY162" s="60"/>
      <c r="UZ162" s="60"/>
      <c r="VA162" s="60"/>
      <c r="VB162" s="60"/>
      <c r="VC162" s="60"/>
      <c r="VD162" s="60"/>
      <c r="VE162" s="60"/>
      <c r="VF162" s="60"/>
      <c r="VG162" s="60"/>
      <c r="VH162" s="60"/>
      <c r="VI162" s="60"/>
      <c r="VJ162" s="60"/>
      <c r="VK162" s="60"/>
      <c r="VL162" s="60"/>
      <c r="VM162" s="60"/>
      <c r="VN162" s="60"/>
      <c r="VO162" s="60"/>
      <c r="VP162" s="60"/>
      <c r="VQ162" s="60"/>
      <c r="VR162" s="60"/>
      <c r="VS162" s="60"/>
      <c r="VT162" s="60"/>
      <c r="VU162" s="60"/>
      <c r="VV162" s="60"/>
      <c r="VW162" s="60"/>
      <c r="VX162" s="60"/>
      <c r="VY162" s="60"/>
      <c r="VZ162" s="60"/>
      <c r="WA162" s="60"/>
      <c r="WB162" s="60"/>
      <c r="WC162" s="60"/>
      <c r="WD162" s="60"/>
      <c r="WE162" s="60"/>
      <c r="WF162" s="60"/>
      <c r="WG162" s="60"/>
      <c r="WH162" s="60"/>
      <c r="WI162" s="60"/>
      <c r="WJ162" s="60"/>
      <c r="WK162" s="60"/>
      <c r="WL162" s="60"/>
      <c r="WM162" s="60"/>
      <c r="WN162" s="60"/>
      <c r="WO162" s="60"/>
      <c r="WP162" s="60"/>
      <c r="WQ162" s="60"/>
      <c r="WR162" s="60"/>
      <c r="WS162" s="60"/>
      <c r="WT162" s="60"/>
      <c r="WU162" s="60"/>
      <c r="WV162" s="60"/>
      <c r="WW162" s="60"/>
      <c r="WX162" s="60"/>
      <c r="WY162" s="60"/>
      <c r="WZ162" s="60"/>
      <c r="XA162" s="60"/>
      <c r="XB162" s="60"/>
      <c r="XC162" s="60"/>
      <c r="XD162" s="60"/>
      <c r="XE162" s="60"/>
      <c r="XF162" s="60"/>
      <c r="XG162" s="60"/>
      <c r="XH162" s="60"/>
      <c r="XI162" s="60"/>
      <c r="XJ162" s="60"/>
      <c r="XK162" s="60"/>
      <c r="XL162" s="60"/>
      <c r="XM162" s="60"/>
      <c r="XN162" s="60"/>
      <c r="XO162" s="60"/>
      <c r="XP162" s="60"/>
      <c r="XQ162" s="60"/>
      <c r="XR162" s="60"/>
      <c r="XS162" s="60"/>
      <c r="XT162" s="60"/>
      <c r="XU162" s="60"/>
      <c r="XV162" s="60"/>
      <c r="XW162" s="60"/>
      <c r="XX162" s="60"/>
      <c r="XY162" s="60"/>
      <c r="XZ162" s="60"/>
      <c r="YA162" s="60"/>
      <c r="YB162" s="60"/>
      <c r="YC162" s="60"/>
      <c r="YD162" s="60"/>
      <c r="YE162" s="60"/>
      <c r="YF162" s="60"/>
      <c r="YG162" s="60"/>
      <c r="YH162" s="60"/>
      <c r="YI162" s="60"/>
      <c r="YJ162" s="60"/>
      <c r="YK162" s="60"/>
      <c r="YL162" s="60"/>
      <c r="YM162" s="60"/>
      <c r="YN162" s="60"/>
      <c r="YO162" s="60"/>
      <c r="YP162" s="60"/>
      <c r="YQ162" s="60"/>
      <c r="YR162" s="60"/>
      <c r="YS162" s="60"/>
      <c r="YT162" s="60"/>
      <c r="YU162" s="60"/>
      <c r="YV162" s="60"/>
      <c r="YW162" s="60"/>
      <c r="YX162" s="60"/>
      <c r="YY162" s="60"/>
      <c r="YZ162" s="60"/>
      <c r="ZA162" s="60"/>
      <c r="ZB162" s="60"/>
      <c r="ZC162" s="60"/>
      <c r="ZD162" s="60"/>
      <c r="ZE162" s="60"/>
      <c r="ZF162" s="60"/>
      <c r="ZG162" s="60"/>
      <c r="ZH162" s="60"/>
      <c r="ZI162" s="60"/>
      <c r="ZJ162" s="60"/>
      <c r="ZK162" s="60"/>
      <c r="ZL162" s="60"/>
      <c r="ZM162" s="60"/>
      <c r="ZN162" s="60"/>
      <c r="ZO162" s="60"/>
      <c r="ZP162" s="60"/>
      <c r="ZQ162" s="60"/>
      <c r="ZR162" s="60"/>
      <c r="ZS162" s="60"/>
      <c r="ZT162" s="60"/>
      <c r="ZU162" s="60"/>
      <c r="ZV162" s="60"/>
      <c r="ZW162" s="60"/>
      <c r="ZX162" s="60"/>
      <c r="ZY162" s="60"/>
      <c r="ZZ162" s="60"/>
      <c r="AAA162" s="60"/>
      <c r="AAB162" s="60"/>
      <c r="AAC162" s="60"/>
      <c r="AAD162" s="60"/>
      <c r="AAE162" s="60"/>
      <c r="AAF162" s="60"/>
      <c r="AAG162" s="60"/>
      <c r="AAH162" s="60"/>
      <c r="AAI162" s="60"/>
      <c r="AAJ162" s="60"/>
      <c r="AAK162" s="60"/>
      <c r="AAL162" s="60"/>
      <c r="AAM162" s="60"/>
      <c r="AAN162" s="60"/>
      <c r="AAO162" s="60"/>
      <c r="AAP162" s="60"/>
      <c r="AAQ162" s="60"/>
      <c r="AAR162" s="60"/>
      <c r="AAS162" s="60"/>
      <c r="AAT162" s="60"/>
      <c r="AAU162" s="60"/>
      <c r="AAV162" s="60"/>
      <c r="AAW162" s="60"/>
      <c r="AAX162" s="60"/>
      <c r="AAY162" s="60"/>
      <c r="AAZ162" s="60"/>
      <c r="ABA162" s="60"/>
      <c r="ABB162" s="60"/>
      <c r="ABC162" s="60"/>
      <c r="ABD162" s="60"/>
      <c r="ABE162" s="60"/>
      <c r="ABF162" s="60"/>
      <c r="ABG162" s="60"/>
      <c r="ABH162" s="60"/>
      <c r="ABI162" s="60"/>
      <c r="ABJ162" s="60"/>
      <c r="ABK162" s="60"/>
      <c r="ABL162" s="60"/>
      <c r="ABM162" s="60"/>
      <c r="ABN162" s="60"/>
      <c r="ABO162" s="60"/>
      <c r="ABP162" s="60"/>
      <c r="ABQ162" s="60"/>
      <c r="ABR162" s="60"/>
      <c r="ABS162" s="60"/>
      <c r="ABT162" s="60"/>
      <c r="ABU162" s="60"/>
      <c r="ABV162" s="60"/>
      <c r="ABW162" s="60"/>
      <c r="ABX162" s="60"/>
      <c r="ABY162" s="60"/>
      <c r="ABZ162" s="60"/>
      <c r="ACA162" s="60"/>
      <c r="ACB162" s="60"/>
      <c r="ACC162" s="60"/>
      <c r="ACD162" s="60"/>
      <c r="ACE162" s="60"/>
      <c r="ACF162" s="60"/>
      <c r="ACG162" s="60"/>
      <c r="ACH162" s="60"/>
      <c r="ACI162" s="60"/>
      <c r="ACJ162" s="60"/>
      <c r="ACK162" s="60"/>
      <c r="ACL162" s="60"/>
      <c r="ACM162" s="60"/>
      <c r="ACN162" s="60"/>
      <c r="ACO162" s="60"/>
      <c r="ACP162" s="60"/>
      <c r="ACQ162" s="60"/>
      <c r="ACR162" s="60"/>
      <c r="ACS162" s="60"/>
      <c r="ACT162" s="60"/>
      <c r="ACU162" s="60"/>
      <c r="ACV162" s="60"/>
      <c r="ACW162" s="60"/>
      <c r="ACX162" s="60"/>
      <c r="ACY162" s="60"/>
      <c r="ACZ162" s="60"/>
      <c r="ADA162" s="60"/>
      <c r="ADB162" s="60"/>
      <c r="ADC162" s="60"/>
      <c r="ADD162" s="60"/>
      <c r="ADE162" s="60"/>
      <c r="ADF162" s="60"/>
      <c r="ADG162" s="60"/>
      <c r="ADH162" s="60"/>
      <c r="ADI162" s="60"/>
      <c r="ADJ162" s="60"/>
      <c r="ADK162" s="60"/>
      <c r="ADL162" s="60"/>
      <c r="ADM162" s="60"/>
      <c r="ADN162" s="60"/>
      <c r="ADO162" s="60"/>
      <c r="ADP162" s="60"/>
      <c r="ADQ162" s="60"/>
      <c r="ADR162" s="60"/>
      <c r="ADS162" s="60"/>
      <c r="ADT162" s="60"/>
      <c r="ADU162" s="60"/>
      <c r="ADV162" s="60"/>
      <c r="ADW162" s="60"/>
      <c r="ADX162" s="60"/>
      <c r="ADY162" s="60"/>
      <c r="ADZ162" s="60"/>
      <c r="AEA162" s="60"/>
      <c r="AEB162" s="60"/>
      <c r="AEC162" s="60"/>
      <c r="AED162" s="60"/>
      <c r="AEE162" s="60"/>
      <c r="AEF162" s="60"/>
      <c r="AEG162" s="60"/>
      <c r="AEH162" s="60"/>
      <c r="AEI162" s="60"/>
      <c r="AEJ162" s="60"/>
      <c r="AEK162" s="60"/>
      <c r="AEL162" s="60"/>
      <c r="AEM162" s="60"/>
      <c r="AEN162" s="60"/>
      <c r="AEO162" s="60"/>
      <c r="AEP162" s="60"/>
      <c r="AEQ162" s="60"/>
      <c r="AER162" s="60"/>
      <c r="AES162" s="60"/>
      <c r="AET162" s="60"/>
      <c r="AEU162" s="60"/>
      <c r="AEV162" s="60"/>
      <c r="AEW162" s="60"/>
      <c r="AEX162" s="60"/>
      <c r="AEY162" s="60"/>
      <c r="AEZ162" s="60"/>
      <c r="AFA162" s="60"/>
      <c r="AFB162" s="60"/>
      <c r="AFC162" s="60"/>
      <c r="AFD162" s="60"/>
      <c r="AFE162" s="60"/>
      <c r="AFF162" s="60"/>
      <c r="AFG162" s="60"/>
      <c r="AFH162" s="60"/>
      <c r="AFI162" s="60"/>
      <c r="AFJ162" s="60"/>
      <c r="AFK162" s="60"/>
      <c r="AFL162" s="60"/>
      <c r="AFM162" s="60"/>
      <c r="AFN162" s="60"/>
      <c r="AFO162" s="60"/>
      <c r="AFP162" s="60"/>
      <c r="AFQ162" s="60"/>
      <c r="AFR162" s="60"/>
      <c r="AFS162" s="60"/>
      <c r="AFT162" s="60"/>
      <c r="AFU162" s="60"/>
      <c r="AFV162" s="60"/>
      <c r="AFW162" s="60"/>
      <c r="AFX162" s="60"/>
      <c r="AFY162" s="60"/>
      <c r="AFZ162" s="60"/>
      <c r="AGA162" s="60"/>
      <c r="AGB162" s="60"/>
      <c r="AGC162" s="60"/>
      <c r="AGD162" s="60"/>
      <c r="AGE162" s="60"/>
      <c r="AGF162" s="60"/>
      <c r="AGG162" s="60"/>
      <c r="AGH162" s="60"/>
      <c r="AGI162" s="60"/>
      <c r="AGJ162" s="60"/>
      <c r="AGK162" s="60"/>
      <c r="AGL162" s="60"/>
      <c r="AGM162" s="60"/>
      <c r="AGN162" s="60"/>
      <c r="AGO162" s="60"/>
      <c r="AGP162" s="60"/>
      <c r="AGQ162" s="60"/>
      <c r="AGR162" s="60"/>
      <c r="AGS162" s="60"/>
      <c r="AGT162" s="60"/>
      <c r="AGU162" s="60"/>
      <c r="AGV162" s="60"/>
      <c r="AGW162" s="60"/>
      <c r="AGX162" s="60"/>
      <c r="AGY162" s="60"/>
      <c r="AGZ162" s="60"/>
      <c r="AHA162" s="60"/>
      <c r="AHB162" s="60"/>
      <c r="AHC162" s="60"/>
      <c r="AHD162" s="60"/>
      <c r="AHE162" s="60"/>
      <c r="AHF162" s="60"/>
      <c r="AHG162" s="60"/>
      <c r="AHH162" s="60"/>
      <c r="AHI162" s="60"/>
      <c r="AHJ162" s="60"/>
      <c r="AHK162" s="60"/>
      <c r="AHL162" s="60"/>
      <c r="AHM162" s="60"/>
      <c r="AHN162" s="60"/>
      <c r="AHO162" s="60"/>
      <c r="AHP162" s="60"/>
      <c r="AHQ162" s="60"/>
      <c r="AHR162" s="60"/>
      <c r="AHS162" s="60"/>
      <c r="AHT162" s="60"/>
      <c r="AHU162" s="60"/>
      <c r="AHV162" s="60"/>
      <c r="AHW162" s="60"/>
      <c r="AHX162" s="60"/>
      <c r="AHY162" s="60"/>
      <c r="AHZ162" s="60"/>
      <c r="AIA162" s="60"/>
      <c r="AIB162" s="60"/>
      <c r="AIC162" s="60"/>
      <c r="AID162" s="60"/>
      <c r="AIE162" s="60"/>
      <c r="AIF162" s="60"/>
      <c r="AIG162" s="60"/>
      <c r="AIH162" s="60"/>
      <c r="AII162" s="60"/>
      <c r="AIJ162" s="60"/>
      <c r="AIK162" s="60"/>
      <c r="AIL162" s="60"/>
      <c r="AIM162" s="60"/>
      <c r="AIN162" s="60"/>
      <c r="AIO162" s="60"/>
      <c r="AIP162" s="60"/>
      <c r="AIQ162" s="60"/>
      <c r="AIR162" s="60"/>
      <c r="AIS162" s="60"/>
      <c r="AIT162" s="60"/>
      <c r="AIU162" s="60"/>
      <c r="AIV162" s="60"/>
      <c r="AIW162" s="60"/>
      <c r="AIX162" s="60"/>
      <c r="AIY162" s="60"/>
      <c r="AIZ162" s="60"/>
      <c r="AJA162" s="60"/>
      <c r="AJB162" s="60"/>
      <c r="AJC162" s="60"/>
      <c r="AJD162" s="60"/>
      <c r="AJE162" s="60"/>
      <c r="AJF162" s="60"/>
      <c r="AJG162" s="60"/>
      <c r="AJH162" s="60"/>
      <c r="AJI162" s="60"/>
      <c r="AJJ162" s="60"/>
      <c r="AJK162" s="60"/>
      <c r="AJL162" s="60"/>
      <c r="AJM162" s="60"/>
      <c r="AJN162" s="60"/>
      <c r="AJO162" s="60"/>
      <c r="AJP162" s="60"/>
      <c r="AJQ162" s="60"/>
      <c r="AJR162" s="60"/>
      <c r="AJS162" s="60"/>
      <c r="AJT162" s="60"/>
      <c r="AJU162" s="60"/>
      <c r="AJV162" s="60"/>
      <c r="AJW162" s="60"/>
      <c r="AJX162" s="60"/>
      <c r="AJY162" s="60"/>
      <c r="AJZ162" s="60"/>
      <c r="AKA162" s="60"/>
      <c r="AKB162" s="60"/>
      <c r="AKC162" s="60"/>
      <c r="AKD162" s="60"/>
      <c r="AKE162" s="60"/>
      <c r="AKF162" s="60"/>
      <c r="AKG162" s="60"/>
      <c r="AKH162" s="60"/>
      <c r="AKI162" s="60"/>
      <c r="AKJ162" s="60"/>
      <c r="AKK162" s="60"/>
      <c r="AKL162" s="60"/>
      <c r="AKM162" s="60"/>
      <c r="AKN162" s="60"/>
      <c r="AKO162" s="60"/>
      <c r="AKP162" s="60"/>
      <c r="AKQ162" s="60"/>
      <c r="AKR162" s="60"/>
      <c r="AKS162" s="60"/>
      <c r="AKT162" s="60"/>
      <c r="AKU162" s="60"/>
      <c r="AKV162" s="60"/>
      <c r="AKW162" s="60"/>
      <c r="AKX162" s="60"/>
      <c r="AKY162" s="60"/>
      <c r="AKZ162" s="60"/>
      <c r="ALA162" s="60"/>
      <c r="ALB162" s="60"/>
      <c r="ALC162" s="60"/>
      <c r="ALD162" s="60"/>
      <c r="ALE162" s="60"/>
      <c r="ALF162" s="60"/>
      <c r="ALG162" s="60"/>
      <c r="ALH162" s="60"/>
      <c r="ALI162" s="60"/>
      <c r="ALJ162" s="60"/>
      <c r="ALK162" s="60"/>
      <c r="ALL162" s="60"/>
      <c r="ALM162" s="60"/>
      <c r="ALN162" s="60"/>
      <c r="ALO162" s="60"/>
      <c r="ALP162" s="60"/>
      <c r="ALQ162" s="60"/>
      <c r="ALR162" s="60"/>
      <c r="ALS162" s="60"/>
      <c r="ALT162" s="60"/>
      <c r="ALU162" s="60"/>
      <c r="ALV162" s="60"/>
      <c r="ALW162" s="60"/>
      <c r="ALX162" s="60"/>
      <c r="ALY162" s="60"/>
      <c r="ALZ162" s="60"/>
      <c r="AMA162" s="60"/>
      <c r="AMB162" s="60"/>
      <c r="AMC162" s="60"/>
      <c r="AMD162" s="60"/>
      <c r="AME162" s="60"/>
      <c r="AMF162" s="60"/>
      <c r="AMG162" s="60"/>
      <c r="AMH162" s="60"/>
      <c r="AMI162" s="60"/>
      <c r="AMJ162" s="60"/>
      <c r="AMK162" s="60"/>
    </row>
    <row r="163" spans="1:1025" ht="25.5" x14ac:dyDescent="0.2">
      <c r="A163" s="24" t="s">
        <v>299</v>
      </c>
      <c r="B163" s="54" t="s">
        <v>300</v>
      </c>
      <c r="C163" s="20" t="s">
        <v>301</v>
      </c>
      <c r="D163" s="18">
        <f t="shared" si="431"/>
        <v>0.3249996</v>
      </c>
      <c r="E163" s="74">
        <v>0</v>
      </c>
      <c r="F163" s="74">
        <v>0</v>
      </c>
      <c r="G163" s="70">
        <v>0.3249996</v>
      </c>
      <c r="H163" s="68">
        <v>0</v>
      </c>
      <c r="I163" s="18">
        <v>0</v>
      </c>
      <c r="J163" s="74">
        <v>0</v>
      </c>
      <c r="K163" s="74">
        <v>0</v>
      </c>
      <c r="L163" s="18">
        <v>0</v>
      </c>
      <c r="M163" s="74">
        <v>0</v>
      </c>
      <c r="N163" s="18">
        <f t="shared" ref="N163:N174" si="468">I163-D163</f>
        <v>-0.3249996</v>
      </c>
      <c r="O163" s="70" t="s">
        <v>32</v>
      </c>
      <c r="P163" s="18">
        <f t="shared" ref="P163:P174" si="469">J163-E163</f>
        <v>0</v>
      </c>
      <c r="Q163" s="74" t="s">
        <v>32</v>
      </c>
      <c r="R163" s="18">
        <f t="shared" ref="R163:R174" si="470">K163-F163</f>
        <v>0</v>
      </c>
      <c r="S163" s="74" t="s">
        <v>32</v>
      </c>
      <c r="T163" s="18">
        <f t="shared" ref="T163:T174" si="471">L163-G163</f>
        <v>-0.3249996</v>
      </c>
      <c r="U163" s="70" t="s">
        <v>32</v>
      </c>
      <c r="V163" s="74">
        <f t="shared" ref="V163:V174" si="472">M163-H163</f>
        <v>0</v>
      </c>
      <c r="W163" s="74" t="s">
        <v>32</v>
      </c>
      <c r="X163" s="56"/>
    </row>
    <row r="164" spans="1:1025" ht="25.5" x14ac:dyDescent="0.2">
      <c r="A164" s="24" t="s">
        <v>299</v>
      </c>
      <c r="B164" s="54" t="s">
        <v>302</v>
      </c>
      <c r="C164" s="20" t="s">
        <v>303</v>
      </c>
      <c r="D164" s="18">
        <f t="shared" si="431"/>
        <v>0.78929999999999989</v>
      </c>
      <c r="E164" s="74">
        <v>0</v>
      </c>
      <c r="F164" s="74">
        <v>0</v>
      </c>
      <c r="G164" s="70">
        <v>0.78929999999999989</v>
      </c>
      <c r="H164" s="68">
        <v>0</v>
      </c>
      <c r="I164" s="18">
        <v>0</v>
      </c>
      <c r="J164" s="74">
        <v>0</v>
      </c>
      <c r="K164" s="74">
        <v>0</v>
      </c>
      <c r="L164" s="18">
        <v>0</v>
      </c>
      <c r="M164" s="74">
        <v>0</v>
      </c>
      <c r="N164" s="18">
        <f t="shared" si="468"/>
        <v>-0.78929999999999989</v>
      </c>
      <c r="O164" s="70" t="s">
        <v>32</v>
      </c>
      <c r="P164" s="18">
        <f t="shared" si="469"/>
        <v>0</v>
      </c>
      <c r="Q164" s="74" t="s">
        <v>32</v>
      </c>
      <c r="R164" s="18">
        <f t="shared" si="470"/>
        <v>0</v>
      </c>
      <c r="S164" s="74" t="s">
        <v>32</v>
      </c>
      <c r="T164" s="18">
        <f t="shared" si="471"/>
        <v>-0.78929999999999989</v>
      </c>
      <c r="U164" s="70" t="s">
        <v>32</v>
      </c>
      <c r="V164" s="74">
        <f t="shared" si="472"/>
        <v>0</v>
      </c>
      <c r="W164" s="74" t="s">
        <v>32</v>
      </c>
      <c r="X164" s="56"/>
    </row>
    <row r="165" spans="1:1025" ht="25.5" x14ac:dyDescent="0.2">
      <c r="A165" s="24" t="s">
        <v>299</v>
      </c>
      <c r="B165" s="54" t="s">
        <v>304</v>
      </c>
      <c r="C165" s="20" t="s">
        <v>305</v>
      </c>
      <c r="D165" s="18">
        <f t="shared" si="431"/>
        <v>0.17199959999999997</v>
      </c>
      <c r="E165" s="74">
        <v>0</v>
      </c>
      <c r="F165" s="74">
        <v>0</v>
      </c>
      <c r="G165" s="70">
        <v>0.17199959999999997</v>
      </c>
      <c r="H165" s="68">
        <v>0</v>
      </c>
      <c r="I165" s="18">
        <v>0</v>
      </c>
      <c r="J165" s="74">
        <v>0</v>
      </c>
      <c r="K165" s="74">
        <v>0</v>
      </c>
      <c r="L165" s="18">
        <v>0</v>
      </c>
      <c r="M165" s="74">
        <v>0</v>
      </c>
      <c r="N165" s="18">
        <f t="shared" si="468"/>
        <v>-0.17199959999999997</v>
      </c>
      <c r="O165" s="70" t="s">
        <v>32</v>
      </c>
      <c r="P165" s="18">
        <f t="shared" si="469"/>
        <v>0</v>
      </c>
      <c r="Q165" s="74" t="s">
        <v>32</v>
      </c>
      <c r="R165" s="18">
        <f t="shared" si="470"/>
        <v>0</v>
      </c>
      <c r="S165" s="74" t="s">
        <v>32</v>
      </c>
      <c r="T165" s="18">
        <f t="shared" si="471"/>
        <v>-0.17199959999999997</v>
      </c>
      <c r="U165" s="70" t="s">
        <v>32</v>
      </c>
      <c r="V165" s="74">
        <f t="shared" si="472"/>
        <v>0</v>
      </c>
      <c r="W165" s="74" t="s">
        <v>32</v>
      </c>
      <c r="X165" s="56"/>
    </row>
    <row r="166" spans="1:1025" ht="25.5" x14ac:dyDescent="0.2">
      <c r="A166" s="24" t="s">
        <v>299</v>
      </c>
      <c r="B166" s="54" t="s">
        <v>306</v>
      </c>
      <c r="C166" s="20" t="s">
        <v>307</v>
      </c>
      <c r="D166" s="18">
        <f t="shared" si="431"/>
        <v>0.41180040000000001</v>
      </c>
      <c r="E166" s="74">
        <v>0</v>
      </c>
      <c r="F166" s="74">
        <v>0</v>
      </c>
      <c r="G166" s="70">
        <v>0.41180040000000001</v>
      </c>
      <c r="H166" s="68">
        <v>0</v>
      </c>
      <c r="I166" s="18">
        <v>0</v>
      </c>
      <c r="J166" s="74">
        <v>0</v>
      </c>
      <c r="K166" s="74">
        <v>0</v>
      </c>
      <c r="L166" s="18">
        <v>0</v>
      </c>
      <c r="M166" s="74">
        <v>0</v>
      </c>
      <c r="N166" s="18">
        <f t="shared" si="468"/>
        <v>-0.41180040000000001</v>
      </c>
      <c r="O166" s="70" t="s">
        <v>32</v>
      </c>
      <c r="P166" s="18">
        <f t="shared" si="469"/>
        <v>0</v>
      </c>
      <c r="Q166" s="74" t="s">
        <v>32</v>
      </c>
      <c r="R166" s="18">
        <f t="shared" si="470"/>
        <v>0</v>
      </c>
      <c r="S166" s="74" t="s">
        <v>32</v>
      </c>
      <c r="T166" s="18">
        <f t="shared" si="471"/>
        <v>-0.41180040000000001</v>
      </c>
      <c r="U166" s="70" t="s">
        <v>32</v>
      </c>
      <c r="V166" s="74">
        <f t="shared" si="472"/>
        <v>0</v>
      </c>
      <c r="W166" s="74" t="s">
        <v>32</v>
      </c>
      <c r="X166" s="56"/>
    </row>
    <row r="167" spans="1:1025" ht="25.5" x14ac:dyDescent="0.2">
      <c r="A167" s="24" t="s">
        <v>299</v>
      </c>
      <c r="B167" s="54" t="s">
        <v>308</v>
      </c>
      <c r="C167" s="20" t="s">
        <v>309</v>
      </c>
      <c r="D167" s="18">
        <f t="shared" si="431"/>
        <v>8.4000000000000005E-2</v>
      </c>
      <c r="E167" s="74">
        <v>0</v>
      </c>
      <c r="F167" s="74">
        <v>0</v>
      </c>
      <c r="G167" s="70">
        <v>8.4000000000000005E-2</v>
      </c>
      <c r="H167" s="68">
        <v>0</v>
      </c>
      <c r="I167" s="18">
        <v>0</v>
      </c>
      <c r="J167" s="74">
        <v>0</v>
      </c>
      <c r="K167" s="74">
        <v>0</v>
      </c>
      <c r="L167" s="18">
        <v>0</v>
      </c>
      <c r="M167" s="74">
        <v>0</v>
      </c>
      <c r="N167" s="18">
        <f t="shared" si="468"/>
        <v>-8.4000000000000005E-2</v>
      </c>
      <c r="O167" s="70" t="s">
        <v>32</v>
      </c>
      <c r="P167" s="18">
        <f t="shared" si="469"/>
        <v>0</v>
      </c>
      <c r="Q167" s="74" t="s">
        <v>32</v>
      </c>
      <c r="R167" s="18">
        <f t="shared" si="470"/>
        <v>0</v>
      </c>
      <c r="S167" s="74" t="s">
        <v>32</v>
      </c>
      <c r="T167" s="18">
        <f t="shared" si="471"/>
        <v>-8.4000000000000005E-2</v>
      </c>
      <c r="U167" s="70" t="s">
        <v>32</v>
      </c>
      <c r="V167" s="74">
        <f t="shared" si="472"/>
        <v>0</v>
      </c>
      <c r="W167" s="74" t="s">
        <v>32</v>
      </c>
      <c r="X167" s="56"/>
    </row>
    <row r="168" spans="1:1025" ht="25.5" x14ac:dyDescent="0.2">
      <c r="A168" s="24" t="s">
        <v>299</v>
      </c>
      <c r="B168" s="54" t="s">
        <v>310</v>
      </c>
      <c r="C168" s="20" t="s">
        <v>311</v>
      </c>
      <c r="D168" s="18">
        <f t="shared" si="431"/>
        <v>0.56999999999999995</v>
      </c>
      <c r="E168" s="74">
        <v>0</v>
      </c>
      <c r="F168" s="74">
        <v>0</v>
      </c>
      <c r="G168" s="70">
        <v>0.56999999999999995</v>
      </c>
      <c r="H168" s="68">
        <v>0</v>
      </c>
      <c r="I168" s="18">
        <v>0</v>
      </c>
      <c r="J168" s="74">
        <v>0</v>
      </c>
      <c r="K168" s="74">
        <v>0</v>
      </c>
      <c r="L168" s="18">
        <v>0</v>
      </c>
      <c r="M168" s="74">
        <v>0</v>
      </c>
      <c r="N168" s="18">
        <f t="shared" si="468"/>
        <v>-0.56999999999999995</v>
      </c>
      <c r="O168" s="70" t="s">
        <v>32</v>
      </c>
      <c r="P168" s="18">
        <f t="shared" si="469"/>
        <v>0</v>
      </c>
      <c r="Q168" s="74" t="s">
        <v>32</v>
      </c>
      <c r="R168" s="18">
        <f t="shared" si="470"/>
        <v>0</v>
      </c>
      <c r="S168" s="74" t="s">
        <v>32</v>
      </c>
      <c r="T168" s="18">
        <f t="shared" si="471"/>
        <v>-0.56999999999999995</v>
      </c>
      <c r="U168" s="70" t="s">
        <v>32</v>
      </c>
      <c r="V168" s="74">
        <f t="shared" si="472"/>
        <v>0</v>
      </c>
      <c r="W168" s="74" t="s">
        <v>32</v>
      </c>
      <c r="X168" s="56"/>
    </row>
    <row r="169" spans="1:1025" ht="25.5" x14ac:dyDescent="0.2">
      <c r="A169" s="24" t="s">
        <v>299</v>
      </c>
      <c r="B169" s="54" t="s">
        <v>312</v>
      </c>
      <c r="C169" s="20" t="s">
        <v>313</v>
      </c>
      <c r="D169" s="18">
        <f t="shared" si="431"/>
        <v>1.32</v>
      </c>
      <c r="E169" s="74">
        <v>0</v>
      </c>
      <c r="F169" s="74">
        <v>0</v>
      </c>
      <c r="G169" s="70">
        <v>1.32</v>
      </c>
      <c r="H169" s="68">
        <v>0</v>
      </c>
      <c r="I169" s="18">
        <v>0</v>
      </c>
      <c r="J169" s="74">
        <v>0</v>
      </c>
      <c r="K169" s="74">
        <v>0</v>
      </c>
      <c r="L169" s="18">
        <v>0</v>
      </c>
      <c r="M169" s="74">
        <v>0</v>
      </c>
      <c r="N169" s="18">
        <f t="shared" si="468"/>
        <v>-1.32</v>
      </c>
      <c r="O169" s="70" t="s">
        <v>32</v>
      </c>
      <c r="P169" s="18">
        <f t="shared" si="469"/>
        <v>0</v>
      </c>
      <c r="Q169" s="74" t="s">
        <v>32</v>
      </c>
      <c r="R169" s="18">
        <f t="shared" si="470"/>
        <v>0</v>
      </c>
      <c r="S169" s="74" t="s">
        <v>32</v>
      </c>
      <c r="T169" s="18">
        <f t="shared" si="471"/>
        <v>-1.32</v>
      </c>
      <c r="U169" s="70" t="s">
        <v>32</v>
      </c>
      <c r="V169" s="74">
        <f t="shared" si="472"/>
        <v>0</v>
      </c>
      <c r="W169" s="74" t="s">
        <v>32</v>
      </c>
      <c r="X169" s="56"/>
    </row>
    <row r="170" spans="1:1025" ht="25.5" x14ac:dyDescent="0.2">
      <c r="A170" s="24" t="s">
        <v>299</v>
      </c>
      <c r="B170" s="54" t="s">
        <v>314</v>
      </c>
      <c r="C170" s="20" t="s">
        <v>315</v>
      </c>
      <c r="D170" s="18">
        <f t="shared" si="431"/>
        <v>5.0999999999999996</v>
      </c>
      <c r="E170" s="74">
        <v>0</v>
      </c>
      <c r="F170" s="74">
        <v>0</v>
      </c>
      <c r="G170" s="70">
        <v>5.0999999999999996</v>
      </c>
      <c r="H170" s="68">
        <v>0</v>
      </c>
      <c r="I170" s="18">
        <v>0</v>
      </c>
      <c r="J170" s="74">
        <v>0</v>
      </c>
      <c r="K170" s="74">
        <v>0</v>
      </c>
      <c r="L170" s="18">
        <f>4.919166*1.2</f>
        <v>5.9029991999999991</v>
      </c>
      <c r="M170" s="74">
        <v>0</v>
      </c>
      <c r="N170" s="18">
        <f t="shared" si="468"/>
        <v>-5.0999999999999996</v>
      </c>
      <c r="O170" s="70" t="s">
        <v>32</v>
      </c>
      <c r="P170" s="18">
        <f t="shared" si="469"/>
        <v>0</v>
      </c>
      <c r="Q170" s="74" t="s">
        <v>32</v>
      </c>
      <c r="R170" s="18">
        <f t="shared" si="470"/>
        <v>0</v>
      </c>
      <c r="S170" s="74" t="s">
        <v>32</v>
      </c>
      <c r="T170" s="18">
        <f t="shared" si="471"/>
        <v>0.80299919999999947</v>
      </c>
      <c r="U170" s="70" t="s">
        <v>32</v>
      </c>
      <c r="V170" s="74">
        <f t="shared" si="472"/>
        <v>0</v>
      </c>
      <c r="W170" s="74" t="s">
        <v>32</v>
      </c>
      <c r="X170" s="56"/>
    </row>
    <row r="171" spans="1:1025" ht="25.5" x14ac:dyDescent="0.2">
      <c r="A171" s="24" t="s">
        <v>299</v>
      </c>
      <c r="B171" s="54" t="s">
        <v>316</v>
      </c>
      <c r="C171" s="20" t="s">
        <v>317</v>
      </c>
      <c r="D171" s="18">
        <f t="shared" si="431"/>
        <v>5.88</v>
      </c>
      <c r="E171" s="74">
        <v>0</v>
      </c>
      <c r="F171" s="74">
        <v>0</v>
      </c>
      <c r="G171" s="70">
        <v>5.88</v>
      </c>
      <c r="H171" s="68">
        <v>0</v>
      </c>
      <c r="I171" s="18">
        <v>0</v>
      </c>
      <c r="J171" s="74">
        <v>0</v>
      </c>
      <c r="K171" s="74">
        <v>0</v>
      </c>
      <c r="L171" s="18">
        <f>5.453888*1.2</f>
        <v>6.5446656000000001</v>
      </c>
      <c r="M171" s="74">
        <v>0</v>
      </c>
      <c r="N171" s="18">
        <f t="shared" si="468"/>
        <v>-5.88</v>
      </c>
      <c r="O171" s="70" t="s">
        <v>32</v>
      </c>
      <c r="P171" s="18">
        <f t="shared" si="469"/>
        <v>0</v>
      </c>
      <c r="Q171" s="74" t="s">
        <v>32</v>
      </c>
      <c r="R171" s="18">
        <f t="shared" si="470"/>
        <v>0</v>
      </c>
      <c r="S171" s="74" t="s">
        <v>32</v>
      </c>
      <c r="T171" s="18">
        <f t="shared" si="471"/>
        <v>0.66466560000000019</v>
      </c>
      <c r="U171" s="70" t="s">
        <v>32</v>
      </c>
      <c r="V171" s="74">
        <f t="shared" si="472"/>
        <v>0</v>
      </c>
      <c r="W171" s="74" t="s">
        <v>32</v>
      </c>
      <c r="X171" s="56"/>
    </row>
    <row r="172" spans="1:1025" ht="25.5" x14ac:dyDescent="0.2">
      <c r="A172" s="24" t="s">
        <v>299</v>
      </c>
      <c r="B172" s="54" t="s">
        <v>318</v>
      </c>
      <c r="C172" s="20" t="s">
        <v>319</v>
      </c>
      <c r="D172" s="18">
        <f t="shared" si="431"/>
        <v>9.48</v>
      </c>
      <c r="E172" s="74">
        <v>0</v>
      </c>
      <c r="F172" s="74">
        <v>0</v>
      </c>
      <c r="G172" s="70">
        <v>9.48</v>
      </c>
      <c r="H172" s="68">
        <v>0</v>
      </c>
      <c r="I172" s="18">
        <v>0</v>
      </c>
      <c r="J172" s="74">
        <v>0</v>
      </c>
      <c r="K172" s="74">
        <v>0</v>
      </c>
      <c r="L172" s="18">
        <v>0</v>
      </c>
      <c r="M172" s="74">
        <v>0</v>
      </c>
      <c r="N172" s="18">
        <f t="shared" si="468"/>
        <v>-9.48</v>
      </c>
      <c r="O172" s="70" t="s">
        <v>32</v>
      </c>
      <c r="P172" s="18">
        <f t="shared" si="469"/>
        <v>0</v>
      </c>
      <c r="Q172" s="74" t="s">
        <v>32</v>
      </c>
      <c r="R172" s="18">
        <f t="shared" si="470"/>
        <v>0</v>
      </c>
      <c r="S172" s="74" t="s">
        <v>32</v>
      </c>
      <c r="T172" s="18">
        <f t="shared" si="471"/>
        <v>-9.48</v>
      </c>
      <c r="U172" s="70" t="s">
        <v>32</v>
      </c>
      <c r="V172" s="74">
        <f t="shared" si="472"/>
        <v>0</v>
      </c>
      <c r="W172" s="74" t="s">
        <v>32</v>
      </c>
      <c r="X172" s="56"/>
    </row>
    <row r="173" spans="1:1025" ht="25.5" x14ac:dyDescent="0.2">
      <c r="A173" s="24" t="s">
        <v>299</v>
      </c>
      <c r="B173" s="54" t="s">
        <v>320</v>
      </c>
      <c r="C173" s="20" t="s">
        <v>321</v>
      </c>
      <c r="D173" s="18">
        <f t="shared" si="431"/>
        <v>0.36</v>
      </c>
      <c r="E173" s="74">
        <v>0</v>
      </c>
      <c r="F173" s="74">
        <v>0</v>
      </c>
      <c r="G173" s="70">
        <v>0.36</v>
      </c>
      <c r="H173" s="68">
        <v>0</v>
      </c>
      <c r="I173" s="18">
        <v>0</v>
      </c>
      <c r="J173" s="74">
        <v>0</v>
      </c>
      <c r="K173" s="74">
        <v>0</v>
      </c>
      <c r="L173" s="18">
        <v>0</v>
      </c>
      <c r="M173" s="74">
        <v>0</v>
      </c>
      <c r="N173" s="18">
        <f t="shared" si="468"/>
        <v>-0.36</v>
      </c>
      <c r="O173" s="70" t="s">
        <v>32</v>
      </c>
      <c r="P173" s="18">
        <f t="shared" si="469"/>
        <v>0</v>
      </c>
      <c r="Q173" s="74" t="s">
        <v>32</v>
      </c>
      <c r="R173" s="18">
        <f t="shared" si="470"/>
        <v>0</v>
      </c>
      <c r="S173" s="74" t="s">
        <v>32</v>
      </c>
      <c r="T173" s="18">
        <f t="shared" si="471"/>
        <v>-0.36</v>
      </c>
      <c r="U173" s="70" t="s">
        <v>32</v>
      </c>
      <c r="V173" s="74">
        <f t="shared" si="472"/>
        <v>0</v>
      </c>
      <c r="W173" s="74" t="s">
        <v>32</v>
      </c>
      <c r="X173" s="56"/>
    </row>
    <row r="174" spans="1:1025" ht="25.5" x14ac:dyDescent="0.2">
      <c r="A174" s="24" t="s">
        <v>299</v>
      </c>
      <c r="B174" s="54" t="s">
        <v>322</v>
      </c>
      <c r="C174" s="20" t="s">
        <v>323</v>
      </c>
      <c r="D174" s="18">
        <f t="shared" si="431"/>
        <v>0.91199999999999992</v>
      </c>
      <c r="E174" s="74">
        <v>0</v>
      </c>
      <c r="F174" s="74">
        <v>0</v>
      </c>
      <c r="G174" s="70">
        <v>0.91199999999999992</v>
      </c>
      <c r="H174" s="68">
        <v>0</v>
      </c>
      <c r="I174" s="18">
        <v>0</v>
      </c>
      <c r="J174" s="74">
        <v>0</v>
      </c>
      <c r="K174" s="74">
        <v>0</v>
      </c>
      <c r="L174" s="18">
        <v>0</v>
      </c>
      <c r="M174" s="74">
        <v>0</v>
      </c>
      <c r="N174" s="18">
        <f t="shared" si="468"/>
        <v>-0.91199999999999992</v>
      </c>
      <c r="O174" s="70" t="s">
        <v>32</v>
      </c>
      <c r="P174" s="18">
        <f t="shared" si="469"/>
        <v>0</v>
      </c>
      <c r="Q174" s="74" t="s">
        <v>32</v>
      </c>
      <c r="R174" s="18">
        <f t="shared" si="470"/>
        <v>0</v>
      </c>
      <c r="S174" s="74" t="s">
        <v>32</v>
      </c>
      <c r="T174" s="18">
        <f t="shared" si="471"/>
        <v>-0.91199999999999992</v>
      </c>
      <c r="U174" s="70" t="s">
        <v>32</v>
      </c>
      <c r="V174" s="74">
        <f t="shared" si="472"/>
        <v>0</v>
      </c>
      <c r="W174" s="74" t="s">
        <v>32</v>
      </c>
      <c r="X174" s="56"/>
    </row>
  </sheetData>
  <mergeCells count="31">
    <mergeCell ref="V2:X2"/>
    <mergeCell ref="A3:X3"/>
    <mergeCell ref="I4:J4"/>
    <mergeCell ref="L4:M4"/>
    <mergeCell ref="I6:R6"/>
    <mergeCell ref="I7:R7"/>
    <mergeCell ref="L9:M9"/>
    <mergeCell ref="A14:A18"/>
    <mergeCell ref="B14:B18"/>
    <mergeCell ref="C14:C18"/>
    <mergeCell ref="D14:M14"/>
    <mergeCell ref="N14:W15"/>
    <mergeCell ref="K17:K18"/>
    <mergeCell ref="L17:L18"/>
    <mergeCell ref="M17:M18"/>
    <mergeCell ref="X14:X18"/>
    <mergeCell ref="D15:M15"/>
    <mergeCell ref="D16:H16"/>
    <mergeCell ref="I16:M16"/>
    <mergeCell ref="N16:O17"/>
    <mergeCell ref="P16:Q17"/>
    <mergeCell ref="R16:S17"/>
    <mergeCell ref="T16:U17"/>
    <mergeCell ref="V16:W17"/>
    <mergeCell ref="D17:D18"/>
    <mergeCell ref="E17:E18"/>
    <mergeCell ref="F17:F18"/>
    <mergeCell ref="G17:G18"/>
    <mergeCell ref="H17:H18"/>
    <mergeCell ref="I17:I18"/>
    <mergeCell ref="J17:J18"/>
  </mergeCells>
  <pageMargins left="0" right="0" top="0" bottom="0" header="0" footer="0"/>
  <pageSetup paperSize="9" scale="28" firstPageNumber="0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167"/>
  <sheetViews>
    <sheetView tabSelected="1" topLeftCell="A7" zoomScale="85" zoomScaleNormal="85" workbookViewId="0">
      <selection activeCell="I8" sqref="C1:I1048576"/>
    </sheetView>
  </sheetViews>
  <sheetFormatPr defaultRowHeight="15" outlineLevelRow="1" x14ac:dyDescent="0.2"/>
  <cols>
    <col min="1" max="1" width="10.7109375" style="1" customWidth="1"/>
    <col min="2" max="2" width="48.140625" style="1" customWidth="1"/>
    <col min="3" max="3" width="19.28515625" style="1" customWidth="1"/>
    <col min="4" max="6" width="11.7109375" style="1" customWidth="1"/>
    <col min="7" max="7" width="9.28515625" style="1" customWidth="1"/>
    <col min="8" max="8" width="11.7109375" style="1" customWidth="1"/>
    <col min="9" max="9" width="7.140625" style="1" customWidth="1"/>
    <col min="10" max="10" width="11.7109375" style="1" customWidth="1"/>
    <col min="11" max="12" width="11.7109375" style="1" bestFit="1" customWidth="1"/>
    <col min="13" max="13" width="7.85546875" style="1" customWidth="1"/>
    <col min="14" max="14" width="9.140625" style="1" customWidth="1"/>
    <col min="15" max="15" width="8.140625" style="1" customWidth="1"/>
    <col min="16" max="16" width="6.42578125" style="1" customWidth="1"/>
    <col min="17" max="17" width="9.140625" style="1" customWidth="1"/>
    <col min="18" max="18" width="6.28515625" style="1" customWidth="1"/>
    <col min="19" max="19" width="9.140625" style="1" customWidth="1"/>
    <col min="20" max="20" width="9" style="38" customWidth="1"/>
    <col min="21" max="21" width="6.5703125" style="1" customWidth="1"/>
    <col min="22" max="22" width="7.140625" style="1" customWidth="1"/>
    <col min="23" max="23" width="9.140625" style="1" customWidth="1"/>
    <col min="24" max="24" width="19.7109375" style="1" customWidth="1"/>
    <col min="25" max="1025" width="9.140625" style="1"/>
  </cols>
  <sheetData>
    <row r="1" spans="1:26" s="2" customFormat="1" ht="11.25" x14ac:dyDescent="0.2">
      <c r="D1" s="3"/>
      <c r="I1" s="3"/>
      <c r="L1" s="3"/>
      <c r="T1" s="30"/>
      <c r="X1" s="4" t="s">
        <v>0</v>
      </c>
    </row>
    <row r="2" spans="1:26" customFormat="1" ht="30" customHeight="1" x14ac:dyDescent="0.2">
      <c r="A2" s="2"/>
      <c r="B2" s="2"/>
      <c r="C2" s="2"/>
      <c r="D2" s="3"/>
      <c r="E2" s="2"/>
      <c r="F2" s="2"/>
      <c r="G2" s="2"/>
      <c r="H2" s="2"/>
      <c r="I2" s="3"/>
      <c r="J2" s="2"/>
      <c r="K2" s="2"/>
      <c r="L2" s="3"/>
      <c r="M2" s="2"/>
      <c r="N2" s="2"/>
      <c r="O2" s="2"/>
      <c r="P2" s="5"/>
      <c r="Q2" s="5"/>
      <c r="R2" s="5"/>
      <c r="S2" s="5"/>
      <c r="T2" s="31"/>
      <c r="U2" s="5"/>
      <c r="V2" s="148" t="s">
        <v>1</v>
      </c>
      <c r="W2" s="148"/>
      <c r="X2" s="148"/>
    </row>
    <row r="3" spans="1:26" s="6" customFormat="1" ht="12" x14ac:dyDescent="0.2">
      <c r="A3" s="149" t="s">
        <v>2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</row>
    <row r="4" spans="1:26" customFormat="1" ht="12.75" x14ac:dyDescent="0.2">
      <c r="D4" s="7"/>
      <c r="H4" s="8" t="s">
        <v>3</v>
      </c>
      <c r="I4" s="146" t="s">
        <v>326</v>
      </c>
      <c r="J4" s="146"/>
      <c r="K4" s="6" t="s">
        <v>4</v>
      </c>
      <c r="L4" s="146" t="s">
        <v>336</v>
      </c>
      <c r="M4" s="146"/>
      <c r="N4" s="6" t="s">
        <v>5</v>
      </c>
      <c r="T4" s="32"/>
    </row>
    <row r="5" spans="1:26" customFormat="1" ht="12.75" x14ac:dyDescent="0.2">
      <c r="D5" s="7"/>
      <c r="I5" s="7"/>
      <c r="L5" s="7"/>
      <c r="T5" s="32"/>
    </row>
    <row r="6" spans="1:26" s="6" customFormat="1" ht="14.25" x14ac:dyDescent="0.2">
      <c r="D6" s="9"/>
      <c r="H6" s="8" t="s">
        <v>6</v>
      </c>
      <c r="I6" s="150" t="s">
        <v>121</v>
      </c>
      <c r="J6" s="150"/>
      <c r="K6" s="150"/>
      <c r="L6" s="150"/>
      <c r="M6" s="150"/>
      <c r="N6" s="150"/>
      <c r="O6" s="150"/>
      <c r="P6" s="150"/>
      <c r="Q6" s="150"/>
      <c r="R6" s="150"/>
      <c r="T6" s="33"/>
    </row>
    <row r="7" spans="1:26" s="2" customFormat="1" ht="11.25" x14ac:dyDescent="0.2">
      <c r="D7" s="3"/>
      <c r="I7" s="145" t="s">
        <v>7</v>
      </c>
      <c r="J7" s="145"/>
      <c r="K7" s="145"/>
      <c r="L7" s="145"/>
      <c r="M7" s="145"/>
      <c r="N7" s="145"/>
      <c r="O7" s="145"/>
      <c r="P7" s="145"/>
      <c r="Q7" s="145"/>
      <c r="R7" s="145"/>
      <c r="T7" s="30"/>
    </row>
    <row r="8" spans="1:26" customFormat="1" ht="12.75" x14ac:dyDescent="0.2">
      <c r="D8" s="7"/>
      <c r="I8" s="7"/>
      <c r="L8" s="7"/>
      <c r="T8" s="32"/>
    </row>
    <row r="9" spans="1:26" s="6" customFormat="1" ht="12" x14ac:dyDescent="0.2">
      <c r="D9" s="9"/>
      <c r="I9" s="9"/>
      <c r="K9" s="8" t="s">
        <v>8</v>
      </c>
      <c r="L9" s="146" t="s">
        <v>336</v>
      </c>
      <c r="M9" s="146"/>
      <c r="N9" s="6" t="s">
        <v>9</v>
      </c>
      <c r="T9" s="33"/>
    </row>
    <row r="10" spans="1:26" customFormat="1" ht="12.75" x14ac:dyDescent="0.2">
      <c r="D10" s="7"/>
      <c r="I10" s="7"/>
      <c r="L10" s="7"/>
      <c r="T10" s="32"/>
    </row>
    <row r="11" spans="1:26" s="6" customFormat="1" ht="12.75" x14ac:dyDescent="0.2">
      <c r="D11" s="9"/>
      <c r="E11" s="118" t="s">
        <v>337</v>
      </c>
      <c r="F11" s="118"/>
      <c r="G11" s="118"/>
      <c r="H11" s="118"/>
      <c r="I11" s="118"/>
      <c r="J11" s="119"/>
      <c r="K11" s="120"/>
      <c r="L11" s="120"/>
      <c r="M11" s="120"/>
      <c r="N11" s="120"/>
      <c r="O11" s="120"/>
      <c r="P11" s="120"/>
      <c r="Q11" s="120"/>
      <c r="R11" s="120"/>
      <c r="S11" s="120"/>
      <c r="T11" s="121"/>
      <c r="U11" s="122"/>
      <c r="V11" s="122"/>
      <c r="W11" s="123"/>
      <c r="X11" s="123"/>
      <c r="Y11" s="123"/>
      <c r="Z11" s="123"/>
    </row>
    <row r="12" spans="1:26" s="2" customFormat="1" ht="11.25" x14ac:dyDescent="0.2">
      <c r="D12" s="3"/>
      <c r="I12" s="3"/>
      <c r="K12" s="12" t="s">
        <v>11</v>
      </c>
      <c r="L12" s="13"/>
      <c r="M12" s="12"/>
      <c r="N12" s="12"/>
      <c r="O12" s="12"/>
      <c r="P12" s="12"/>
      <c r="Q12" s="12"/>
      <c r="R12" s="12"/>
      <c r="S12" s="12"/>
      <c r="T12" s="30"/>
    </row>
    <row r="13" spans="1:26" customFormat="1" ht="12.75" x14ac:dyDescent="0.2">
      <c r="D13" s="7"/>
      <c r="I13" s="7"/>
      <c r="L13" s="7"/>
      <c r="T13" s="32"/>
    </row>
    <row r="14" spans="1:26" s="2" customFormat="1" ht="11.25" x14ac:dyDescent="0.2">
      <c r="A14" s="141" t="s">
        <v>12</v>
      </c>
      <c r="B14" s="141" t="s">
        <v>13</v>
      </c>
      <c r="C14" s="141" t="s">
        <v>14</v>
      </c>
      <c r="D14" s="147" t="s">
        <v>15</v>
      </c>
      <c r="E14" s="147"/>
      <c r="F14" s="147"/>
      <c r="G14" s="147"/>
      <c r="H14" s="147"/>
      <c r="I14" s="147"/>
      <c r="J14" s="147"/>
      <c r="K14" s="147"/>
      <c r="L14" s="147"/>
      <c r="M14" s="147"/>
      <c r="N14" s="141" t="s">
        <v>16</v>
      </c>
      <c r="O14" s="141"/>
      <c r="P14" s="141"/>
      <c r="Q14" s="141"/>
      <c r="R14" s="141"/>
      <c r="S14" s="141"/>
      <c r="T14" s="141"/>
      <c r="U14" s="141"/>
      <c r="V14" s="141"/>
      <c r="W14" s="141"/>
      <c r="X14" s="141" t="s">
        <v>17</v>
      </c>
    </row>
    <row r="15" spans="1:26" customFormat="1" ht="12.75" x14ac:dyDescent="0.2">
      <c r="A15" s="141"/>
      <c r="B15" s="141"/>
      <c r="C15" s="141"/>
      <c r="D15" s="142" t="s">
        <v>338</v>
      </c>
      <c r="E15" s="142"/>
      <c r="F15" s="142"/>
      <c r="G15" s="142"/>
      <c r="H15" s="142"/>
      <c r="I15" s="142"/>
      <c r="J15" s="142"/>
      <c r="K15" s="142"/>
      <c r="L15" s="142"/>
      <c r="M15" s="142"/>
      <c r="N15" s="141"/>
      <c r="O15" s="141"/>
      <c r="P15" s="141"/>
      <c r="Q15" s="141"/>
      <c r="R15" s="141"/>
      <c r="S15" s="141"/>
      <c r="T15" s="141"/>
      <c r="U15" s="141"/>
      <c r="V15" s="141"/>
      <c r="W15" s="141"/>
      <c r="X15" s="141"/>
    </row>
    <row r="16" spans="1:26" customFormat="1" ht="12.75" x14ac:dyDescent="0.2">
      <c r="A16" s="141"/>
      <c r="B16" s="141"/>
      <c r="C16" s="141"/>
      <c r="D16" s="142" t="s">
        <v>18</v>
      </c>
      <c r="E16" s="142"/>
      <c r="F16" s="142"/>
      <c r="G16" s="142"/>
      <c r="H16" s="142"/>
      <c r="I16" s="142" t="s">
        <v>19</v>
      </c>
      <c r="J16" s="142"/>
      <c r="K16" s="142"/>
      <c r="L16" s="142"/>
      <c r="M16" s="142"/>
      <c r="N16" s="143" t="s">
        <v>20</v>
      </c>
      <c r="O16" s="143"/>
      <c r="P16" s="143" t="s">
        <v>21</v>
      </c>
      <c r="Q16" s="143"/>
      <c r="R16" s="143" t="s">
        <v>22</v>
      </c>
      <c r="S16" s="143"/>
      <c r="T16" s="144" t="s">
        <v>23</v>
      </c>
      <c r="U16" s="144"/>
      <c r="V16" s="143" t="s">
        <v>24</v>
      </c>
      <c r="W16" s="143"/>
      <c r="X16" s="141"/>
    </row>
    <row r="17" spans="1:1025" ht="111.75" customHeight="1" x14ac:dyDescent="0.2">
      <c r="A17" s="141"/>
      <c r="B17" s="141"/>
      <c r="C17" s="141"/>
      <c r="D17" s="143" t="s">
        <v>20</v>
      </c>
      <c r="E17" s="143" t="s">
        <v>21</v>
      </c>
      <c r="F17" s="143" t="s">
        <v>22</v>
      </c>
      <c r="G17" s="143" t="s">
        <v>23</v>
      </c>
      <c r="H17" s="143" t="s">
        <v>25</v>
      </c>
      <c r="I17" s="143" t="s">
        <v>26</v>
      </c>
      <c r="J17" s="143" t="s">
        <v>21</v>
      </c>
      <c r="K17" s="143" t="s">
        <v>22</v>
      </c>
      <c r="L17" s="143" t="s">
        <v>23</v>
      </c>
      <c r="M17" s="143" t="s">
        <v>25</v>
      </c>
      <c r="N17" s="143"/>
      <c r="O17" s="143"/>
      <c r="P17" s="143"/>
      <c r="Q17" s="143"/>
      <c r="R17" s="143"/>
      <c r="S17" s="143"/>
      <c r="T17" s="144"/>
      <c r="U17" s="144"/>
      <c r="V17" s="143"/>
      <c r="W17" s="143"/>
      <c r="X17" s="141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ht="44.25" customHeight="1" x14ac:dyDescent="0.2">
      <c r="A18" s="141"/>
      <c r="B18" s="141"/>
      <c r="C18" s="141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" t="s">
        <v>27</v>
      </c>
      <c r="O18" s="14" t="s">
        <v>28</v>
      </c>
      <c r="P18" s="14" t="s">
        <v>27</v>
      </c>
      <c r="Q18" s="14" t="s">
        <v>28</v>
      </c>
      <c r="R18" s="14" t="s">
        <v>27</v>
      </c>
      <c r="S18" s="14" t="s">
        <v>28</v>
      </c>
      <c r="T18" s="35" t="s">
        <v>27</v>
      </c>
      <c r="U18" s="36" t="s">
        <v>28</v>
      </c>
      <c r="V18" s="14" t="s">
        <v>27</v>
      </c>
      <c r="W18" s="14" t="s">
        <v>28</v>
      </c>
      <c r="X18" s="141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5" ht="15.75" customHeight="1" x14ac:dyDescent="0.2">
      <c r="A19" s="15">
        <v>1</v>
      </c>
      <c r="B19" s="15">
        <v>2</v>
      </c>
      <c r="C19" s="15">
        <v>3</v>
      </c>
      <c r="D19" s="15">
        <v>4</v>
      </c>
      <c r="E19" s="15">
        <v>5</v>
      </c>
      <c r="F19" s="15">
        <v>6</v>
      </c>
      <c r="G19" s="15">
        <v>7</v>
      </c>
      <c r="H19" s="15">
        <v>8</v>
      </c>
      <c r="I19" s="15">
        <v>9</v>
      </c>
      <c r="J19" s="15">
        <v>10</v>
      </c>
      <c r="K19" s="15">
        <v>11</v>
      </c>
      <c r="L19" s="15">
        <v>12</v>
      </c>
      <c r="M19" s="15">
        <v>13</v>
      </c>
      <c r="N19" s="15">
        <v>14</v>
      </c>
      <c r="O19" s="15">
        <v>15</v>
      </c>
      <c r="P19" s="15">
        <v>16</v>
      </c>
      <c r="Q19" s="15">
        <v>17</v>
      </c>
      <c r="R19" s="15">
        <v>18</v>
      </c>
      <c r="S19" s="15">
        <v>19</v>
      </c>
      <c r="T19" s="37">
        <v>20</v>
      </c>
      <c r="U19" s="37">
        <v>21</v>
      </c>
      <c r="V19" s="15">
        <v>22</v>
      </c>
      <c r="W19" s="15">
        <v>23</v>
      </c>
      <c r="X19" s="15">
        <v>24</v>
      </c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5" s="66" customFormat="1" ht="12.75" x14ac:dyDescent="0.15">
      <c r="A20" s="86" t="s">
        <v>29</v>
      </c>
      <c r="B20" s="87" t="s">
        <v>30</v>
      </c>
      <c r="C20" s="87" t="s">
        <v>31</v>
      </c>
      <c r="D20" s="107">
        <f t="shared" ref="D20:D118" si="0">SUM(E20:H20)</f>
        <v>800.9903005445999</v>
      </c>
      <c r="E20" s="107">
        <f t="shared" ref="E20:F20" si="1">SUM(E21,E22,E23,E24,E25,E26)</f>
        <v>0</v>
      </c>
      <c r="F20" s="107">
        <f t="shared" si="1"/>
        <v>0</v>
      </c>
      <c r="G20" s="107">
        <f t="shared" ref="G20:H20" si="2">SUM(G21,G22,G23,G24,G25,G26)</f>
        <v>789.9903005445999</v>
      </c>
      <c r="H20" s="91">
        <f t="shared" si="2"/>
        <v>11</v>
      </c>
      <c r="I20" s="107">
        <f t="shared" ref="I20:I119" si="3">SUM(J20:M20)</f>
        <v>13.243076115799999</v>
      </c>
      <c r="J20" s="107">
        <f t="shared" ref="J20" si="4">SUM(J21,J22,J23,J24,J25,J26)</f>
        <v>0</v>
      </c>
      <c r="K20" s="107">
        <f t="shared" ref="K20:L20" si="5">SUM(K21,K22,K23,K24,K25,K26)</f>
        <v>0</v>
      </c>
      <c r="L20" s="107">
        <f t="shared" si="5"/>
        <v>13.243076115799999</v>
      </c>
      <c r="M20" s="91">
        <f>SUM(M21,M22,M23,M24,M25,M26)</f>
        <v>0</v>
      </c>
      <c r="N20" s="91">
        <f t="shared" ref="N20:N120" si="6">I20-D20</f>
        <v>-787.74722442879988</v>
      </c>
      <c r="O20" s="91" t="s">
        <v>32</v>
      </c>
      <c r="P20" s="91">
        <f t="shared" ref="P20:P120" si="7">J20-E20</f>
        <v>0</v>
      </c>
      <c r="Q20" s="91" t="s">
        <v>32</v>
      </c>
      <c r="R20" s="91">
        <f t="shared" ref="R20:R120" si="8">K20-F20</f>
        <v>0</v>
      </c>
      <c r="S20" s="91" t="s">
        <v>32</v>
      </c>
      <c r="T20" s="91">
        <f t="shared" ref="T20:T120" si="9">L20-G20</f>
        <v>-776.74722442879988</v>
      </c>
      <c r="U20" s="91" t="s">
        <v>32</v>
      </c>
      <c r="V20" s="91">
        <f t="shared" ref="V20:V120" si="10">M20-H20</f>
        <v>-11</v>
      </c>
      <c r="W20" s="91" t="s">
        <v>32</v>
      </c>
      <c r="X20" s="95" t="s">
        <v>32</v>
      </c>
    </row>
    <row r="21" spans="1:1025" s="66" customFormat="1" ht="89.25" x14ac:dyDescent="0.15">
      <c r="A21" s="86" t="s">
        <v>33</v>
      </c>
      <c r="B21" s="87" t="s">
        <v>34</v>
      </c>
      <c r="C21" s="87" t="s">
        <v>31</v>
      </c>
      <c r="D21" s="107">
        <f t="shared" si="0"/>
        <v>405.08030062</v>
      </c>
      <c r="E21" s="107">
        <f t="shared" ref="E21:F21" si="11">SUM(E27)</f>
        <v>0</v>
      </c>
      <c r="F21" s="107">
        <f t="shared" si="11"/>
        <v>0</v>
      </c>
      <c r="G21" s="107">
        <f t="shared" ref="G21:H21" si="12">SUM(G27)</f>
        <v>405.08030062</v>
      </c>
      <c r="H21" s="91">
        <f t="shared" si="12"/>
        <v>0</v>
      </c>
      <c r="I21" s="107">
        <f t="shared" si="3"/>
        <v>5.7773099999999991</v>
      </c>
      <c r="J21" s="107">
        <f t="shared" ref="J21" si="13">SUM(J27)</f>
        <v>0</v>
      </c>
      <c r="K21" s="107">
        <f t="shared" ref="K21:M21" si="14">SUM(K27)</f>
        <v>0</v>
      </c>
      <c r="L21" s="107">
        <f t="shared" si="14"/>
        <v>5.7773099999999991</v>
      </c>
      <c r="M21" s="91">
        <f t="shared" si="14"/>
        <v>0</v>
      </c>
      <c r="N21" s="91">
        <f t="shared" si="6"/>
        <v>-399.30299062</v>
      </c>
      <c r="O21" s="91" t="s">
        <v>32</v>
      </c>
      <c r="P21" s="91">
        <f t="shared" si="7"/>
        <v>0</v>
      </c>
      <c r="Q21" s="91" t="s">
        <v>32</v>
      </c>
      <c r="R21" s="91">
        <f t="shared" si="8"/>
        <v>0</v>
      </c>
      <c r="S21" s="91" t="s">
        <v>32</v>
      </c>
      <c r="T21" s="91">
        <f t="shared" si="9"/>
        <v>-399.30299062</v>
      </c>
      <c r="U21" s="91" t="s">
        <v>32</v>
      </c>
      <c r="V21" s="91">
        <f t="shared" si="10"/>
        <v>0</v>
      </c>
      <c r="W21" s="91" t="s">
        <v>32</v>
      </c>
      <c r="X21" s="96" t="s">
        <v>119</v>
      </c>
    </row>
    <row r="22" spans="1:1025" s="61" customFormat="1" ht="25.5" x14ac:dyDescent="0.25">
      <c r="A22" s="86" t="s">
        <v>35</v>
      </c>
      <c r="B22" s="87" t="s">
        <v>36</v>
      </c>
      <c r="C22" s="87" t="s">
        <v>31</v>
      </c>
      <c r="D22" s="107">
        <f t="shared" si="0"/>
        <v>326.49236135020004</v>
      </c>
      <c r="E22" s="107">
        <f t="shared" ref="E22:F22" si="15">SUM(E64)</f>
        <v>0</v>
      </c>
      <c r="F22" s="107">
        <f t="shared" si="15"/>
        <v>0</v>
      </c>
      <c r="G22" s="107">
        <f t="shared" ref="G22:H22" si="16">SUM(G64)</f>
        <v>315.49236135020004</v>
      </c>
      <c r="H22" s="91">
        <f t="shared" si="16"/>
        <v>11</v>
      </c>
      <c r="I22" s="107">
        <f t="shared" si="3"/>
        <v>6.8139375374000002</v>
      </c>
      <c r="J22" s="107">
        <f t="shared" ref="J22" si="17">SUM(J64)</f>
        <v>0</v>
      </c>
      <c r="K22" s="107">
        <f t="shared" ref="K22:M22" si="18">SUM(K64)</f>
        <v>0</v>
      </c>
      <c r="L22" s="107">
        <f t="shared" si="18"/>
        <v>6.8139375374000002</v>
      </c>
      <c r="M22" s="91">
        <f t="shared" si="18"/>
        <v>0</v>
      </c>
      <c r="N22" s="91">
        <f t="shared" si="6"/>
        <v>-319.67842381280002</v>
      </c>
      <c r="O22" s="91" t="s">
        <v>32</v>
      </c>
      <c r="P22" s="91">
        <f t="shared" si="7"/>
        <v>0</v>
      </c>
      <c r="Q22" s="91" t="s">
        <v>32</v>
      </c>
      <c r="R22" s="91">
        <f t="shared" si="8"/>
        <v>0</v>
      </c>
      <c r="S22" s="91" t="s">
        <v>32</v>
      </c>
      <c r="T22" s="91">
        <f t="shared" si="9"/>
        <v>-308.67842381280002</v>
      </c>
      <c r="U22" s="91" t="s">
        <v>32</v>
      </c>
      <c r="V22" s="91">
        <f t="shared" si="10"/>
        <v>-11</v>
      </c>
      <c r="W22" s="91" t="s">
        <v>32</v>
      </c>
      <c r="X22" s="95" t="s">
        <v>32</v>
      </c>
    </row>
    <row r="23" spans="1:1025" s="59" customFormat="1" ht="48" customHeight="1" x14ac:dyDescent="0.25">
      <c r="A23" s="86" t="s">
        <v>37</v>
      </c>
      <c r="B23" s="87" t="s">
        <v>38</v>
      </c>
      <c r="C23" s="87" t="s">
        <v>31</v>
      </c>
      <c r="D23" s="107">
        <f t="shared" si="0"/>
        <v>0</v>
      </c>
      <c r="E23" s="107">
        <f t="shared" ref="E23:F23" si="19">SUM(E140)</f>
        <v>0</v>
      </c>
      <c r="F23" s="107">
        <f t="shared" si="19"/>
        <v>0</v>
      </c>
      <c r="G23" s="107">
        <f t="shared" ref="G23:H24" si="20">SUM(G140)</f>
        <v>0</v>
      </c>
      <c r="H23" s="91">
        <f t="shared" si="20"/>
        <v>0</v>
      </c>
      <c r="I23" s="107">
        <f t="shared" si="3"/>
        <v>0</v>
      </c>
      <c r="J23" s="107">
        <f t="shared" ref="J23" si="21">SUM(J140)</f>
        <v>0</v>
      </c>
      <c r="K23" s="107">
        <f t="shared" ref="K23:M23" si="22">SUM(K140)</f>
        <v>0</v>
      </c>
      <c r="L23" s="107">
        <f t="shared" si="22"/>
        <v>0</v>
      </c>
      <c r="M23" s="91">
        <f t="shared" si="22"/>
        <v>0</v>
      </c>
      <c r="N23" s="91">
        <f t="shared" si="6"/>
        <v>0</v>
      </c>
      <c r="O23" s="91" t="s">
        <v>32</v>
      </c>
      <c r="P23" s="91">
        <f t="shared" si="7"/>
        <v>0</v>
      </c>
      <c r="Q23" s="91" t="s">
        <v>32</v>
      </c>
      <c r="R23" s="91">
        <f t="shared" si="8"/>
        <v>0</v>
      </c>
      <c r="S23" s="91" t="s">
        <v>32</v>
      </c>
      <c r="T23" s="91">
        <f t="shared" si="9"/>
        <v>0</v>
      </c>
      <c r="U23" s="91" t="s">
        <v>32</v>
      </c>
      <c r="V23" s="91">
        <f t="shared" si="10"/>
        <v>0</v>
      </c>
      <c r="W23" s="91" t="s">
        <v>32</v>
      </c>
      <c r="X23" s="95" t="s">
        <v>32</v>
      </c>
      <c r="AMK23" s="60"/>
    </row>
    <row r="24" spans="1:1025" s="59" customFormat="1" ht="25.5" x14ac:dyDescent="0.25">
      <c r="A24" s="86" t="s">
        <v>39</v>
      </c>
      <c r="B24" s="87" t="s">
        <v>40</v>
      </c>
      <c r="C24" s="87" t="s">
        <v>31</v>
      </c>
      <c r="D24" s="107">
        <f t="shared" si="0"/>
        <v>38.713087860000002</v>
      </c>
      <c r="E24" s="107">
        <f t="shared" ref="E24:F24" si="23">SUM(E141)</f>
        <v>0</v>
      </c>
      <c r="F24" s="107">
        <f t="shared" si="23"/>
        <v>0</v>
      </c>
      <c r="G24" s="107">
        <f t="shared" si="20"/>
        <v>38.713087860000002</v>
      </c>
      <c r="H24" s="91">
        <f t="shared" si="20"/>
        <v>0</v>
      </c>
      <c r="I24" s="107">
        <f>SUM(J24:M24)</f>
        <v>0.65182857839999997</v>
      </c>
      <c r="J24" s="107">
        <f t="shared" ref="J24" si="24">SUM(J141)</f>
        <v>0</v>
      </c>
      <c r="K24" s="107">
        <f t="shared" ref="K24:M24" si="25">SUM(K141)</f>
        <v>0</v>
      </c>
      <c r="L24" s="107">
        <f t="shared" si="25"/>
        <v>0.65182857839999997</v>
      </c>
      <c r="M24" s="91">
        <f t="shared" si="25"/>
        <v>0</v>
      </c>
      <c r="N24" s="91">
        <f t="shared" si="6"/>
        <v>-38.061259281600002</v>
      </c>
      <c r="O24" s="91" t="s">
        <v>32</v>
      </c>
      <c r="P24" s="91">
        <f t="shared" si="7"/>
        <v>0</v>
      </c>
      <c r="Q24" s="91" t="s">
        <v>32</v>
      </c>
      <c r="R24" s="91">
        <f t="shared" si="8"/>
        <v>0</v>
      </c>
      <c r="S24" s="91" t="s">
        <v>32</v>
      </c>
      <c r="T24" s="91">
        <f t="shared" si="9"/>
        <v>-38.061259281600002</v>
      </c>
      <c r="U24" s="91" t="s">
        <v>32</v>
      </c>
      <c r="V24" s="91">
        <f t="shared" si="10"/>
        <v>0</v>
      </c>
      <c r="W24" s="91" t="s">
        <v>32</v>
      </c>
      <c r="X24" s="95" t="s">
        <v>32</v>
      </c>
      <c r="AMK24" s="60"/>
    </row>
    <row r="25" spans="1:1025" s="59" customFormat="1" ht="25.5" x14ac:dyDescent="0.25">
      <c r="A25" s="86" t="s">
        <v>41</v>
      </c>
      <c r="B25" s="87" t="s">
        <v>42</v>
      </c>
      <c r="C25" s="87" t="s">
        <v>31</v>
      </c>
      <c r="D25" s="107">
        <f t="shared" si="0"/>
        <v>0</v>
      </c>
      <c r="E25" s="107">
        <v>0</v>
      </c>
      <c r="F25" s="107">
        <v>0</v>
      </c>
      <c r="G25" s="107">
        <v>0</v>
      </c>
      <c r="H25" s="91">
        <v>0</v>
      </c>
      <c r="I25" s="107">
        <f t="shared" si="3"/>
        <v>0</v>
      </c>
      <c r="J25" s="107">
        <v>0</v>
      </c>
      <c r="K25" s="107">
        <v>0</v>
      </c>
      <c r="L25" s="107">
        <v>0</v>
      </c>
      <c r="M25" s="91">
        <v>0</v>
      </c>
      <c r="N25" s="91">
        <f t="shared" si="6"/>
        <v>0</v>
      </c>
      <c r="O25" s="91" t="s">
        <v>32</v>
      </c>
      <c r="P25" s="91">
        <f t="shared" si="7"/>
        <v>0</v>
      </c>
      <c r="Q25" s="91" t="s">
        <v>32</v>
      </c>
      <c r="R25" s="91">
        <f t="shared" si="8"/>
        <v>0</v>
      </c>
      <c r="S25" s="91" t="s">
        <v>32</v>
      </c>
      <c r="T25" s="91">
        <f t="shared" si="9"/>
        <v>0</v>
      </c>
      <c r="U25" s="91" t="s">
        <v>32</v>
      </c>
      <c r="V25" s="91">
        <f t="shared" si="10"/>
        <v>0</v>
      </c>
      <c r="W25" s="91" t="s">
        <v>32</v>
      </c>
      <c r="X25" s="95" t="s">
        <v>32</v>
      </c>
      <c r="AMK25" s="60"/>
    </row>
    <row r="26" spans="1:1025" s="59" customFormat="1" ht="15.75" x14ac:dyDescent="0.25">
      <c r="A26" s="86" t="s">
        <v>43</v>
      </c>
      <c r="B26" s="87" t="s">
        <v>44</v>
      </c>
      <c r="C26" s="87" t="s">
        <v>31</v>
      </c>
      <c r="D26" s="107">
        <f t="shared" si="0"/>
        <v>30.7045507144</v>
      </c>
      <c r="E26" s="107">
        <f t="shared" ref="E26:F26" si="26">SUM(E153)</f>
        <v>0</v>
      </c>
      <c r="F26" s="107">
        <f t="shared" si="26"/>
        <v>0</v>
      </c>
      <c r="G26" s="107">
        <f t="shared" ref="G26:H26" si="27">SUM(G153)</f>
        <v>30.7045507144</v>
      </c>
      <c r="H26" s="91">
        <f t="shared" si="27"/>
        <v>0</v>
      </c>
      <c r="I26" s="107">
        <f t="shared" si="3"/>
        <v>0</v>
      </c>
      <c r="J26" s="107">
        <f t="shared" ref="J26" si="28">SUM(J153)</f>
        <v>0</v>
      </c>
      <c r="K26" s="107">
        <f t="shared" ref="K26:L26" si="29">SUM(K153)</f>
        <v>0</v>
      </c>
      <c r="L26" s="107">
        <f t="shared" si="29"/>
        <v>0</v>
      </c>
      <c r="M26" s="91">
        <f>SUM(M153)</f>
        <v>0</v>
      </c>
      <c r="N26" s="91">
        <f t="shared" si="6"/>
        <v>-30.7045507144</v>
      </c>
      <c r="O26" s="91" t="s">
        <v>32</v>
      </c>
      <c r="P26" s="91">
        <f t="shared" si="7"/>
        <v>0</v>
      </c>
      <c r="Q26" s="91" t="s">
        <v>32</v>
      </c>
      <c r="R26" s="91">
        <f t="shared" si="8"/>
        <v>0</v>
      </c>
      <c r="S26" s="91" t="s">
        <v>32</v>
      </c>
      <c r="T26" s="91">
        <f t="shared" si="9"/>
        <v>-30.7045507144</v>
      </c>
      <c r="U26" s="91" t="s">
        <v>32</v>
      </c>
      <c r="V26" s="91">
        <f t="shared" si="10"/>
        <v>0</v>
      </c>
      <c r="W26" s="91" t="s">
        <v>32</v>
      </c>
      <c r="X26" s="95" t="s">
        <v>32</v>
      </c>
      <c r="AMK26" s="60"/>
    </row>
    <row r="27" spans="1:1025" s="61" customFormat="1" ht="15.75" x14ac:dyDescent="0.25">
      <c r="A27" s="80" t="s">
        <v>45</v>
      </c>
      <c r="B27" s="81" t="s">
        <v>46</v>
      </c>
      <c r="C27" s="81" t="s">
        <v>31</v>
      </c>
      <c r="D27" s="102">
        <f t="shared" si="0"/>
        <v>405.08030062</v>
      </c>
      <c r="E27" s="102">
        <f t="shared" ref="E27:M27" si="30">E28</f>
        <v>0</v>
      </c>
      <c r="F27" s="102">
        <f t="shared" si="30"/>
        <v>0</v>
      </c>
      <c r="G27" s="102">
        <f t="shared" si="30"/>
        <v>405.08030062</v>
      </c>
      <c r="H27" s="92">
        <f t="shared" si="30"/>
        <v>0</v>
      </c>
      <c r="I27" s="102">
        <f t="shared" si="3"/>
        <v>5.7773099999999991</v>
      </c>
      <c r="J27" s="102">
        <f t="shared" si="30"/>
        <v>0</v>
      </c>
      <c r="K27" s="102">
        <f t="shared" si="30"/>
        <v>0</v>
      </c>
      <c r="L27" s="102">
        <f t="shared" si="30"/>
        <v>5.7773099999999991</v>
      </c>
      <c r="M27" s="92">
        <f t="shared" si="30"/>
        <v>0</v>
      </c>
      <c r="N27" s="92">
        <f t="shared" si="6"/>
        <v>-399.30299062</v>
      </c>
      <c r="O27" s="92" t="s">
        <v>32</v>
      </c>
      <c r="P27" s="92">
        <f t="shared" si="7"/>
        <v>0</v>
      </c>
      <c r="Q27" s="92" t="s">
        <v>32</v>
      </c>
      <c r="R27" s="92">
        <f t="shared" si="8"/>
        <v>0</v>
      </c>
      <c r="S27" s="92" t="s">
        <v>32</v>
      </c>
      <c r="T27" s="92">
        <f t="shared" si="9"/>
        <v>-399.30299062</v>
      </c>
      <c r="U27" s="92" t="s">
        <v>32</v>
      </c>
      <c r="V27" s="92">
        <f t="shared" si="10"/>
        <v>0</v>
      </c>
      <c r="W27" s="92" t="s">
        <v>32</v>
      </c>
      <c r="X27" s="97" t="s">
        <v>32</v>
      </c>
    </row>
    <row r="28" spans="1:1025" ht="89.25" x14ac:dyDescent="0.2">
      <c r="A28" s="88" t="s">
        <v>47</v>
      </c>
      <c r="B28" s="89" t="s">
        <v>48</v>
      </c>
      <c r="C28" s="105" t="s">
        <v>31</v>
      </c>
      <c r="D28" s="108">
        <f t="shared" si="0"/>
        <v>405.08030062</v>
      </c>
      <c r="E28" s="108">
        <f>SUM(E29:E31)</f>
        <v>0</v>
      </c>
      <c r="F28" s="108">
        <f>SUM(F29:F31)</f>
        <v>0</v>
      </c>
      <c r="G28" s="108">
        <f>SUM(G29:G31)</f>
        <v>405.08030062</v>
      </c>
      <c r="H28" s="93">
        <f>SUM(H29:H31)</f>
        <v>0</v>
      </c>
      <c r="I28" s="108">
        <f t="shared" si="3"/>
        <v>5.7773099999999991</v>
      </c>
      <c r="J28" s="108">
        <f>SUM(J29:J31)</f>
        <v>0</v>
      </c>
      <c r="K28" s="108">
        <f>SUM(K29:K31)</f>
        <v>0</v>
      </c>
      <c r="L28" s="108">
        <f>SUM(L29:L31)</f>
        <v>5.7773099999999991</v>
      </c>
      <c r="M28" s="93">
        <f>SUM(M29:M31)</f>
        <v>0</v>
      </c>
      <c r="N28" s="93">
        <f t="shared" si="6"/>
        <v>-399.30299062</v>
      </c>
      <c r="O28" s="93" t="s">
        <v>32</v>
      </c>
      <c r="P28" s="93">
        <f t="shared" si="7"/>
        <v>0</v>
      </c>
      <c r="Q28" s="93" t="s">
        <v>32</v>
      </c>
      <c r="R28" s="93">
        <f t="shared" si="8"/>
        <v>0</v>
      </c>
      <c r="S28" s="93" t="s">
        <v>32</v>
      </c>
      <c r="T28" s="93">
        <f t="shared" si="9"/>
        <v>-399.30299062</v>
      </c>
      <c r="U28" s="93" t="s">
        <v>32</v>
      </c>
      <c r="V28" s="93">
        <f t="shared" si="10"/>
        <v>0</v>
      </c>
      <c r="W28" s="93" t="s">
        <v>32</v>
      </c>
      <c r="X28" s="98" t="s">
        <v>119</v>
      </c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5" ht="89.25" outlineLevel="1" x14ac:dyDescent="0.2">
      <c r="A29" s="24" t="s">
        <v>49</v>
      </c>
      <c r="B29" s="90" t="s">
        <v>50</v>
      </c>
      <c r="C29" s="20" t="s">
        <v>31</v>
      </c>
      <c r="D29" s="103">
        <f>SUM(E29:G29)</f>
        <v>38.369999999999997</v>
      </c>
      <c r="E29" s="103" t="s">
        <v>29</v>
      </c>
      <c r="F29" s="103" t="s">
        <v>29</v>
      </c>
      <c r="G29" s="116">
        <v>38.369999999999997</v>
      </c>
      <c r="H29" s="109">
        <v>0</v>
      </c>
      <c r="I29" s="103">
        <f t="shared" si="3"/>
        <v>3.6719559999999998</v>
      </c>
      <c r="J29" s="103" t="s">
        <v>29</v>
      </c>
      <c r="K29" s="103" t="s">
        <v>29</v>
      </c>
      <c r="L29" s="99">
        <v>3.6719559999999998</v>
      </c>
      <c r="M29" s="94">
        <v>0</v>
      </c>
      <c r="N29" s="94">
        <f t="shared" si="6"/>
        <v>-34.698043999999996</v>
      </c>
      <c r="O29" s="94" t="s">
        <v>32</v>
      </c>
      <c r="P29" s="94">
        <f t="shared" si="7"/>
        <v>0</v>
      </c>
      <c r="Q29" s="94" t="s">
        <v>32</v>
      </c>
      <c r="R29" s="94">
        <f t="shared" si="8"/>
        <v>0</v>
      </c>
      <c r="S29" s="94" t="s">
        <v>32</v>
      </c>
      <c r="T29" s="94">
        <f t="shared" si="9"/>
        <v>-34.698043999999996</v>
      </c>
      <c r="U29" s="94" t="s">
        <v>32</v>
      </c>
      <c r="V29" s="94">
        <f>M29-G29</f>
        <v>-38.369999999999997</v>
      </c>
      <c r="W29" s="94" t="s">
        <v>32</v>
      </c>
      <c r="X29" s="99" t="s">
        <v>119</v>
      </c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5" ht="89.25" outlineLevel="1" x14ac:dyDescent="0.2">
      <c r="A30" s="24" t="s">
        <v>51</v>
      </c>
      <c r="B30" s="90" t="s">
        <v>52</v>
      </c>
      <c r="C30" s="20" t="s">
        <v>31</v>
      </c>
      <c r="D30" s="103">
        <f t="shared" si="0"/>
        <v>93.93</v>
      </c>
      <c r="E30" s="103" t="s">
        <v>29</v>
      </c>
      <c r="F30" s="103" t="s">
        <v>29</v>
      </c>
      <c r="G30" s="116">
        <v>93.93</v>
      </c>
      <c r="H30" s="116">
        <v>0</v>
      </c>
      <c r="I30" s="103">
        <f t="shared" si="3"/>
        <v>1.9066159999999999</v>
      </c>
      <c r="J30" s="103" t="s">
        <v>29</v>
      </c>
      <c r="K30" s="103" t="s">
        <v>29</v>
      </c>
      <c r="L30" s="99">
        <v>1.9066159999999999</v>
      </c>
      <c r="M30" s="94" t="s">
        <v>29</v>
      </c>
      <c r="N30" s="94">
        <f t="shared" si="6"/>
        <v>-92.023384000000007</v>
      </c>
      <c r="O30" s="94" t="s">
        <v>32</v>
      </c>
      <c r="P30" s="94">
        <f t="shared" si="7"/>
        <v>0</v>
      </c>
      <c r="Q30" s="94" t="s">
        <v>32</v>
      </c>
      <c r="R30" s="94">
        <f t="shared" si="8"/>
        <v>0</v>
      </c>
      <c r="S30" s="94" t="s">
        <v>32</v>
      </c>
      <c r="T30" s="94">
        <f t="shared" si="9"/>
        <v>-92.023384000000007</v>
      </c>
      <c r="U30" s="94" t="s">
        <v>32</v>
      </c>
      <c r="V30" s="94">
        <f t="shared" si="10"/>
        <v>0</v>
      </c>
      <c r="W30" s="94" t="s">
        <v>32</v>
      </c>
      <c r="X30" s="99" t="s">
        <v>119</v>
      </c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5" ht="89.25" x14ac:dyDescent="0.2">
      <c r="A31" s="24" t="s">
        <v>53</v>
      </c>
      <c r="B31" s="90" t="s">
        <v>54</v>
      </c>
      <c r="C31" s="20" t="s">
        <v>31</v>
      </c>
      <c r="D31" s="103">
        <f t="shared" si="0"/>
        <v>272.78030061999999</v>
      </c>
      <c r="E31" s="103">
        <v>0</v>
      </c>
      <c r="F31" s="103">
        <v>0</v>
      </c>
      <c r="G31" s="103">
        <f>SUM(G32:G63)</f>
        <v>272.78030061999999</v>
      </c>
      <c r="H31" s="94">
        <v>0</v>
      </c>
      <c r="I31" s="103">
        <f t="shared" si="3"/>
        <v>0.19873799999999997</v>
      </c>
      <c r="J31" s="103">
        <v>0</v>
      </c>
      <c r="K31" s="103">
        <v>0</v>
      </c>
      <c r="L31" s="99">
        <v>0.19873799999999997</v>
      </c>
      <c r="M31" s="94">
        <v>0</v>
      </c>
      <c r="N31" s="94">
        <f t="shared" si="6"/>
        <v>-272.58156262</v>
      </c>
      <c r="O31" s="94" t="s">
        <v>32</v>
      </c>
      <c r="P31" s="94">
        <f t="shared" si="7"/>
        <v>0</v>
      </c>
      <c r="Q31" s="94" t="s">
        <v>32</v>
      </c>
      <c r="R31" s="94">
        <f t="shared" si="8"/>
        <v>0</v>
      </c>
      <c r="S31" s="94" t="s">
        <v>32</v>
      </c>
      <c r="T31" s="94">
        <f t="shared" si="9"/>
        <v>-272.58156262</v>
      </c>
      <c r="U31" s="94" t="s">
        <v>32</v>
      </c>
      <c r="V31" s="94">
        <f t="shared" si="10"/>
        <v>0</v>
      </c>
      <c r="W31" s="94" t="s">
        <v>32</v>
      </c>
      <c r="X31" s="99" t="s">
        <v>119</v>
      </c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5" ht="191.25" x14ac:dyDescent="0.2">
      <c r="A32" s="24" t="s">
        <v>53</v>
      </c>
      <c r="B32" s="140" t="s">
        <v>461</v>
      </c>
      <c r="C32" s="132" t="s">
        <v>462</v>
      </c>
      <c r="D32" s="103">
        <f t="shared" ref="D32" si="31">SUM(E32:H32)</f>
        <v>14.786826680000001</v>
      </c>
      <c r="E32" s="103">
        <v>0</v>
      </c>
      <c r="F32" s="103">
        <v>0</v>
      </c>
      <c r="G32" s="103">
        <v>14.786826680000001</v>
      </c>
      <c r="H32" s="94">
        <v>0</v>
      </c>
      <c r="I32" s="103">
        <f t="shared" si="3"/>
        <v>0</v>
      </c>
      <c r="J32" s="103">
        <v>0</v>
      </c>
      <c r="K32" s="103">
        <v>0</v>
      </c>
      <c r="L32" s="99">
        <v>0</v>
      </c>
      <c r="M32" s="94">
        <v>0</v>
      </c>
      <c r="N32" s="94">
        <f t="shared" si="6"/>
        <v>-14.786826680000001</v>
      </c>
      <c r="O32" s="94" t="s">
        <v>32</v>
      </c>
      <c r="P32" s="94">
        <f t="shared" si="7"/>
        <v>0</v>
      </c>
      <c r="Q32" s="94" t="s">
        <v>32</v>
      </c>
      <c r="R32" s="94">
        <f t="shared" si="8"/>
        <v>0</v>
      </c>
      <c r="S32" s="94" t="s">
        <v>32</v>
      </c>
      <c r="T32" s="94">
        <f t="shared" si="9"/>
        <v>-14.786826680000001</v>
      </c>
      <c r="U32" s="94" t="s">
        <v>32</v>
      </c>
      <c r="V32" s="94">
        <f t="shared" si="10"/>
        <v>0</v>
      </c>
      <c r="W32" s="94" t="s">
        <v>32</v>
      </c>
      <c r="X32" s="99" t="s">
        <v>119</v>
      </c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</row>
    <row r="33" spans="1:1024" ht="126" customHeight="1" x14ac:dyDescent="0.2">
      <c r="A33" s="24" t="s">
        <v>53</v>
      </c>
      <c r="B33" s="140" t="s">
        <v>463</v>
      </c>
      <c r="C33" s="132" t="s">
        <v>464</v>
      </c>
      <c r="D33" s="103">
        <f t="shared" ref="D33:D63" si="32">SUM(E33:H33)</f>
        <v>1.430916E-2</v>
      </c>
      <c r="E33" s="103">
        <v>0</v>
      </c>
      <c r="F33" s="103">
        <v>0</v>
      </c>
      <c r="G33" s="103">
        <v>1.430916E-2</v>
      </c>
      <c r="H33" s="94">
        <v>0</v>
      </c>
      <c r="I33" s="103">
        <f t="shared" ref="I33:I63" si="33">SUM(J33:M33)</f>
        <v>0</v>
      </c>
      <c r="J33" s="103">
        <v>0</v>
      </c>
      <c r="K33" s="103">
        <v>0</v>
      </c>
      <c r="L33" s="99">
        <v>0</v>
      </c>
      <c r="M33" s="94">
        <v>0</v>
      </c>
      <c r="N33" s="94">
        <f t="shared" ref="N33:N63" si="34">I33-D33</f>
        <v>-1.430916E-2</v>
      </c>
      <c r="O33" s="94" t="s">
        <v>32</v>
      </c>
      <c r="P33" s="94">
        <f t="shared" ref="P33:P63" si="35">J33-E33</f>
        <v>0</v>
      </c>
      <c r="Q33" s="94" t="s">
        <v>32</v>
      </c>
      <c r="R33" s="94">
        <f t="shared" ref="R33:R63" si="36">K33-F33</f>
        <v>0</v>
      </c>
      <c r="S33" s="94" t="s">
        <v>32</v>
      </c>
      <c r="T33" s="94">
        <f t="shared" ref="T33:T63" si="37">L33-G33</f>
        <v>-1.430916E-2</v>
      </c>
      <c r="U33" s="94" t="s">
        <v>32</v>
      </c>
      <c r="V33" s="94">
        <f t="shared" ref="V33:V63" si="38">M33-H33</f>
        <v>0</v>
      </c>
      <c r="W33" s="94" t="s">
        <v>32</v>
      </c>
      <c r="X33" s="99" t="s">
        <v>119</v>
      </c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</row>
    <row r="34" spans="1:1024" ht="140.25" x14ac:dyDescent="0.2">
      <c r="A34" s="24" t="s">
        <v>53</v>
      </c>
      <c r="B34" s="140" t="s">
        <v>465</v>
      </c>
      <c r="C34" s="132" t="s">
        <v>466</v>
      </c>
      <c r="D34" s="103">
        <f t="shared" si="32"/>
        <v>0.31411706</v>
      </c>
      <c r="E34" s="103">
        <v>0</v>
      </c>
      <c r="F34" s="103">
        <v>0</v>
      </c>
      <c r="G34" s="103">
        <v>0.31411706</v>
      </c>
      <c r="H34" s="94">
        <v>0</v>
      </c>
      <c r="I34" s="103">
        <f t="shared" si="33"/>
        <v>0</v>
      </c>
      <c r="J34" s="103">
        <v>0</v>
      </c>
      <c r="K34" s="103">
        <v>0</v>
      </c>
      <c r="L34" s="99">
        <v>0</v>
      </c>
      <c r="M34" s="94">
        <v>0</v>
      </c>
      <c r="N34" s="94">
        <f t="shared" si="34"/>
        <v>-0.31411706</v>
      </c>
      <c r="O34" s="94" t="s">
        <v>32</v>
      </c>
      <c r="P34" s="94">
        <f t="shared" si="35"/>
        <v>0</v>
      </c>
      <c r="Q34" s="94" t="s">
        <v>32</v>
      </c>
      <c r="R34" s="94">
        <f t="shared" si="36"/>
        <v>0</v>
      </c>
      <c r="S34" s="94" t="s">
        <v>32</v>
      </c>
      <c r="T34" s="94">
        <f t="shared" si="37"/>
        <v>-0.31411706</v>
      </c>
      <c r="U34" s="94" t="s">
        <v>32</v>
      </c>
      <c r="V34" s="94">
        <f t="shared" si="38"/>
        <v>0</v>
      </c>
      <c r="W34" s="94" t="s">
        <v>32</v>
      </c>
      <c r="X34" s="99" t="s">
        <v>119</v>
      </c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4" ht="178.5" x14ac:dyDescent="0.2">
      <c r="A35" s="24" t="s">
        <v>53</v>
      </c>
      <c r="B35" s="140" t="s">
        <v>467</v>
      </c>
      <c r="C35" s="132" t="s">
        <v>468</v>
      </c>
      <c r="D35" s="103">
        <f t="shared" si="32"/>
        <v>23.206689269999998</v>
      </c>
      <c r="E35" s="103">
        <v>0</v>
      </c>
      <c r="F35" s="103">
        <v>0</v>
      </c>
      <c r="G35" s="103">
        <v>23.206689269999998</v>
      </c>
      <c r="H35" s="94">
        <v>0</v>
      </c>
      <c r="I35" s="103">
        <f t="shared" si="33"/>
        <v>0</v>
      </c>
      <c r="J35" s="103">
        <v>0</v>
      </c>
      <c r="K35" s="103">
        <v>0</v>
      </c>
      <c r="L35" s="99">
        <v>0</v>
      </c>
      <c r="M35" s="94">
        <v>0</v>
      </c>
      <c r="N35" s="94">
        <f t="shared" si="34"/>
        <v>-23.206689269999998</v>
      </c>
      <c r="O35" s="94" t="s">
        <v>32</v>
      </c>
      <c r="P35" s="94">
        <f t="shared" si="35"/>
        <v>0</v>
      </c>
      <c r="Q35" s="94" t="s">
        <v>32</v>
      </c>
      <c r="R35" s="94">
        <f t="shared" si="36"/>
        <v>0</v>
      </c>
      <c r="S35" s="94" t="s">
        <v>32</v>
      </c>
      <c r="T35" s="94">
        <f t="shared" si="37"/>
        <v>-23.206689269999998</v>
      </c>
      <c r="U35" s="94" t="s">
        <v>32</v>
      </c>
      <c r="V35" s="94">
        <f t="shared" si="38"/>
        <v>0</v>
      </c>
      <c r="W35" s="94" t="s">
        <v>32</v>
      </c>
      <c r="X35" s="99" t="s">
        <v>119</v>
      </c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4" ht="127.5" x14ac:dyDescent="0.2">
      <c r="A36" s="24" t="s">
        <v>53</v>
      </c>
      <c r="B36" s="140" t="s">
        <v>469</v>
      </c>
      <c r="C36" s="132" t="s">
        <v>470</v>
      </c>
      <c r="D36" s="103">
        <f t="shared" si="32"/>
        <v>15.64285149</v>
      </c>
      <c r="E36" s="103">
        <v>0</v>
      </c>
      <c r="F36" s="103">
        <v>0</v>
      </c>
      <c r="G36" s="103">
        <v>15.64285149</v>
      </c>
      <c r="H36" s="94">
        <v>0</v>
      </c>
      <c r="I36" s="103">
        <f t="shared" si="33"/>
        <v>0</v>
      </c>
      <c r="J36" s="103">
        <v>0</v>
      </c>
      <c r="K36" s="103">
        <v>0</v>
      </c>
      <c r="L36" s="99">
        <v>0</v>
      </c>
      <c r="M36" s="94">
        <v>0</v>
      </c>
      <c r="N36" s="94">
        <f t="shared" si="34"/>
        <v>-15.64285149</v>
      </c>
      <c r="O36" s="94" t="s">
        <v>32</v>
      </c>
      <c r="P36" s="94">
        <f t="shared" si="35"/>
        <v>0</v>
      </c>
      <c r="Q36" s="94" t="s">
        <v>32</v>
      </c>
      <c r="R36" s="94">
        <f t="shared" si="36"/>
        <v>0</v>
      </c>
      <c r="S36" s="94" t="s">
        <v>32</v>
      </c>
      <c r="T36" s="94">
        <f t="shared" si="37"/>
        <v>-15.64285149</v>
      </c>
      <c r="U36" s="94" t="s">
        <v>32</v>
      </c>
      <c r="V36" s="94">
        <f t="shared" si="38"/>
        <v>0</v>
      </c>
      <c r="W36" s="94" t="s">
        <v>32</v>
      </c>
      <c r="X36" s="99" t="s">
        <v>119</v>
      </c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4" ht="153" x14ac:dyDescent="0.2">
      <c r="A37" s="24" t="s">
        <v>53</v>
      </c>
      <c r="B37" s="140" t="s">
        <v>471</v>
      </c>
      <c r="C37" s="132" t="s">
        <v>472</v>
      </c>
      <c r="D37" s="103">
        <f t="shared" si="32"/>
        <v>15.30576546</v>
      </c>
      <c r="E37" s="103">
        <v>0</v>
      </c>
      <c r="F37" s="103">
        <v>0</v>
      </c>
      <c r="G37" s="103">
        <v>15.30576546</v>
      </c>
      <c r="H37" s="94">
        <v>0</v>
      </c>
      <c r="I37" s="103">
        <f t="shared" si="33"/>
        <v>0</v>
      </c>
      <c r="J37" s="103">
        <v>0</v>
      </c>
      <c r="K37" s="103">
        <v>0</v>
      </c>
      <c r="L37" s="99">
        <v>0</v>
      </c>
      <c r="M37" s="94">
        <v>0</v>
      </c>
      <c r="N37" s="94">
        <f t="shared" si="34"/>
        <v>-15.30576546</v>
      </c>
      <c r="O37" s="94" t="s">
        <v>32</v>
      </c>
      <c r="P37" s="94">
        <f t="shared" si="35"/>
        <v>0</v>
      </c>
      <c r="Q37" s="94" t="s">
        <v>32</v>
      </c>
      <c r="R37" s="94">
        <f t="shared" si="36"/>
        <v>0</v>
      </c>
      <c r="S37" s="94" t="s">
        <v>32</v>
      </c>
      <c r="T37" s="94">
        <f t="shared" si="37"/>
        <v>-15.30576546</v>
      </c>
      <c r="U37" s="94" t="s">
        <v>32</v>
      </c>
      <c r="V37" s="94">
        <f t="shared" si="38"/>
        <v>0</v>
      </c>
      <c r="W37" s="94" t="s">
        <v>32</v>
      </c>
      <c r="X37" s="99" t="s">
        <v>119</v>
      </c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4" ht="114.75" x14ac:dyDescent="0.2">
      <c r="A38" s="24" t="s">
        <v>53</v>
      </c>
      <c r="B38" s="140" t="s">
        <v>473</v>
      </c>
      <c r="C38" s="132" t="s">
        <v>474</v>
      </c>
      <c r="D38" s="103">
        <f t="shared" si="32"/>
        <v>0.41110379000000002</v>
      </c>
      <c r="E38" s="103">
        <v>0</v>
      </c>
      <c r="F38" s="103">
        <v>0</v>
      </c>
      <c r="G38" s="103">
        <v>0.41110379000000002</v>
      </c>
      <c r="H38" s="94">
        <v>0</v>
      </c>
      <c r="I38" s="103">
        <f t="shared" si="33"/>
        <v>0</v>
      </c>
      <c r="J38" s="103">
        <v>0</v>
      </c>
      <c r="K38" s="103">
        <v>0</v>
      </c>
      <c r="L38" s="99">
        <v>0</v>
      </c>
      <c r="M38" s="94">
        <v>0</v>
      </c>
      <c r="N38" s="94">
        <f t="shared" si="34"/>
        <v>-0.41110379000000002</v>
      </c>
      <c r="O38" s="94" t="s">
        <v>32</v>
      </c>
      <c r="P38" s="94">
        <f t="shared" si="35"/>
        <v>0</v>
      </c>
      <c r="Q38" s="94" t="s">
        <v>32</v>
      </c>
      <c r="R38" s="94">
        <f t="shared" si="36"/>
        <v>0</v>
      </c>
      <c r="S38" s="94" t="s">
        <v>32</v>
      </c>
      <c r="T38" s="94">
        <f t="shared" si="37"/>
        <v>-0.41110379000000002</v>
      </c>
      <c r="U38" s="94" t="s">
        <v>32</v>
      </c>
      <c r="V38" s="94">
        <f t="shared" si="38"/>
        <v>0</v>
      </c>
      <c r="W38" s="94" t="s">
        <v>32</v>
      </c>
      <c r="X38" s="99" t="s">
        <v>119</v>
      </c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4" ht="127.5" x14ac:dyDescent="0.2">
      <c r="A39" s="24" t="s">
        <v>53</v>
      </c>
      <c r="B39" s="140" t="s">
        <v>475</v>
      </c>
      <c r="C39" s="132" t="s">
        <v>476</v>
      </c>
      <c r="D39" s="103">
        <f t="shared" si="32"/>
        <v>13.153504440000001</v>
      </c>
      <c r="E39" s="103">
        <v>0</v>
      </c>
      <c r="F39" s="103">
        <v>0</v>
      </c>
      <c r="G39" s="103">
        <v>13.153504440000001</v>
      </c>
      <c r="H39" s="94">
        <v>0</v>
      </c>
      <c r="I39" s="103">
        <f t="shared" si="33"/>
        <v>0</v>
      </c>
      <c r="J39" s="103">
        <v>0</v>
      </c>
      <c r="K39" s="103">
        <v>0</v>
      </c>
      <c r="L39" s="99">
        <v>0</v>
      </c>
      <c r="M39" s="94">
        <v>0</v>
      </c>
      <c r="N39" s="94">
        <f t="shared" si="34"/>
        <v>-13.153504440000001</v>
      </c>
      <c r="O39" s="94" t="s">
        <v>32</v>
      </c>
      <c r="P39" s="94">
        <f t="shared" si="35"/>
        <v>0</v>
      </c>
      <c r="Q39" s="94" t="s">
        <v>32</v>
      </c>
      <c r="R39" s="94">
        <f t="shared" si="36"/>
        <v>0</v>
      </c>
      <c r="S39" s="94" t="s">
        <v>32</v>
      </c>
      <c r="T39" s="94">
        <f t="shared" si="37"/>
        <v>-13.153504440000001</v>
      </c>
      <c r="U39" s="94" t="s">
        <v>32</v>
      </c>
      <c r="V39" s="94">
        <f t="shared" si="38"/>
        <v>0</v>
      </c>
      <c r="W39" s="94" t="s">
        <v>32</v>
      </c>
      <c r="X39" s="99" t="s">
        <v>119</v>
      </c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4" ht="140.25" x14ac:dyDescent="0.2">
      <c r="A40" s="24" t="s">
        <v>53</v>
      </c>
      <c r="B40" s="140" t="s">
        <v>477</v>
      </c>
      <c r="C40" s="132" t="s">
        <v>478</v>
      </c>
      <c r="D40" s="103">
        <f t="shared" si="32"/>
        <v>4.3386166800000003</v>
      </c>
      <c r="E40" s="103">
        <v>0</v>
      </c>
      <c r="F40" s="103">
        <v>0</v>
      </c>
      <c r="G40" s="103">
        <v>4.3386166800000003</v>
      </c>
      <c r="H40" s="94">
        <v>0</v>
      </c>
      <c r="I40" s="103">
        <f t="shared" si="33"/>
        <v>0</v>
      </c>
      <c r="J40" s="103">
        <v>0</v>
      </c>
      <c r="K40" s="103">
        <v>0</v>
      </c>
      <c r="L40" s="99">
        <v>0</v>
      </c>
      <c r="M40" s="94">
        <v>0</v>
      </c>
      <c r="N40" s="94">
        <f t="shared" si="34"/>
        <v>-4.3386166800000003</v>
      </c>
      <c r="O40" s="94" t="s">
        <v>32</v>
      </c>
      <c r="P40" s="94">
        <f t="shared" si="35"/>
        <v>0</v>
      </c>
      <c r="Q40" s="94" t="s">
        <v>32</v>
      </c>
      <c r="R40" s="94">
        <f t="shared" si="36"/>
        <v>0</v>
      </c>
      <c r="S40" s="94" t="s">
        <v>32</v>
      </c>
      <c r="T40" s="94">
        <f t="shared" si="37"/>
        <v>-4.3386166800000003</v>
      </c>
      <c r="U40" s="94" t="s">
        <v>32</v>
      </c>
      <c r="V40" s="94">
        <f t="shared" si="38"/>
        <v>0</v>
      </c>
      <c r="W40" s="94" t="s">
        <v>32</v>
      </c>
      <c r="X40" s="99" t="s">
        <v>119</v>
      </c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4" ht="127.5" x14ac:dyDescent="0.2">
      <c r="A41" s="24" t="s">
        <v>53</v>
      </c>
      <c r="B41" s="140" t="s">
        <v>479</v>
      </c>
      <c r="C41" s="132" t="s">
        <v>480</v>
      </c>
      <c r="D41" s="103">
        <f t="shared" si="32"/>
        <v>5.7313639999999999E-2</v>
      </c>
      <c r="E41" s="103">
        <v>0</v>
      </c>
      <c r="F41" s="103">
        <v>0</v>
      </c>
      <c r="G41" s="103">
        <v>5.7313639999999999E-2</v>
      </c>
      <c r="H41" s="94">
        <v>0</v>
      </c>
      <c r="I41" s="103">
        <f t="shared" si="33"/>
        <v>0</v>
      </c>
      <c r="J41" s="103">
        <v>0</v>
      </c>
      <c r="K41" s="103">
        <v>0</v>
      </c>
      <c r="L41" s="99">
        <v>0</v>
      </c>
      <c r="M41" s="94">
        <v>0</v>
      </c>
      <c r="N41" s="94">
        <f t="shared" si="34"/>
        <v>-5.7313639999999999E-2</v>
      </c>
      <c r="O41" s="94" t="s">
        <v>32</v>
      </c>
      <c r="P41" s="94">
        <f t="shared" si="35"/>
        <v>0</v>
      </c>
      <c r="Q41" s="94" t="s">
        <v>32</v>
      </c>
      <c r="R41" s="94">
        <f t="shared" si="36"/>
        <v>0</v>
      </c>
      <c r="S41" s="94" t="s">
        <v>32</v>
      </c>
      <c r="T41" s="94">
        <f t="shared" si="37"/>
        <v>-5.7313639999999999E-2</v>
      </c>
      <c r="U41" s="94" t="s">
        <v>32</v>
      </c>
      <c r="V41" s="94">
        <f t="shared" si="38"/>
        <v>0</v>
      </c>
      <c r="W41" s="94" t="s">
        <v>32</v>
      </c>
      <c r="X41" s="99" t="s">
        <v>119</v>
      </c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</row>
    <row r="42" spans="1:1024" ht="140.25" x14ac:dyDescent="0.2">
      <c r="A42" s="24" t="s">
        <v>53</v>
      </c>
      <c r="B42" s="140" t="s">
        <v>481</v>
      </c>
      <c r="C42" s="132" t="s">
        <v>482</v>
      </c>
      <c r="D42" s="103">
        <f t="shared" si="32"/>
        <v>2.600857</v>
      </c>
      <c r="E42" s="103">
        <v>0</v>
      </c>
      <c r="F42" s="103">
        <v>0</v>
      </c>
      <c r="G42" s="103">
        <v>2.600857</v>
      </c>
      <c r="H42" s="94">
        <v>0</v>
      </c>
      <c r="I42" s="103">
        <f t="shared" si="33"/>
        <v>0</v>
      </c>
      <c r="J42" s="103">
        <v>0</v>
      </c>
      <c r="K42" s="103">
        <v>0</v>
      </c>
      <c r="L42" s="99">
        <v>0</v>
      </c>
      <c r="M42" s="94">
        <v>0</v>
      </c>
      <c r="N42" s="94">
        <f t="shared" si="34"/>
        <v>-2.600857</v>
      </c>
      <c r="O42" s="94" t="s">
        <v>32</v>
      </c>
      <c r="P42" s="94">
        <f t="shared" si="35"/>
        <v>0</v>
      </c>
      <c r="Q42" s="94" t="s">
        <v>32</v>
      </c>
      <c r="R42" s="94">
        <f t="shared" si="36"/>
        <v>0</v>
      </c>
      <c r="S42" s="94" t="s">
        <v>32</v>
      </c>
      <c r="T42" s="94">
        <f t="shared" si="37"/>
        <v>-2.600857</v>
      </c>
      <c r="U42" s="94" t="s">
        <v>32</v>
      </c>
      <c r="V42" s="94">
        <f t="shared" si="38"/>
        <v>0</v>
      </c>
      <c r="W42" s="94" t="s">
        <v>32</v>
      </c>
      <c r="X42" s="99" t="s">
        <v>119</v>
      </c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</row>
    <row r="43" spans="1:1024" ht="127.5" x14ac:dyDescent="0.2">
      <c r="A43" s="24" t="s">
        <v>53</v>
      </c>
      <c r="B43" s="140" t="s">
        <v>483</v>
      </c>
      <c r="C43" s="132" t="s">
        <v>484</v>
      </c>
      <c r="D43" s="103">
        <f t="shared" si="32"/>
        <v>8.6328614600000009</v>
      </c>
      <c r="E43" s="103">
        <v>0</v>
      </c>
      <c r="F43" s="103">
        <v>0</v>
      </c>
      <c r="G43" s="103">
        <v>8.6328614600000009</v>
      </c>
      <c r="H43" s="94">
        <v>0</v>
      </c>
      <c r="I43" s="103">
        <f t="shared" si="33"/>
        <v>0</v>
      </c>
      <c r="J43" s="103">
        <v>0</v>
      </c>
      <c r="K43" s="103">
        <v>0</v>
      </c>
      <c r="L43" s="99">
        <v>0</v>
      </c>
      <c r="M43" s="94">
        <v>0</v>
      </c>
      <c r="N43" s="94">
        <f t="shared" si="34"/>
        <v>-8.6328614600000009</v>
      </c>
      <c r="O43" s="94" t="s">
        <v>32</v>
      </c>
      <c r="P43" s="94">
        <f t="shared" si="35"/>
        <v>0</v>
      </c>
      <c r="Q43" s="94" t="s">
        <v>32</v>
      </c>
      <c r="R43" s="94">
        <f t="shared" si="36"/>
        <v>0</v>
      </c>
      <c r="S43" s="94" t="s">
        <v>32</v>
      </c>
      <c r="T43" s="94">
        <f t="shared" si="37"/>
        <v>-8.6328614600000009</v>
      </c>
      <c r="U43" s="94" t="s">
        <v>32</v>
      </c>
      <c r="V43" s="94">
        <f t="shared" si="38"/>
        <v>0</v>
      </c>
      <c r="W43" s="94" t="s">
        <v>32</v>
      </c>
      <c r="X43" s="99" t="s">
        <v>119</v>
      </c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</row>
    <row r="44" spans="1:1024" ht="140.25" x14ac:dyDescent="0.2">
      <c r="A44" s="24" t="s">
        <v>53</v>
      </c>
      <c r="B44" s="140" t="s">
        <v>485</v>
      </c>
      <c r="C44" s="132" t="s">
        <v>486</v>
      </c>
      <c r="D44" s="103">
        <f t="shared" si="32"/>
        <v>12.479493720000001</v>
      </c>
      <c r="E44" s="103">
        <v>0</v>
      </c>
      <c r="F44" s="103">
        <v>0</v>
      </c>
      <c r="G44" s="103">
        <v>12.479493720000001</v>
      </c>
      <c r="H44" s="94">
        <v>0</v>
      </c>
      <c r="I44" s="103">
        <f t="shared" si="33"/>
        <v>0</v>
      </c>
      <c r="J44" s="103">
        <v>0</v>
      </c>
      <c r="K44" s="103">
        <v>0</v>
      </c>
      <c r="L44" s="99">
        <v>0</v>
      </c>
      <c r="M44" s="94">
        <v>0</v>
      </c>
      <c r="N44" s="94">
        <f t="shared" si="34"/>
        <v>-12.479493720000001</v>
      </c>
      <c r="O44" s="94" t="s">
        <v>32</v>
      </c>
      <c r="P44" s="94">
        <f t="shared" si="35"/>
        <v>0</v>
      </c>
      <c r="Q44" s="94" t="s">
        <v>32</v>
      </c>
      <c r="R44" s="94">
        <f t="shared" si="36"/>
        <v>0</v>
      </c>
      <c r="S44" s="94" t="s">
        <v>32</v>
      </c>
      <c r="T44" s="94">
        <f t="shared" si="37"/>
        <v>-12.479493720000001</v>
      </c>
      <c r="U44" s="94" t="s">
        <v>32</v>
      </c>
      <c r="V44" s="94">
        <f t="shared" si="38"/>
        <v>0</v>
      </c>
      <c r="W44" s="94" t="s">
        <v>32</v>
      </c>
      <c r="X44" s="99" t="s">
        <v>119</v>
      </c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</row>
    <row r="45" spans="1:1024" ht="153" x14ac:dyDescent="0.2">
      <c r="A45" s="24" t="s">
        <v>53</v>
      </c>
      <c r="B45" s="140" t="s">
        <v>487</v>
      </c>
      <c r="C45" s="132" t="s">
        <v>488</v>
      </c>
      <c r="D45" s="103">
        <f t="shared" si="32"/>
        <v>4.8355979900000001</v>
      </c>
      <c r="E45" s="103">
        <v>0</v>
      </c>
      <c r="F45" s="103">
        <v>0</v>
      </c>
      <c r="G45" s="103">
        <v>4.8355979900000001</v>
      </c>
      <c r="H45" s="94">
        <v>0</v>
      </c>
      <c r="I45" s="103">
        <f t="shared" si="33"/>
        <v>0</v>
      </c>
      <c r="J45" s="103">
        <v>0</v>
      </c>
      <c r="K45" s="103">
        <v>0</v>
      </c>
      <c r="L45" s="99">
        <v>0</v>
      </c>
      <c r="M45" s="94">
        <v>0</v>
      </c>
      <c r="N45" s="94">
        <f t="shared" si="34"/>
        <v>-4.8355979900000001</v>
      </c>
      <c r="O45" s="94" t="s">
        <v>32</v>
      </c>
      <c r="P45" s="94">
        <f t="shared" si="35"/>
        <v>0</v>
      </c>
      <c r="Q45" s="94" t="s">
        <v>32</v>
      </c>
      <c r="R45" s="94">
        <f t="shared" si="36"/>
        <v>0</v>
      </c>
      <c r="S45" s="94" t="s">
        <v>32</v>
      </c>
      <c r="T45" s="94">
        <f t="shared" si="37"/>
        <v>-4.8355979900000001</v>
      </c>
      <c r="U45" s="94" t="s">
        <v>32</v>
      </c>
      <c r="V45" s="94">
        <f t="shared" si="38"/>
        <v>0</v>
      </c>
      <c r="W45" s="94" t="s">
        <v>32</v>
      </c>
      <c r="X45" s="99" t="s">
        <v>119</v>
      </c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</row>
    <row r="46" spans="1:1024" ht="191.25" x14ac:dyDescent="0.2">
      <c r="A46" s="24" t="s">
        <v>53</v>
      </c>
      <c r="B46" s="140" t="s">
        <v>489</v>
      </c>
      <c r="C46" s="132" t="s">
        <v>490</v>
      </c>
      <c r="D46" s="103">
        <f t="shared" si="32"/>
        <v>0.41540265999999998</v>
      </c>
      <c r="E46" s="103">
        <v>0</v>
      </c>
      <c r="F46" s="103">
        <v>0</v>
      </c>
      <c r="G46" s="103">
        <v>0.41540265999999998</v>
      </c>
      <c r="H46" s="94">
        <v>0</v>
      </c>
      <c r="I46" s="103">
        <f t="shared" si="33"/>
        <v>0</v>
      </c>
      <c r="J46" s="103">
        <v>0</v>
      </c>
      <c r="K46" s="103">
        <v>0</v>
      </c>
      <c r="L46" s="99">
        <v>0</v>
      </c>
      <c r="M46" s="94">
        <v>0</v>
      </c>
      <c r="N46" s="94">
        <f t="shared" si="34"/>
        <v>-0.41540265999999998</v>
      </c>
      <c r="O46" s="94" t="s">
        <v>32</v>
      </c>
      <c r="P46" s="94">
        <f t="shared" si="35"/>
        <v>0</v>
      </c>
      <c r="Q46" s="94" t="s">
        <v>32</v>
      </c>
      <c r="R46" s="94">
        <f t="shared" si="36"/>
        <v>0</v>
      </c>
      <c r="S46" s="94" t="s">
        <v>32</v>
      </c>
      <c r="T46" s="94">
        <f t="shared" si="37"/>
        <v>-0.41540265999999998</v>
      </c>
      <c r="U46" s="94" t="s">
        <v>32</v>
      </c>
      <c r="V46" s="94">
        <f t="shared" si="38"/>
        <v>0</v>
      </c>
      <c r="W46" s="94" t="s">
        <v>32</v>
      </c>
      <c r="X46" s="99" t="s">
        <v>119</v>
      </c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</row>
    <row r="47" spans="1:1024" ht="140.25" x14ac:dyDescent="0.2">
      <c r="A47" s="24" t="s">
        <v>53</v>
      </c>
      <c r="B47" s="140" t="s">
        <v>491</v>
      </c>
      <c r="C47" s="132" t="s">
        <v>492</v>
      </c>
      <c r="D47" s="103">
        <f t="shared" si="32"/>
        <v>5.8013059999999998E-2</v>
      </c>
      <c r="E47" s="103">
        <v>0</v>
      </c>
      <c r="F47" s="103">
        <v>0</v>
      </c>
      <c r="G47" s="103">
        <v>5.8013059999999998E-2</v>
      </c>
      <c r="H47" s="94">
        <v>0</v>
      </c>
      <c r="I47" s="103">
        <f t="shared" si="33"/>
        <v>0</v>
      </c>
      <c r="J47" s="103">
        <v>0</v>
      </c>
      <c r="K47" s="103">
        <v>0</v>
      </c>
      <c r="L47" s="99">
        <v>0</v>
      </c>
      <c r="M47" s="94">
        <v>0</v>
      </c>
      <c r="N47" s="94">
        <f t="shared" si="34"/>
        <v>-5.8013059999999998E-2</v>
      </c>
      <c r="O47" s="94" t="s">
        <v>32</v>
      </c>
      <c r="P47" s="94">
        <f t="shared" si="35"/>
        <v>0</v>
      </c>
      <c r="Q47" s="94" t="s">
        <v>32</v>
      </c>
      <c r="R47" s="94">
        <f t="shared" si="36"/>
        <v>0</v>
      </c>
      <c r="S47" s="94" t="s">
        <v>32</v>
      </c>
      <c r="T47" s="94">
        <f t="shared" si="37"/>
        <v>-5.8013059999999998E-2</v>
      </c>
      <c r="U47" s="94" t="s">
        <v>32</v>
      </c>
      <c r="V47" s="94">
        <f t="shared" si="38"/>
        <v>0</v>
      </c>
      <c r="W47" s="94" t="s">
        <v>32</v>
      </c>
      <c r="X47" s="99" t="s">
        <v>119</v>
      </c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</row>
    <row r="48" spans="1:1024" ht="127.5" x14ac:dyDescent="0.2">
      <c r="A48" s="24" t="s">
        <v>53</v>
      </c>
      <c r="B48" s="140" t="s">
        <v>493</v>
      </c>
      <c r="C48" s="132" t="s">
        <v>494</v>
      </c>
      <c r="D48" s="103">
        <f t="shared" si="32"/>
        <v>0.15808279</v>
      </c>
      <c r="E48" s="103">
        <v>0</v>
      </c>
      <c r="F48" s="103">
        <v>0</v>
      </c>
      <c r="G48" s="103">
        <v>0.15808279</v>
      </c>
      <c r="H48" s="94">
        <v>0</v>
      </c>
      <c r="I48" s="103">
        <f t="shared" si="33"/>
        <v>0</v>
      </c>
      <c r="J48" s="103">
        <v>0</v>
      </c>
      <c r="K48" s="103">
        <v>0</v>
      </c>
      <c r="L48" s="99">
        <v>0</v>
      </c>
      <c r="M48" s="94">
        <v>0</v>
      </c>
      <c r="N48" s="94">
        <f t="shared" si="34"/>
        <v>-0.15808279</v>
      </c>
      <c r="O48" s="94" t="s">
        <v>32</v>
      </c>
      <c r="P48" s="94">
        <f t="shared" si="35"/>
        <v>0</v>
      </c>
      <c r="Q48" s="94" t="s">
        <v>32</v>
      </c>
      <c r="R48" s="94">
        <f t="shared" si="36"/>
        <v>0</v>
      </c>
      <c r="S48" s="94" t="s">
        <v>32</v>
      </c>
      <c r="T48" s="94">
        <f t="shared" si="37"/>
        <v>-0.15808279</v>
      </c>
      <c r="U48" s="94" t="s">
        <v>32</v>
      </c>
      <c r="V48" s="94">
        <f t="shared" si="38"/>
        <v>0</v>
      </c>
      <c r="W48" s="94" t="s">
        <v>32</v>
      </c>
      <c r="X48" s="99" t="s">
        <v>119</v>
      </c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</row>
    <row r="49" spans="1:1025" ht="140.25" x14ac:dyDescent="0.2">
      <c r="A49" s="24" t="s">
        <v>53</v>
      </c>
      <c r="B49" s="140" t="s">
        <v>495</v>
      </c>
      <c r="C49" s="132" t="s">
        <v>496</v>
      </c>
      <c r="D49" s="103">
        <f t="shared" si="32"/>
        <v>1.160516E-2</v>
      </c>
      <c r="E49" s="103">
        <v>0</v>
      </c>
      <c r="F49" s="103">
        <v>0</v>
      </c>
      <c r="G49" s="103">
        <v>1.160516E-2</v>
      </c>
      <c r="H49" s="94">
        <v>0</v>
      </c>
      <c r="I49" s="103">
        <f t="shared" si="33"/>
        <v>0</v>
      </c>
      <c r="J49" s="103">
        <v>0</v>
      </c>
      <c r="K49" s="103">
        <v>0</v>
      </c>
      <c r="L49" s="99">
        <v>0</v>
      </c>
      <c r="M49" s="94">
        <v>0</v>
      </c>
      <c r="N49" s="94">
        <f t="shared" si="34"/>
        <v>-1.160516E-2</v>
      </c>
      <c r="O49" s="94" t="s">
        <v>32</v>
      </c>
      <c r="P49" s="94">
        <f t="shared" si="35"/>
        <v>0</v>
      </c>
      <c r="Q49" s="94" t="s">
        <v>32</v>
      </c>
      <c r="R49" s="94">
        <f t="shared" si="36"/>
        <v>0</v>
      </c>
      <c r="S49" s="94" t="s">
        <v>32</v>
      </c>
      <c r="T49" s="94">
        <f t="shared" si="37"/>
        <v>-1.160516E-2</v>
      </c>
      <c r="U49" s="94" t="s">
        <v>32</v>
      </c>
      <c r="V49" s="94">
        <f t="shared" si="38"/>
        <v>0</v>
      </c>
      <c r="W49" s="94" t="s">
        <v>32</v>
      </c>
      <c r="X49" s="99" t="s">
        <v>119</v>
      </c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</row>
    <row r="50" spans="1:1025" ht="216.75" x14ac:dyDescent="0.2">
      <c r="A50" s="24" t="s">
        <v>53</v>
      </c>
      <c r="B50" s="140" t="s">
        <v>497</v>
      </c>
      <c r="C50" s="132" t="s">
        <v>498</v>
      </c>
      <c r="D50" s="103">
        <f t="shared" si="32"/>
        <v>1.418616E-2</v>
      </c>
      <c r="E50" s="103">
        <v>0</v>
      </c>
      <c r="F50" s="103">
        <v>0</v>
      </c>
      <c r="G50" s="103">
        <v>1.418616E-2</v>
      </c>
      <c r="H50" s="94">
        <v>0</v>
      </c>
      <c r="I50" s="103">
        <f t="shared" si="33"/>
        <v>0</v>
      </c>
      <c r="J50" s="103">
        <v>0</v>
      </c>
      <c r="K50" s="103">
        <v>0</v>
      </c>
      <c r="L50" s="99">
        <v>0</v>
      </c>
      <c r="M50" s="94">
        <v>0</v>
      </c>
      <c r="N50" s="94">
        <f t="shared" si="34"/>
        <v>-1.418616E-2</v>
      </c>
      <c r="O50" s="94" t="s">
        <v>32</v>
      </c>
      <c r="P50" s="94">
        <f t="shared" si="35"/>
        <v>0</v>
      </c>
      <c r="Q50" s="94" t="s">
        <v>32</v>
      </c>
      <c r="R50" s="94">
        <f t="shared" si="36"/>
        <v>0</v>
      </c>
      <c r="S50" s="94" t="s">
        <v>32</v>
      </c>
      <c r="T50" s="94">
        <f t="shared" si="37"/>
        <v>-1.418616E-2</v>
      </c>
      <c r="U50" s="94" t="s">
        <v>32</v>
      </c>
      <c r="V50" s="94">
        <f t="shared" si="38"/>
        <v>0</v>
      </c>
      <c r="W50" s="94" t="s">
        <v>32</v>
      </c>
      <c r="X50" s="99" t="s">
        <v>119</v>
      </c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</row>
    <row r="51" spans="1:1025" ht="127.5" x14ac:dyDescent="0.2">
      <c r="A51" s="24" t="s">
        <v>53</v>
      </c>
      <c r="B51" s="140" t="s">
        <v>499</v>
      </c>
      <c r="C51" s="132" t="s">
        <v>500</v>
      </c>
      <c r="D51" s="103">
        <f t="shared" si="32"/>
        <v>1.1914483300000001</v>
      </c>
      <c r="E51" s="103">
        <v>0</v>
      </c>
      <c r="F51" s="103">
        <v>0</v>
      </c>
      <c r="G51" s="103">
        <v>1.1914483300000001</v>
      </c>
      <c r="H51" s="94">
        <v>0</v>
      </c>
      <c r="I51" s="103">
        <f t="shared" si="33"/>
        <v>0</v>
      </c>
      <c r="J51" s="103">
        <v>0</v>
      </c>
      <c r="K51" s="103">
        <v>0</v>
      </c>
      <c r="L51" s="99">
        <v>0</v>
      </c>
      <c r="M51" s="94">
        <v>0</v>
      </c>
      <c r="N51" s="94">
        <f t="shared" si="34"/>
        <v>-1.1914483300000001</v>
      </c>
      <c r="O51" s="94" t="s">
        <v>32</v>
      </c>
      <c r="P51" s="94">
        <f t="shared" si="35"/>
        <v>0</v>
      </c>
      <c r="Q51" s="94" t="s">
        <v>32</v>
      </c>
      <c r="R51" s="94">
        <f t="shared" si="36"/>
        <v>0</v>
      </c>
      <c r="S51" s="94" t="s">
        <v>32</v>
      </c>
      <c r="T51" s="94">
        <f t="shared" si="37"/>
        <v>-1.1914483300000001</v>
      </c>
      <c r="U51" s="94" t="s">
        <v>32</v>
      </c>
      <c r="V51" s="94">
        <f t="shared" si="38"/>
        <v>0</v>
      </c>
      <c r="W51" s="94" t="s">
        <v>32</v>
      </c>
      <c r="X51" s="99" t="s">
        <v>119</v>
      </c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</row>
    <row r="52" spans="1:1025" ht="127.5" x14ac:dyDescent="0.2">
      <c r="A52" s="24" t="s">
        <v>53</v>
      </c>
      <c r="B52" s="140" t="s">
        <v>501</v>
      </c>
      <c r="C52" s="132" t="s">
        <v>502</v>
      </c>
      <c r="D52" s="103">
        <f t="shared" si="32"/>
        <v>0.84130998999999995</v>
      </c>
      <c r="E52" s="103">
        <v>0</v>
      </c>
      <c r="F52" s="103">
        <v>0</v>
      </c>
      <c r="G52" s="103">
        <v>0.84130998999999995</v>
      </c>
      <c r="H52" s="94">
        <v>0</v>
      </c>
      <c r="I52" s="103">
        <f t="shared" si="33"/>
        <v>0</v>
      </c>
      <c r="J52" s="103">
        <v>0</v>
      </c>
      <c r="K52" s="103">
        <v>0</v>
      </c>
      <c r="L52" s="99">
        <v>0</v>
      </c>
      <c r="M52" s="94">
        <v>0</v>
      </c>
      <c r="N52" s="94">
        <f t="shared" si="34"/>
        <v>-0.84130998999999995</v>
      </c>
      <c r="O52" s="94" t="s">
        <v>32</v>
      </c>
      <c r="P52" s="94">
        <f t="shared" si="35"/>
        <v>0</v>
      </c>
      <c r="Q52" s="94" t="s">
        <v>32</v>
      </c>
      <c r="R52" s="94">
        <f t="shared" si="36"/>
        <v>0</v>
      </c>
      <c r="S52" s="94" t="s">
        <v>32</v>
      </c>
      <c r="T52" s="94">
        <f t="shared" si="37"/>
        <v>-0.84130998999999995</v>
      </c>
      <c r="U52" s="94" t="s">
        <v>32</v>
      </c>
      <c r="V52" s="94">
        <f t="shared" si="38"/>
        <v>0</v>
      </c>
      <c r="W52" s="94" t="s">
        <v>32</v>
      </c>
      <c r="X52" s="99" t="s">
        <v>119</v>
      </c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</row>
    <row r="53" spans="1:1025" ht="153" x14ac:dyDescent="0.2">
      <c r="A53" s="24" t="s">
        <v>53</v>
      </c>
      <c r="B53" s="140" t="s">
        <v>503</v>
      </c>
      <c r="C53" s="132" t="s">
        <v>504</v>
      </c>
      <c r="D53" s="103">
        <f t="shared" si="32"/>
        <v>1.45722E-2</v>
      </c>
      <c r="E53" s="103">
        <v>0</v>
      </c>
      <c r="F53" s="103">
        <v>0</v>
      </c>
      <c r="G53" s="103">
        <v>1.45722E-2</v>
      </c>
      <c r="H53" s="94">
        <v>0</v>
      </c>
      <c r="I53" s="103">
        <f t="shared" si="33"/>
        <v>0</v>
      </c>
      <c r="J53" s="103">
        <v>0</v>
      </c>
      <c r="K53" s="103">
        <v>0</v>
      </c>
      <c r="L53" s="99">
        <v>0</v>
      </c>
      <c r="M53" s="94">
        <v>0</v>
      </c>
      <c r="N53" s="94">
        <f t="shared" si="34"/>
        <v>-1.45722E-2</v>
      </c>
      <c r="O53" s="94" t="s">
        <v>32</v>
      </c>
      <c r="P53" s="94">
        <f t="shared" si="35"/>
        <v>0</v>
      </c>
      <c r="Q53" s="94" t="s">
        <v>32</v>
      </c>
      <c r="R53" s="94">
        <f t="shared" si="36"/>
        <v>0</v>
      </c>
      <c r="S53" s="94" t="s">
        <v>32</v>
      </c>
      <c r="T53" s="94">
        <f t="shared" si="37"/>
        <v>-1.45722E-2</v>
      </c>
      <c r="U53" s="94" t="s">
        <v>32</v>
      </c>
      <c r="V53" s="94">
        <f t="shared" si="38"/>
        <v>0</v>
      </c>
      <c r="W53" s="94" t="s">
        <v>32</v>
      </c>
      <c r="X53" s="99" t="s">
        <v>119</v>
      </c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</row>
    <row r="54" spans="1:1025" ht="204" x14ac:dyDescent="0.2">
      <c r="A54" s="24" t="s">
        <v>53</v>
      </c>
      <c r="B54" s="140" t="s">
        <v>505</v>
      </c>
      <c r="C54" s="132" t="s">
        <v>506</v>
      </c>
      <c r="D54" s="103">
        <f t="shared" si="32"/>
        <v>0.50114886000000003</v>
      </c>
      <c r="E54" s="103">
        <v>0</v>
      </c>
      <c r="F54" s="103">
        <v>0</v>
      </c>
      <c r="G54" s="103">
        <v>0.50114886000000003</v>
      </c>
      <c r="H54" s="94">
        <v>0</v>
      </c>
      <c r="I54" s="103">
        <f t="shared" si="33"/>
        <v>0</v>
      </c>
      <c r="J54" s="103">
        <v>0</v>
      </c>
      <c r="K54" s="103">
        <v>0</v>
      </c>
      <c r="L54" s="99">
        <v>0</v>
      </c>
      <c r="M54" s="94">
        <v>0</v>
      </c>
      <c r="N54" s="94">
        <f t="shared" si="34"/>
        <v>-0.50114886000000003</v>
      </c>
      <c r="O54" s="94" t="s">
        <v>32</v>
      </c>
      <c r="P54" s="94">
        <f t="shared" si="35"/>
        <v>0</v>
      </c>
      <c r="Q54" s="94" t="s">
        <v>32</v>
      </c>
      <c r="R54" s="94">
        <f t="shared" si="36"/>
        <v>0</v>
      </c>
      <c r="S54" s="94" t="s">
        <v>32</v>
      </c>
      <c r="T54" s="94">
        <f t="shared" si="37"/>
        <v>-0.50114886000000003</v>
      </c>
      <c r="U54" s="94" t="s">
        <v>32</v>
      </c>
      <c r="V54" s="94">
        <f t="shared" si="38"/>
        <v>0</v>
      </c>
      <c r="W54" s="94" t="s">
        <v>32</v>
      </c>
      <c r="X54" s="99" t="s">
        <v>119</v>
      </c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</row>
    <row r="55" spans="1:1025" ht="204" x14ac:dyDescent="0.2">
      <c r="A55" s="24" t="s">
        <v>53</v>
      </c>
      <c r="B55" s="140" t="s">
        <v>507</v>
      </c>
      <c r="C55" s="132" t="s">
        <v>508</v>
      </c>
      <c r="D55" s="103">
        <f t="shared" si="32"/>
        <v>17.707977119999999</v>
      </c>
      <c r="E55" s="103">
        <v>0</v>
      </c>
      <c r="F55" s="103">
        <v>0</v>
      </c>
      <c r="G55" s="103">
        <v>17.707977119999999</v>
      </c>
      <c r="H55" s="94">
        <v>0</v>
      </c>
      <c r="I55" s="103">
        <f t="shared" si="33"/>
        <v>0</v>
      </c>
      <c r="J55" s="103">
        <v>0</v>
      </c>
      <c r="K55" s="103">
        <v>0</v>
      </c>
      <c r="L55" s="99">
        <v>0</v>
      </c>
      <c r="M55" s="94">
        <v>0</v>
      </c>
      <c r="N55" s="94">
        <f t="shared" si="34"/>
        <v>-17.707977119999999</v>
      </c>
      <c r="O55" s="94" t="s">
        <v>32</v>
      </c>
      <c r="P55" s="94">
        <f t="shared" si="35"/>
        <v>0</v>
      </c>
      <c r="Q55" s="94" t="s">
        <v>32</v>
      </c>
      <c r="R55" s="94">
        <f t="shared" si="36"/>
        <v>0</v>
      </c>
      <c r="S55" s="94" t="s">
        <v>32</v>
      </c>
      <c r="T55" s="94">
        <f t="shared" si="37"/>
        <v>-17.707977119999999</v>
      </c>
      <c r="U55" s="94" t="s">
        <v>32</v>
      </c>
      <c r="V55" s="94">
        <f t="shared" si="38"/>
        <v>0</v>
      </c>
      <c r="W55" s="94" t="s">
        <v>32</v>
      </c>
      <c r="X55" s="99" t="s">
        <v>119</v>
      </c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</row>
    <row r="56" spans="1:1025" ht="114.75" x14ac:dyDescent="0.2">
      <c r="A56" s="24" t="s">
        <v>53</v>
      </c>
      <c r="B56" s="140" t="s">
        <v>509</v>
      </c>
      <c r="C56" s="132" t="s">
        <v>510</v>
      </c>
      <c r="D56" s="103">
        <f t="shared" si="32"/>
        <v>0.42</v>
      </c>
      <c r="E56" s="103">
        <v>0</v>
      </c>
      <c r="F56" s="103">
        <v>0</v>
      </c>
      <c r="G56" s="103">
        <v>0.42</v>
      </c>
      <c r="H56" s="94">
        <v>0</v>
      </c>
      <c r="I56" s="103">
        <f t="shared" si="33"/>
        <v>0</v>
      </c>
      <c r="J56" s="103">
        <v>0</v>
      </c>
      <c r="K56" s="103">
        <v>0</v>
      </c>
      <c r="L56" s="99">
        <v>0</v>
      </c>
      <c r="M56" s="94">
        <v>0</v>
      </c>
      <c r="N56" s="94">
        <f t="shared" si="34"/>
        <v>-0.42</v>
      </c>
      <c r="O56" s="94" t="s">
        <v>32</v>
      </c>
      <c r="P56" s="94">
        <f t="shared" si="35"/>
        <v>0</v>
      </c>
      <c r="Q56" s="94" t="s">
        <v>32</v>
      </c>
      <c r="R56" s="94">
        <f t="shared" si="36"/>
        <v>0</v>
      </c>
      <c r="S56" s="94" t="s">
        <v>32</v>
      </c>
      <c r="T56" s="94">
        <f t="shared" si="37"/>
        <v>-0.42</v>
      </c>
      <c r="U56" s="94" t="s">
        <v>32</v>
      </c>
      <c r="V56" s="94">
        <f t="shared" si="38"/>
        <v>0</v>
      </c>
      <c r="W56" s="94" t="s">
        <v>32</v>
      </c>
      <c r="X56" s="99" t="s">
        <v>119</v>
      </c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</row>
    <row r="57" spans="1:1025" ht="140.25" x14ac:dyDescent="0.2">
      <c r="A57" s="24" t="s">
        <v>53</v>
      </c>
      <c r="B57" s="140" t="s">
        <v>511</v>
      </c>
      <c r="C57" s="132" t="s">
        <v>512</v>
      </c>
      <c r="D57" s="103">
        <f t="shared" si="32"/>
        <v>14.64999478</v>
      </c>
      <c r="E57" s="103">
        <v>0</v>
      </c>
      <c r="F57" s="103">
        <v>0</v>
      </c>
      <c r="G57" s="103">
        <v>14.64999478</v>
      </c>
      <c r="H57" s="94">
        <v>0</v>
      </c>
      <c r="I57" s="103">
        <f t="shared" si="33"/>
        <v>0</v>
      </c>
      <c r="J57" s="103">
        <v>0</v>
      </c>
      <c r="K57" s="103">
        <v>0</v>
      </c>
      <c r="L57" s="99">
        <v>0</v>
      </c>
      <c r="M57" s="94">
        <v>0</v>
      </c>
      <c r="N57" s="94">
        <f t="shared" si="34"/>
        <v>-14.64999478</v>
      </c>
      <c r="O57" s="94" t="s">
        <v>32</v>
      </c>
      <c r="P57" s="94">
        <f t="shared" si="35"/>
        <v>0</v>
      </c>
      <c r="Q57" s="94" t="s">
        <v>32</v>
      </c>
      <c r="R57" s="94">
        <f t="shared" si="36"/>
        <v>0</v>
      </c>
      <c r="S57" s="94" t="s">
        <v>32</v>
      </c>
      <c r="T57" s="94">
        <f t="shared" si="37"/>
        <v>-14.64999478</v>
      </c>
      <c r="U57" s="94" t="s">
        <v>32</v>
      </c>
      <c r="V57" s="94">
        <f t="shared" si="38"/>
        <v>0</v>
      </c>
      <c r="W57" s="94" t="s">
        <v>32</v>
      </c>
      <c r="X57" s="99" t="s">
        <v>119</v>
      </c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</row>
    <row r="58" spans="1:1025" ht="165.75" x14ac:dyDescent="0.2">
      <c r="A58" s="24" t="s">
        <v>53</v>
      </c>
      <c r="B58" s="140" t="s">
        <v>513</v>
      </c>
      <c r="C58" s="132" t="s">
        <v>514</v>
      </c>
      <c r="D58" s="103">
        <f t="shared" si="32"/>
        <v>15.7050356</v>
      </c>
      <c r="E58" s="103">
        <v>0</v>
      </c>
      <c r="F58" s="103">
        <v>0</v>
      </c>
      <c r="G58" s="103">
        <v>15.7050356</v>
      </c>
      <c r="H58" s="94">
        <v>0</v>
      </c>
      <c r="I58" s="103">
        <f t="shared" si="33"/>
        <v>0</v>
      </c>
      <c r="J58" s="103">
        <v>0</v>
      </c>
      <c r="K58" s="103">
        <v>0</v>
      </c>
      <c r="L58" s="99">
        <v>0</v>
      </c>
      <c r="M58" s="94">
        <v>0</v>
      </c>
      <c r="N58" s="94">
        <f t="shared" si="34"/>
        <v>-15.7050356</v>
      </c>
      <c r="O58" s="94" t="s">
        <v>32</v>
      </c>
      <c r="P58" s="94">
        <f t="shared" si="35"/>
        <v>0</v>
      </c>
      <c r="Q58" s="94" t="s">
        <v>32</v>
      </c>
      <c r="R58" s="94">
        <f t="shared" si="36"/>
        <v>0</v>
      </c>
      <c r="S58" s="94" t="s">
        <v>32</v>
      </c>
      <c r="T58" s="94">
        <f t="shared" si="37"/>
        <v>-15.7050356</v>
      </c>
      <c r="U58" s="94" t="s">
        <v>32</v>
      </c>
      <c r="V58" s="94">
        <f t="shared" si="38"/>
        <v>0</v>
      </c>
      <c r="W58" s="94" t="s">
        <v>32</v>
      </c>
      <c r="X58" s="99" t="s">
        <v>119</v>
      </c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  <c r="AMH58"/>
      <c r="AMI58"/>
      <c r="AMJ58"/>
    </row>
    <row r="59" spans="1:1025" ht="229.5" x14ac:dyDescent="0.2">
      <c r="A59" s="24" t="s">
        <v>53</v>
      </c>
      <c r="B59" s="140" t="s">
        <v>515</v>
      </c>
      <c r="C59" s="132" t="s">
        <v>516</v>
      </c>
      <c r="D59" s="103">
        <f t="shared" si="32"/>
        <v>19.81287227</v>
      </c>
      <c r="E59" s="103">
        <v>0</v>
      </c>
      <c r="F59" s="103">
        <v>0</v>
      </c>
      <c r="G59" s="103">
        <v>19.81287227</v>
      </c>
      <c r="H59" s="94">
        <v>0</v>
      </c>
      <c r="I59" s="103">
        <f t="shared" si="33"/>
        <v>0</v>
      </c>
      <c r="J59" s="103">
        <v>0</v>
      </c>
      <c r="K59" s="103">
        <v>0</v>
      </c>
      <c r="L59" s="99">
        <v>0</v>
      </c>
      <c r="M59" s="94">
        <v>0</v>
      </c>
      <c r="N59" s="94">
        <f t="shared" si="34"/>
        <v>-19.81287227</v>
      </c>
      <c r="O59" s="94" t="s">
        <v>32</v>
      </c>
      <c r="P59" s="94">
        <f t="shared" si="35"/>
        <v>0</v>
      </c>
      <c r="Q59" s="94" t="s">
        <v>32</v>
      </c>
      <c r="R59" s="94">
        <f t="shared" si="36"/>
        <v>0</v>
      </c>
      <c r="S59" s="94" t="s">
        <v>32</v>
      </c>
      <c r="T59" s="94">
        <f t="shared" si="37"/>
        <v>-19.81287227</v>
      </c>
      <c r="U59" s="94" t="s">
        <v>32</v>
      </c>
      <c r="V59" s="94">
        <f t="shared" si="38"/>
        <v>0</v>
      </c>
      <c r="W59" s="94" t="s">
        <v>32</v>
      </c>
      <c r="X59" s="99" t="s">
        <v>119</v>
      </c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  <c r="ALZ59"/>
      <c r="AMA59"/>
      <c r="AMB59"/>
      <c r="AMC59"/>
      <c r="AMD59"/>
      <c r="AME59"/>
      <c r="AMF59"/>
      <c r="AMG59"/>
      <c r="AMH59"/>
      <c r="AMI59"/>
      <c r="AMJ59"/>
    </row>
    <row r="60" spans="1:1025" ht="204" x14ac:dyDescent="0.2">
      <c r="A60" s="24" t="s">
        <v>53</v>
      </c>
      <c r="B60" s="140" t="s">
        <v>517</v>
      </c>
      <c r="C60" s="132" t="s">
        <v>518</v>
      </c>
      <c r="D60" s="103">
        <f t="shared" si="32"/>
        <v>28.717920750000001</v>
      </c>
      <c r="E60" s="103">
        <v>0</v>
      </c>
      <c r="F60" s="103">
        <v>0</v>
      </c>
      <c r="G60" s="103">
        <v>28.717920750000001</v>
      </c>
      <c r="H60" s="94">
        <v>0</v>
      </c>
      <c r="I60" s="103">
        <f t="shared" si="33"/>
        <v>0</v>
      </c>
      <c r="J60" s="103">
        <v>0</v>
      </c>
      <c r="K60" s="103">
        <v>0</v>
      </c>
      <c r="L60" s="99">
        <v>0</v>
      </c>
      <c r="M60" s="94">
        <v>0</v>
      </c>
      <c r="N60" s="94">
        <f t="shared" si="34"/>
        <v>-28.717920750000001</v>
      </c>
      <c r="O60" s="94" t="s">
        <v>32</v>
      </c>
      <c r="P60" s="94">
        <f t="shared" si="35"/>
        <v>0</v>
      </c>
      <c r="Q60" s="94" t="s">
        <v>32</v>
      </c>
      <c r="R60" s="94">
        <f t="shared" si="36"/>
        <v>0</v>
      </c>
      <c r="S60" s="94" t="s">
        <v>32</v>
      </c>
      <c r="T60" s="94">
        <f t="shared" si="37"/>
        <v>-28.717920750000001</v>
      </c>
      <c r="U60" s="94" t="s">
        <v>32</v>
      </c>
      <c r="V60" s="94">
        <f t="shared" si="38"/>
        <v>0</v>
      </c>
      <c r="W60" s="94" t="s">
        <v>32</v>
      </c>
      <c r="X60" s="99" t="s">
        <v>119</v>
      </c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/>
      <c r="KV60"/>
      <c r="KW60"/>
      <c r="KX60"/>
      <c r="KY60"/>
      <c r="KZ60"/>
      <c r="LA60"/>
      <c r="LB60"/>
      <c r="LC60"/>
      <c r="LD60"/>
      <c r="LE60"/>
      <c r="LF60"/>
      <c r="LG60"/>
      <c r="LH60"/>
      <c r="LI60"/>
      <c r="LJ60"/>
      <c r="LK60"/>
      <c r="LL60"/>
      <c r="LM60"/>
      <c r="LN60"/>
      <c r="LO60"/>
      <c r="LP60"/>
      <c r="LQ60"/>
      <c r="LR60"/>
      <c r="LS60"/>
      <c r="LT60"/>
      <c r="LU60"/>
      <c r="LV60"/>
      <c r="LW60"/>
      <c r="LX60"/>
      <c r="LY60"/>
      <c r="LZ60"/>
      <c r="MA60"/>
      <c r="MB60"/>
      <c r="MC60"/>
      <c r="MD60"/>
      <c r="ME60"/>
      <c r="MF60"/>
      <c r="MG60"/>
      <c r="MH60"/>
      <c r="MI60"/>
      <c r="MJ60"/>
      <c r="MK60"/>
      <c r="ML60"/>
      <c r="MM60"/>
      <c r="MN60"/>
      <c r="MO60"/>
      <c r="MP60"/>
      <c r="MQ60"/>
      <c r="MR60"/>
      <c r="MS60"/>
      <c r="MT60"/>
      <c r="MU60"/>
      <c r="MV60"/>
      <c r="MW60"/>
      <c r="MX60"/>
      <c r="MY60"/>
      <c r="MZ60"/>
      <c r="NA60"/>
      <c r="NB60"/>
      <c r="NC60"/>
      <c r="ND60"/>
      <c r="NE60"/>
      <c r="NF60"/>
      <c r="NG60"/>
      <c r="NH60"/>
      <c r="NI60"/>
      <c r="NJ60"/>
      <c r="NK60"/>
      <c r="NL60"/>
      <c r="NM60"/>
      <c r="NN60"/>
      <c r="NO60"/>
      <c r="NP60"/>
      <c r="NQ60"/>
      <c r="NR60"/>
      <c r="NS60"/>
      <c r="NT60"/>
      <c r="NU60"/>
      <c r="NV60"/>
      <c r="NW60"/>
      <c r="NX60"/>
      <c r="NY60"/>
      <c r="NZ60"/>
      <c r="OA60"/>
      <c r="OB60"/>
      <c r="OC60"/>
      <c r="OD60"/>
      <c r="OE60"/>
      <c r="OF60"/>
      <c r="OG60"/>
      <c r="OH60"/>
      <c r="OI60"/>
      <c r="OJ60"/>
      <c r="OK60"/>
      <c r="OL60"/>
      <c r="OM60"/>
      <c r="ON60"/>
      <c r="OO60"/>
      <c r="OP60"/>
      <c r="OQ60"/>
      <c r="OR60"/>
      <c r="OS60"/>
      <c r="OT60"/>
      <c r="OU60"/>
      <c r="OV60"/>
      <c r="OW60"/>
      <c r="OX60"/>
      <c r="OY60"/>
      <c r="OZ60"/>
      <c r="PA60"/>
      <c r="PB60"/>
      <c r="PC60"/>
      <c r="PD60"/>
      <c r="PE60"/>
      <c r="PF60"/>
      <c r="PG60"/>
      <c r="PH60"/>
      <c r="PI60"/>
      <c r="PJ60"/>
      <c r="PK60"/>
      <c r="PL60"/>
      <c r="PM60"/>
      <c r="PN60"/>
      <c r="PO60"/>
      <c r="PP60"/>
      <c r="PQ60"/>
      <c r="PR60"/>
      <c r="PS60"/>
      <c r="PT60"/>
      <c r="PU60"/>
      <c r="PV60"/>
      <c r="PW60"/>
      <c r="PX60"/>
      <c r="PY60"/>
      <c r="PZ60"/>
      <c r="QA60"/>
      <c r="QB60"/>
      <c r="QC60"/>
      <c r="QD60"/>
      <c r="QE60"/>
      <c r="QF60"/>
      <c r="QG60"/>
      <c r="QH60"/>
      <c r="QI60"/>
      <c r="QJ60"/>
      <c r="QK60"/>
      <c r="QL60"/>
      <c r="QM60"/>
      <c r="QN60"/>
      <c r="QO60"/>
      <c r="QP60"/>
      <c r="QQ60"/>
      <c r="QR60"/>
      <c r="QS60"/>
      <c r="QT60"/>
      <c r="QU60"/>
      <c r="QV60"/>
      <c r="QW60"/>
      <c r="QX60"/>
      <c r="QY60"/>
      <c r="QZ60"/>
      <c r="RA60"/>
      <c r="RB60"/>
      <c r="RC60"/>
      <c r="RD60"/>
      <c r="RE60"/>
      <c r="RF60"/>
      <c r="RG60"/>
      <c r="RH60"/>
      <c r="RI60"/>
      <c r="RJ60"/>
      <c r="RK60"/>
      <c r="RL60"/>
      <c r="RM60"/>
      <c r="RN60"/>
      <c r="RO60"/>
      <c r="RP60"/>
      <c r="RQ60"/>
      <c r="RR60"/>
      <c r="RS60"/>
      <c r="RT60"/>
      <c r="RU60"/>
      <c r="RV60"/>
      <c r="RW60"/>
      <c r="RX60"/>
      <c r="RY60"/>
      <c r="RZ60"/>
      <c r="SA60"/>
      <c r="SB60"/>
      <c r="SC60"/>
      <c r="SD60"/>
      <c r="SE60"/>
      <c r="SF60"/>
      <c r="SG60"/>
      <c r="SH60"/>
      <c r="SI60"/>
      <c r="SJ60"/>
      <c r="SK60"/>
      <c r="SL60"/>
      <c r="SM60"/>
      <c r="SN60"/>
      <c r="SO60"/>
      <c r="SP60"/>
      <c r="SQ60"/>
      <c r="SR60"/>
      <c r="SS60"/>
      <c r="ST60"/>
      <c r="SU60"/>
      <c r="SV60"/>
      <c r="SW60"/>
      <c r="SX60"/>
      <c r="SY60"/>
      <c r="SZ60"/>
      <c r="TA60"/>
      <c r="TB60"/>
      <c r="TC60"/>
      <c r="TD60"/>
      <c r="TE60"/>
      <c r="TF60"/>
      <c r="TG60"/>
      <c r="TH60"/>
      <c r="TI60"/>
      <c r="TJ60"/>
      <c r="TK60"/>
      <c r="TL60"/>
      <c r="TM60"/>
      <c r="TN60"/>
      <c r="TO60"/>
      <c r="TP60"/>
      <c r="TQ60"/>
      <c r="TR60"/>
      <c r="TS60"/>
      <c r="TT60"/>
      <c r="TU60"/>
      <c r="TV60"/>
      <c r="TW60"/>
      <c r="TX60"/>
      <c r="TY60"/>
      <c r="TZ60"/>
      <c r="UA60"/>
      <c r="UB60"/>
      <c r="UC60"/>
      <c r="UD60"/>
      <c r="UE60"/>
      <c r="UF60"/>
      <c r="UG60"/>
      <c r="UH60"/>
      <c r="UI60"/>
      <c r="UJ60"/>
      <c r="UK60"/>
      <c r="UL60"/>
      <c r="UM60"/>
      <c r="UN60"/>
      <c r="UO60"/>
      <c r="UP60"/>
      <c r="UQ60"/>
      <c r="UR60"/>
      <c r="US60"/>
      <c r="UT60"/>
      <c r="UU60"/>
      <c r="UV60"/>
      <c r="UW60"/>
      <c r="UX60"/>
      <c r="UY60"/>
      <c r="UZ60"/>
      <c r="VA60"/>
      <c r="VB60"/>
      <c r="VC60"/>
      <c r="VD60"/>
      <c r="VE60"/>
      <c r="VF60"/>
      <c r="VG60"/>
      <c r="VH60"/>
      <c r="VI60"/>
      <c r="VJ60"/>
      <c r="VK60"/>
      <c r="VL60"/>
      <c r="VM60"/>
      <c r="VN60"/>
      <c r="VO60"/>
      <c r="VP60"/>
      <c r="VQ60"/>
      <c r="VR60"/>
      <c r="VS60"/>
      <c r="VT60"/>
      <c r="VU60"/>
      <c r="VV60"/>
      <c r="VW60"/>
      <c r="VX60"/>
      <c r="VY60"/>
      <c r="VZ60"/>
      <c r="WA60"/>
      <c r="WB60"/>
      <c r="WC60"/>
      <c r="WD60"/>
      <c r="WE60"/>
      <c r="WF60"/>
      <c r="WG60"/>
      <c r="WH60"/>
      <c r="WI60"/>
      <c r="WJ60"/>
      <c r="WK60"/>
      <c r="WL60"/>
      <c r="WM60"/>
      <c r="WN60"/>
      <c r="WO60"/>
      <c r="WP60"/>
      <c r="WQ60"/>
      <c r="WR60"/>
      <c r="WS60"/>
      <c r="WT60"/>
      <c r="WU60"/>
      <c r="WV60"/>
      <c r="WW60"/>
      <c r="WX60"/>
      <c r="WY60"/>
      <c r="WZ60"/>
      <c r="XA60"/>
      <c r="XB60"/>
      <c r="XC60"/>
      <c r="XD60"/>
      <c r="XE60"/>
      <c r="XF60"/>
      <c r="XG60"/>
      <c r="XH60"/>
      <c r="XI60"/>
      <c r="XJ60"/>
      <c r="XK60"/>
      <c r="XL60"/>
      <c r="XM60"/>
      <c r="XN60"/>
      <c r="XO60"/>
      <c r="XP60"/>
      <c r="XQ60"/>
      <c r="XR60"/>
      <c r="XS60"/>
      <c r="XT60"/>
      <c r="XU60"/>
      <c r="XV60"/>
      <c r="XW60"/>
      <c r="XX60"/>
      <c r="XY60"/>
      <c r="XZ60"/>
      <c r="YA60"/>
      <c r="YB60"/>
      <c r="YC60"/>
      <c r="YD60"/>
      <c r="YE60"/>
      <c r="YF60"/>
      <c r="YG60"/>
      <c r="YH60"/>
      <c r="YI60"/>
      <c r="YJ60"/>
      <c r="YK60"/>
      <c r="YL60"/>
      <c r="YM60"/>
      <c r="YN60"/>
      <c r="YO60"/>
      <c r="YP60"/>
      <c r="YQ60"/>
      <c r="YR60"/>
      <c r="YS60"/>
      <c r="YT60"/>
      <c r="YU60"/>
      <c r="YV60"/>
      <c r="YW60"/>
      <c r="YX60"/>
      <c r="YY60"/>
      <c r="YZ60"/>
      <c r="ZA60"/>
      <c r="ZB60"/>
      <c r="ZC60"/>
      <c r="ZD60"/>
      <c r="ZE60"/>
      <c r="ZF60"/>
      <c r="ZG60"/>
      <c r="ZH60"/>
      <c r="ZI60"/>
      <c r="ZJ60"/>
      <c r="ZK60"/>
      <c r="ZL60"/>
      <c r="ZM60"/>
      <c r="ZN60"/>
      <c r="ZO60"/>
      <c r="ZP60"/>
      <c r="ZQ60"/>
      <c r="ZR60"/>
      <c r="ZS60"/>
      <c r="ZT60"/>
      <c r="ZU60"/>
      <c r="ZV60"/>
      <c r="ZW60"/>
      <c r="ZX60"/>
      <c r="ZY60"/>
      <c r="ZZ60"/>
      <c r="AAA60"/>
      <c r="AAB60"/>
      <c r="AAC60"/>
      <c r="AAD60"/>
      <c r="AAE60"/>
      <c r="AAF60"/>
      <c r="AAG60"/>
      <c r="AAH60"/>
      <c r="AAI60"/>
      <c r="AAJ60"/>
      <c r="AAK60"/>
      <c r="AAL60"/>
      <c r="AAM60"/>
      <c r="AAN60"/>
      <c r="AAO60"/>
      <c r="AAP60"/>
      <c r="AAQ60"/>
      <c r="AAR60"/>
      <c r="AAS60"/>
      <c r="AAT60"/>
      <c r="AAU60"/>
      <c r="AAV60"/>
      <c r="AAW60"/>
      <c r="AAX60"/>
      <c r="AAY60"/>
      <c r="AAZ60"/>
      <c r="ABA60"/>
      <c r="ABB60"/>
      <c r="ABC60"/>
      <c r="ABD60"/>
      <c r="ABE60"/>
      <c r="ABF60"/>
      <c r="ABG60"/>
      <c r="ABH60"/>
      <c r="ABI60"/>
      <c r="ABJ60"/>
      <c r="ABK60"/>
      <c r="ABL60"/>
      <c r="ABM60"/>
      <c r="ABN60"/>
      <c r="ABO60"/>
      <c r="ABP60"/>
      <c r="ABQ60"/>
      <c r="ABR60"/>
      <c r="ABS60"/>
      <c r="ABT60"/>
      <c r="ABU60"/>
      <c r="ABV60"/>
      <c r="ABW60"/>
      <c r="ABX60"/>
      <c r="ABY60"/>
      <c r="ABZ60"/>
      <c r="ACA60"/>
      <c r="ACB60"/>
      <c r="ACC60"/>
      <c r="ACD60"/>
      <c r="ACE60"/>
      <c r="ACF60"/>
      <c r="ACG60"/>
      <c r="ACH60"/>
      <c r="ACI60"/>
      <c r="ACJ60"/>
      <c r="ACK60"/>
      <c r="ACL60"/>
      <c r="ACM60"/>
      <c r="ACN60"/>
      <c r="ACO60"/>
      <c r="ACP60"/>
      <c r="ACQ60"/>
      <c r="ACR60"/>
      <c r="ACS60"/>
      <c r="ACT60"/>
      <c r="ACU60"/>
      <c r="ACV60"/>
      <c r="ACW60"/>
      <c r="ACX60"/>
      <c r="ACY60"/>
      <c r="ACZ60"/>
      <c r="ADA60"/>
      <c r="ADB60"/>
      <c r="ADC60"/>
      <c r="ADD60"/>
      <c r="ADE60"/>
      <c r="ADF60"/>
      <c r="ADG60"/>
      <c r="ADH60"/>
      <c r="ADI60"/>
      <c r="ADJ60"/>
      <c r="ADK60"/>
      <c r="ADL60"/>
      <c r="ADM60"/>
      <c r="ADN60"/>
      <c r="ADO60"/>
      <c r="ADP60"/>
      <c r="ADQ60"/>
      <c r="ADR60"/>
      <c r="ADS60"/>
      <c r="ADT60"/>
      <c r="ADU60"/>
      <c r="ADV60"/>
      <c r="ADW60"/>
      <c r="ADX60"/>
      <c r="ADY60"/>
      <c r="ADZ60"/>
      <c r="AEA60"/>
      <c r="AEB60"/>
      <c r="AEC60"/>
      <c r="AED60"/>
      <c r="AEE60"/>
      <c r="AEF60"/>
      <c r="AEG60"/>
      <c r="AEH60"/>
      <c r="AEI60"/>
      <c r="AEJ60"/>
      <c r="AEK60"/>
      <c r="AEL60"/>
      <c r="AEM60"/>
      <c r="AEN60"/>
      <c r="AEO60"/>
      <c r="AEP60"/>
      <c r="AEQ60"/>
      <c r="AER60"/>
      <c r="AES60"/>
      <c r="AET60"/>
      <c r="AEU60"/>
      <c r="AEV60"/>
      <c r="AEW60"/>
      <c r="AEX60"/>
      <c r="AEY60"/>
      <c r="AEZ60"/>
      <c r="AFA60"/>
      <c r="AFB60"/>
      <c r="AFC60"/>
      <c r="AFD60"/>
      <c r="AFE60"/>
      <c r="AFF60"/>
      <c r="AFG60"/>
      <c r="AFH60"/>
      <c r="AFI60"/>
      <c r="AFJ60"/>
      <c r="AFK60"/>
      <c r="AFL60"/>
      <c r="AFM60"/>
      <c r="AFN60"/>
      <c r="AFO60"/>
      <c r="AFP60"/>
      <c r="AFQ60"/>
      <c r="AFR60"/>
      <c r="AFS60"/>
      <c r="AFT60"/>
      <c r="AFU60"/>
      <c r="AFV60"/>
      <c r="AFW60"/>
      <c r="AFX60"/>
      <c r="AFY60"/>
      <c r="AFZ60"/>
      <c r="AGA60"/>
      <c r="AGB60"/>
      <c r="AGC60"/>
      <c r="AGD60"/>
      <c r="AGE60"/>
      <c r="AGF60"/>
      <c r="AGG60"/>
      <c r="AGH60"/>
      <c r="AGI60"/>
      <c r="AGJ60"/>
      <c r="AGK60"/>
      <c r="AGL60"/>
      <c r="AGM60"/>
      <c r="AGN60"/>
      <c r="AGO60"/>
      <c r="AGP60"/>
      <c r="AGQ60"/>
      <c r="AGR60"/>
      <c r="AGS60"/>
      <c r="AGT60"/>
      <c r="AGU60"/>
      <c r="AGV60"/>
      <c r="AGW60"/>
      <c r="AGX60"/>
      <c r="AGY60"/>
      <c r="AGZ60"/>
      <c r="AHA60"/>
      <c r="AHB60"/>
      <c r="AHC60"/>
      <c r="AHD60"/>
      <c r="AHE60"/>
      <c r="AHF60"/>
      <c r="AHG60"/>
      <c r="AHH60"/>
      <c r="AHI60"/>
      <c r="AHJ60"/>
      <c r="AHK60"/>
      <c r="AHL60"/>
      <c r="AHM60"/>
      <c r="AHN60"/>
      <c r="AHO60"/>
      <c r="AHP60"/>
      <c r="AHQ60"/>
      <c r="AHR60"/>
      <c r="AHS60"/>
      <c r="AHT60"/>
      <c r="AHU60"/>
      <c r="AHV60"/>
      <c r="AHW60"/>
      <c r="AHX60"/>
      <c r="AHY60"/>
      <c r="AHZ60"/>
      <c r="AIA60"/>
      <c r="AIB60"/>
      <c r="AIC60"/>
      <c r="AID60"/>
      <c r="AIE60"/>
      <c r="AIF60"/>
      <c r="AIG60"/>
      <c r="AIH60"/>
      <c r="AII60"/>
      <c r="AIJ60"/>
      <c r="AIK60"/>
      <c r="AIL60"/>
      <c r="AIM60"/>
      <c r="AIN60"/>
      <c r="AIO60"/>
      <c r="AIP60"/>
      <c r="AIQ60"/>
      <c r="AIR60"/>
      <c r="AIS60"/>
      <c r="AIT60"/>
      <c r="AIU60"/>
      <c r="AIV60"/>
      <c r="AIW60"/>
      <c r="AIX60"/>
      <c r="AIY60"/>
      <c r="AIZ60"/>
      <c r="AJA60"/>
      <c r="AJB60"/>
      <c r="AJC60"/>
      <c r="AJD60"/>
      <c r="AJE60"/>
      <c r="AJF60"/>
      <c r="AJG60"/>
      <c r="AJH60"/>
      <c r="AJI60"/>
      <c r="AJJ60"/>
      <c r="AJK60"/>
      <c r="AJL60"/>
      <c r="AJM60"/>
      <c r="AJN60"/>
      <c r="AJO60"/>
      <c r="AJP60"/>
      <c r="AJQ60"/>
      <c r="AJR60"/>
      <c r="AJS60"/>
      <c r="AJT60"/>
      <c r="AJU60"/>
      <c r="AJV60"/>
      <c r="AJW60"/>
      <c r="AJX60"/>
      <c r="AJY60"/>
      <c r="AJZ60"/>
      <c r="AKA60"/>
      <c r="AKB60"/>
      <c r="AKC60"/>
      <c r="AKD60"/>
      <c r="AKE60"/>
      <c r="AKF60"/>
      <c r="AKG60"/>
      <c r="AKH60"/>
      <c r="AKI60"/>
      <c r="AKJ60"/>
      <c r="AKK60"/>
      <c r="AKL60"/>
      <c r="AKM60"/>
      <c r="AKN60"/>
      <c r="AKO60"/>
      <c r="AKP60"/>
      <c r="AKQ60"/>
      <c r="AKR60"/>
      <c r="AKS60"/>
      <c r="AKT60"/>
      <c r="AKU60"/>
      <c r="AKV60"/>
      <c r="AKW60"/>
      <c r="AKX60"/>
      <c r="AKY60"/>
      <c r="AKZ60"/>
      <c r="ALA60"/>
      <c r="ALB60"/>
      <c r="ALC60"/>
      <c r="ALD60"/>
      <c r="ALE60"/>
      <c r="ALF60"/>
      <c r="ALG60"/>
      <c r="ALH60"/>
      <c r="ALI60"/>
      <c r="ALJ60"/>
      <c r="ALK60"/>
      <c r="ALL60"/>
      <c r="ALM60"/>
      <c r="ALN60"/>
      <c r="ALO60"/>
      <c r="ALP60"/>
      <c r="ALQ60"/>
      <c r="ALR60"/>
      <c r="ALS60"/>
      <c r="ALT60"/>
      <c r="ALU60"/>
      <c r="ALV60"/>
      <c r="ALW60"/>
      <c r="ALX60"/>
      <c r="ALY60"/>
      <c r="ALZ60"/>
      <c r="AMA60"/>
      <c r="AMB60"/>
      <c r="AMC60"/>
      <c r="AMD60"/>
      <c r="AME60"/>
      <c r="AMF60"/>
      <c r="AMG60"/>
      <c r="AMH60"/>
      <c r="AMI60"/>
      <c r="AMJ60"/>
    </row>
    <row r="61" spans="1:1025" ht="165.75" x14ac:dyDescent="0.2">
      <c r="A61" s="24" t="s">
        <v>53</v>
      </c>
      <c r="B61" s="140" t="s">
        <v>519</v>
      </c>
      <c r="C61" s="132" t="s">
        <v>520</v>
      </c>
      <c r="D61" s="103">
        <f t="shared" si="32"/>
        <v>18.6738368</v>
      </c>
      <c r="E61" s="103">
        <v>0</v>
      </c>
      <c r="F61" s="103">
        <v>0</v>
      </c>
      <c r="G61" s="103">
        <v>18.6738368</v>
      </c>
      <c r="H61" s="94">
        <v>0</v>
      </c>
      <c r="I61" s="103">
        <f t="shared" si="33"/>
        <v>0</v>
      </c>
      <c r="J61" s="103">
        <v>0</v>
      </c>
      <c r="K61" s="103">
        <v>0</v>
      </c>
      <c r="L61" s="99">
        <v>0</v>
      </c>
      <c r="M61" s="94">
        <v>0</v>
      </c>
      <c r="N61" s="94">
        <f t="shared" si="34"/>
        <v>-18.6738368</v>
      </c>
      <c r="O61" s="94" t="s">
        <v>32</v>
      </c>
      <c r="P61" s="94">
        <f t="shared" si="35"/>
        <v>0</v>
      </c>
      <c r="Q61" s="94" t="s">
        <v>32</v>
      </c>
      <c r="R61" s="94">
        <f t="shared" si="36"/>
        <v>0</v>
      </c>
      <c r="S61" s="94" t="s">
        <v>32</v>
      </c>
      <c r="T61" s="94">
        <f t="shared" si="37"/>
        <v>-18.6738368</v>
      </c>
      <c r="U61" s="94" t="s">
        <v>32</v>
      </c>
      <c r="V61" s="94">
        <f t="shared" si="38"/>
        <v>0</v>
      </c>
      <c r="W61" s="94" t="s">
        <v>32</v>
      </c>
      <c r="X61" s="99" t="s">
        <v>119</v>
      </c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/>
      <c r="KV61"/>
      <c r="KW61"/>
      <c r="KX61"/>
      <c r="KY61"/>
      <c r="KZ61"/>
      <c r="LA61"/>
      <c r="LB61"/>
      <c r="LC61"/>
      <c r="LD61"/>
      <c r="LE61"/>
      <c r="LF61"/>
      <c r="LG61"/>
      <c r="LH61"/>
      <c r="LI61"/>
      <c r="LJ61"/>
      <c r="LK61"/>
      <c r="LL61"/>
      <c r="LM61"/>
      <c r="LN61"/>
      <c r="LO61"/>
      <c r="LP61"/>
      <c r="LQ61"/>
      <c r="LR61"/>
      <c r="LS61"/>
      <c r="LT61"/>
      <c r="LU61"/>
      <c r="LV61"/>
      <c r="LW61"/>
      <c r="LX61"/>
      <c r="LY61"/>
      <c r="LZ61"/>
      <c r="MA61"/>
      <c r="MB61"/>
      <c r="MC61"/>
      <c r="MD61"/>
      <c r="ME61"/>
      <c r="MF61"/>
      <c r="MG61"/>
      <c r="MH61"/>
      <c r="MI61"/>
      <c r="MJ61"/>
      <c r="MK61"/>
      <c r="ML61"/>
      <c r="MM61"/>
      <c r="MN61"/>
      <c r="MO61"/>
      <c r="MP61"/>
      <c r="MQ61"/>
      <c r="MR61"/>
      <c r="MS61"/>
      <c r="MT61"/>
      <c r="MU61"/>
      <c r="MV61"/>
      <c r="MW61"/>
      <c r="MX61"/>
      <c r="MY61"/>
      <c r="MZ61"/>
      <c r="NA61"/>
      <c r="NB61"/>
      <c r="NC61"/>
      <c r="ND61"/>
      <c r="NE61"/>
      <c r="NF61"/>
      <c r="NG61"/>
      <c r="NH61"/>
      <c r="NI61"/>
      <c r="NJ61"/>
      <c r="NK61"/>
      <c r="NL61"/>
      <c r="NM61"/>
      <c r="NN61"/>
      <c r="NO61"/>
      <c r="NP61"/>
      <c r="NQ61"/>
      <c r="NR61"/>
      <c r="NS61"/>
      <c r="NT61"/>
      <c r="NU61"/>
      <c r="NV61"/>
      <c r="NW61"/>
      <c r="NX61"/>
      <c r="NY61"/>
      <c r="NZ61"/>
      <c r="OA61"/>
      <c r="OB61"/>
      <c r="OC61"/>
      <c r="OD61"/>
      <c r="OE61"/>
      <c r="OF61"/>
      <c r="OG61"/>
      <c r="OH61"/>
      <c r="OI61"/>
      <c r="OJ61"/>
      <c r="OK61"/>
      <c r="OL61"/>
      <c r="OM61"/>
      <c r="ON61"/>
      <c r="OO61"/>
      <c r="OP61"/>
      <c r="OQ61"/>
      <c r="OR61"/>
      <c r="OS61"/>
      <c r="OT61"/>
      <c r="OU61"/>
      <c r="OV61"/>
      <c r="OW61"/>
      <c r="OX61"/>
      <c r="OY61"/>
      <c r="OZ61"/>
      <c r="PA61"/>
      <c r="PB61"/>
      <c r="PC61"/>
      <c r="PD61"/>
      <c r="PE61"/>
      <c r="PF61"/>
      <c r="PG61"/>
      <c r="PH61"/>
      <c r="PI61"/>
      <c r="PJ61"/>
      <c r="PK61"/>
      <c r="PL61"/>
      <c r="PM61"/>
      <c r="PN61"/>
      <c r="PO61"/>
      <c r="PP61"/>
      <c r="PQ61"/>
      <c r="PR61"/>
      <c r="PS61"/>
      <c r="PT61"/>
      <c r="PU61"/>
      <c r="PV61"/>
      <c r="PW61"/>
      <c r="PX61"/>
      <c r="PY61"/>
      <c r="PZ61"/>
      <c r="QA61"/>
      <c r="QB61"/>
      <c r="QC61"/>
      <c r="QD61"/>
      <c r="QE61"/>
      <c r="QF61"/>
      <c r="QG61"/>
      <c r="QH61"/>
      <c r="QI61"/>
      <c r="QJ61"/>
      <c r="QK61"/>
      <c r="QL61"/>
      <c r="QM61"/>
      <c r="QN61"/>
      <c r="QO61"/>
      <c r="QP61"/>
      <c r="QQ61"/>
      <c r="QR61"/>
      <c r="QS61"/>
      <c r="QT61"/>
      <c r="QU61"/>
      <c r="QV61"/>
      <c r="QW61"/>
      <c r="QX61"/>
      <c r="QY61"/>
      <c r="QZ61"/>
      <c r="RA61"/>
      <c r="RB61"/>
      <c r="RC61"/>
      <c r="RD61"/>
      <c r="RE61"/>
      <c r="RF61"/>
      <c r="RG61"/>
      <c r="RH61"/>
      <c r="RI61"/>
      <c r="RJ61"/>
      <c r="RK61"/>
      <c r="RL61"/>
      <c r="RM61"/>
      <c r="RN61"/>
      <c r="RO61"/>
      <c r="RP61"/>
      <c r="RQ61"/>
      <c r="RR61"/>
      <c r="RS61"/>
      <c r="RT61"/>
      <c r="RU61"/>
      <c r="RV61"/>
      <c r="RW61"/>
      <c r="RX61"/>
      <c r="RY61"/>
      <c r="RZ61"/>
      <c r="SA61"/>
      <c r="SB61"/>
      <c r="SC61"/>
      <c r="SD61"/>
      <c r="SE61"/>
      <c r="SF61"/>
      <c r="SG61"/>
      <c r="SH61"/>
      <c r="SI61"/>
      <c r="SJ61"/>
      <c r="SK61"/>
      <c r="SL61"/>
      <c r="SM61"/>
      <c r="SN61"/>
      <c r="SO61"/>
      <c r="SP61"/>
      <c r="SQ61"/>
      <c r="SR61"/>
      <c r="SS61"/>
      <c r="ST61"/>
      <c r="SU61"/>
      <c r="SV61"/>
      <c r="SW61"/>
      <c r="SX61"/>
      <c r="SY61"/>
      <c r="SZ61"/>
      <c r="TA61"/>
      <c r="TB61"/>
      <c r="TC61"/>
      <c r="TD61"/>
      <c r="TE61"/>
      <c r="TF61"/>
      <c r="TG61"/>
      <c r="TH61"/>
      <c r="TI61"/>
      <c r="TJ61"/>
      <c r="TK61"/>
      <c r="TL61"/>
      <c r="TM61"/>
      <c r="TN61"/>
      <c r="TO61"/>
      <c r="TP61"/>
      <c r="TQ61"/>
      <c r="TR61"/>
      <c r="TS61"/>
      <c r="TT61"/>
      <c r="TU61"/>
      <c r="TV61"/>
      <c r="TW61"/>
      <c r="TX61"/>
      <c r="TY61"/>
      <c r="TZ61"/>
      <c r="UA61"/>
      <c r="UB61"/>
      <c r="UC61"/>
      <c r="UD61"/>
      <c r="UE61"/>
      <c r="UF61"/>
      <c r="UG61"/>
      <c r="UH61"/>
      <c r="UI61"/>
      <c r="UJ61"/>
      <c r="UK61"/>
      <c r="UL61"/>
      <c r="UM61"/>
      <c r="UN61"/>
      <c r="UO61"/>
      <c r="UP61"/>
      <c r="UQ61"/>
      <c r="UR61"/>
      <c r="US61"/>
      <c r="UT61"/>
      <c r="UU61"/>
      <c r="UV61"/>
      <c r="UW61"/>
      <c r="UX61"/>
      <c r="UY61"/>
      <c r="UZ61"/>
      <c r="VA61"/>
      <c r="VB61"/>
      <c r="VC61"/>
      <c r="VD61"/>
      <c r="VE61"/>
      <c r="VF61"/>
      <c r="VG61"/>
      <c r="VH61"/>
      <c r="VI61"/>
      <c r="VJ61"/>
      <c r="VK61"/>
      <c r="VL61"/>
      <c r="VM61"/>
      <c r="VN61"/>
      <c r="VO61"/>
      <c r="VP61"/>
      <c r="VQ61"/>
      <c r="VR61"/>
      <c r="VS61"/>
      <c r="VT61"/>
      <c r="VU61"/>
      <c r="VV61"/>
      <c r="VW61"/>
      <c r="VX61"/>
      <c r="VY61"/>
      <c r="VZ61"/>
      <c r="WA61"/>
      <c r="WB61"/>
      <c r="WC61"/>
      <c r="WD61"/>
      <c r="WE61"/>
      <c r="WF61"/>
      <c r="WG61"/>
      <c r="WH61"/>
      <c r="WI61"/>
      <c r="WJ61"/>
      <c r="WK61"/>
      <c r="WL61"/>
      <c r="WM61"/>
      <c r="WN61"/>
      <c r="WO61"/>
      <c r="WP61"/>
      <c r="WQ61"/>
      <c r="WR61"/>
      <c r="WS61"/>
      <c r="WT61"/>
      <c r="WU61"/>
      <c r="WV61"/>
      <c r="WW61"/>
      <c r="WX61"/>
      <c r="WY61"/>
      <c r="WZ61"/>
      <c r="XA61"/>
      <c r="XB61"/>
      <c r="XC61"/>
      <c r="XD61"/>
      <c r="XE61"/>
      <c r="XF61"/>
      <c r="XG61"/>
      <c r="XH61"/>
      <c r="XI61"/>
      <c r="XJ61"/>
      <c r="XK61"/>
      <c r="XL61"/>
      <c r="XM61"/>
      <c r="XN61"/>
      <c r="XO61"/>
      <c r="XP61"/>
      <c r="XQ61"/>
      <c r="XR61"/>
      <c r="XS61"/>
      <c r="XT61"/>
      <c r="XU61"/>
      <c r="XV61"/>
      <c r="XW61"/>
      <c r="XX61"/>
      <c r="XY61"/>
      <c r="XZ61"/>
      <c r="YA61"/>
      <c r="YB61"/>
      <c r="YC61"/>
      <c r="YD61"/>
      <c r="YE61"/>
      <c r="YF61"/>
      <c r="YG61"/>
      <c r="YH61"/>
      <c r="YI61"/>
      <c r="YJ61"/>
      <c r="YK61"/>
      <c r="YL61"/>
      <c r="YM61"/>
      <c r="YN61"/>
      <c r="YO61"/>
      <c r="YP61"/>
      <c r="YQ61"/>
      <c r="YR61"/>
      <c r="YS61"/>
      <c r="YT61"/>
      <c r="YU61"/>
      <c r="YV61"/>
      <c r="YW61"/>
      <c r="YX61"/>
      <c r="YY61"/>
      <c r="YZ61"/>
      <c r="ZA61"/>
      <c r="ZB61"/>
      <c r="ZC61"/>
      <c r="ZD61"/>
      <c r="ZE61"/>
      <c r="ZF61"/>
      <c r="ZG61"/>
      <c r="ZH61"/>
      <c r="ZI61"/>
      <c r="ZJ61"/>
      <c r="ZK61"/>
      <c r="ZL61"/>
      <c r="ZM61"/>
      <c r="ZN61"/>
      <c r="ZO61"/>
      <c r="ZP61"/>
      <c r="ZQ61"/>
      <c r="ZR61"/>
      <c r="ZS61"/>
      <c r="ZT61"/>
      <c r="ZU61"/>
      <c r="ZV61"/>
      <c r="ZW61"/>
      <c r="ZX61"/>
      <c r="ZY61"/>
      <c r="ZZ61"/>
      <c r="AAA61"/>
      <c r="AAB61"/>
      <c r="AAC61"/>
      <c r="AAD61"/>
      <c r="AAE61"/>
      <c r="AAF61"/>
      <c r="AAG61"/>
      <c r="AAH61"/>
      <c r="AAI61"/>
      <c r="AAJ61"/>
      <c r="AAK61"/>
      <c r="AAL61"/>
      <c r="AAM61"/>
      <c r="AAN61"/>
      <c r="AAO61"/>
      <c r="AAP61"/>
      <c r="AAQ61"/>
      <c r="AAR61"/>
      <c r="AAS61"/>
      <c r="AAT61"/>
      <c r="AAU61"/>
      <c r="AAV61"/>
      <c r="AAW61"/>
      <c r="AAX61"/>
      <c r="AAY61"/>
      <c r="AAZ61"/>
      <c r="ABA61"/>
      <c r="ABB61"/>
      <c r="ABC61"/>
      <c r="ABD61"/>
      <c r="ABE61"/>
      <c r="ABF61"/>
      <c r="ABG61"/>
      <c r="ABH61"/>
      <c r="ABI61"/>
      <c r="ABJ61"/>
      <c r="ABK61"/>
      <c r="ABL61"/>
      <c r="ABM61"/>
      <c r="ABN61"/>
      <c r="ABO61"/>
      <c r="ABP61"/>
      <c r="ABQ61"/>
      <c r="ABR61"/>
      <c r="ABS61"/>
      <c r="ABT61"/>
      <c r="ABU61"/>
      <c r="ABV61"/>
      <c r="ABW61"/>
      <c r="ABX61"/>
      <c r="ABY61"/>
      <c r="ABZ61"/>
      <c r="ACA61"/>
      <c r="ACB61"/>
      <c r="ACC61"/>
      <c r="ACD61"/>
      <c r="ACE61"/>
      <c r="ACF61"/>
      <c r="ACG61"/>
      <c r="ACH61"/>
      <c r="ACI61"/>
      <c r="ACJ61"/>
      <c r="ACK61"/>
      <c r="ACL61"/>
      <c r="ACM61"/>
      <c r="ACN61"/>
      <c r="ACO61"/>
      <c r="ACP61"/>
      <c r="ACQ61"/>
      <c r="ACR61"/>
      <c r="ACS61"/>
      <c r="ACT61"/>
      <c r="ACU61"/>
      <c r="ACV61"/>
      <c r="ACW61"/>
      <c r="ACX61"/>
      <c r="ACY61"/>
      <c r="ACZ61"/>
      <c r="ADA61"/>
      <c r="ADB61"/>
      <c r="ADC61"/>
      <c r="ADD61"/>
      <c r="ADE61"/>
      <c r="ADF61"/>
      <c r="ADG61"/>
      <c r="ADH61"/>
      <c r="ADI61"/>
      <c r="ADJ61"/>
      <c r="ADK61"/>
      <c r="ADL61"/>
      <c r="ADM61"/>
      <c r="ADN61"/>
      <c r="ADO61"/>
      <c r="ADP61"/>
      <c r="ADQ61"/>
      <c r="ADR61"/>
      <c r="ADS61"/>
      <c r="ADT61"/>
      <c r="ADU61"/>
      <c r="ADV61"/>
      <c r="ADW61"/>
      <c r="ADX61"/>
      <c r="ADY61"/>
      <c r="ADZ61"/>
      <c r="AEA61"/>
      <c r="AEB61"/>
      <c r="AEC61"/>
      <c r="AED61"/>
      <c r="AEE61"/>
      <c r="AEF61"/>
      <c r="AEG61"/>
      <c r="AEH61"/>
      <c r="AEI61"/>
      <c r="AEJ61"/>
      <c r="AEK61"/>
      <c r="AEL61"/>
      <c r="AEM61"/>
      <c r="AEN61"/>
      <c r="AEO61"/>
      <c r="AEP61"/>
      <c r="AEQ61"/>
      <c r="AER61"/>
      <c r="AES61"/>
      <c r="AET61"/>
      <c r="AEU61"/>
      <c r="AEV61"/>
      <c r="AEW61"/>
      <c r="AEX61"/>
      <c r="AEY61"/>
      <c r="AEZ61"/>
      <c r="AFA61"/>
      <c r="AFB61"/>
      <c r="AFC61"/>
      <c r="AFD61"/>
      <c r="AFE61"/>
      <c r="AFF61"/>
      <c r="AFG61"/>
      <c r="AFH61"/>
      <c r="AFI61"/>
      <c r="AFJ61"/>
      <c r="AFK61"/>
      <c r="AFL61"/>
      <c r="AFM61"/>
      <c r="AFN61"/>
      <c r="AFO61"/>
      <c r="AFP61"/>
      <c r="AFQ61"/>
      <c r="AFR61"/>
      <c r="AFS61"/>
      <c r="AFT61"/>
      <c r="AFU61"/>
      <c r="AFV61"/>
      <c r="AFW61"/>
      <c r="AFX61"/>
      <c r="AFY61"/>
      <c r="AFZ61"/>
      <c r="AGA61"/>
      <c r="AGB61"/>
      <c r="AGC61"/>
      <c r="AGD61"/>
      <c r="AGE61"/>
      <c r="AGF61"/>
      <c r="AGG61"/>
      <c r="AGH61"/>
      <c r="AGI61"/>
      <c r="AGJ61"/>
      <c r="AGK61"/>
      <c r="AGL61"/>
      <c r="AGM61"/>
      <c r="AGN61"/>
      <c r="AGO61"/>
      <c r="AGP61"/>
      <c r="AGQ61"/>
      <c r="AGR61"/>
      <c r="AGS61"/>
      <c r="AGT61"/>
      <c r="AGU61"/>
      <c r="AGV61"/>
      <c r="AGW61"/>
      <c r="AGX61"/>
      <c r="AGY61"/>
      <c r="AGZ61"/>
      <c r="AHA61"/>
      <c r="AHB61"/>
      <c r="AHC61"/>
      <c r="AHD61"/>
      <c r="AHE61"/>
      <c r="AHF61"/>
      <c r="AHG61"/>
      <c r="AHH61"/>
      <c r="AHI61"/>
      <c r="AHJ61"/>
      <c r="AHK61"/>
      <c r="AHL61"/>
      <c r="AHM61"/>
      <c r="AHN61"/>
      <c r="AHO61"/>
      <c r="AHP61"/>
      <c r="AHQ61"/>
      <c r="AHR61"/>
      <c r="AHS61"/>
      <c r="AHT61"/>
      <c r="AHU61"/>
      <c r="AHV61"/>
      <c r="AHW61"/>
      <c r="AHX61"/>
      <c r="AHY61"/>
      <c r="AHZ61"/>
      <c r="AIA61"/>
      <c r="AIB61"/>
      <c r="AIC61"/>
      <c r="AID61"/>
      <c r="AIE61"/>
      <c r="AIF61"/>
      <c r="AIG61"/>
      <c r="AIH61"/>
      <c r="AII61"/>
      <c r="AIJ61"/>
      <c r="AIK61"/>
      <c r="AIL61"/>
      <c r="AIM61"/>
      <c r="AIN61"/>
      <c r="AIO61"/>
      <c r="AIP61"/>
      <c r="AIQ61"/>
      <c r="AIR61"/>
      <c r="AIS61"/>
      <c r="AIT61"/>
      <c r="AIU61"/>
      <c r="AIV61"/>
      <c r="AIW61"/>
      <c r="AIX61"/>
      <c r="AIY61"/>
      <c r="AIZ61"/>
      <c r="AJA61"/>
      <c r="AJB61"/>
      <c r="AJC61"/>
      <c r="AJD61"/>
      <c r="AJE61"/>
      <c r="AJF61"/>
      <c r="AJG61"/>
      <c r="AJH61"/>
      <c r="AJI61"/>
      <c r="AJJ61"/>
      <c r="AJK61"/>
      <c r="AJL61"/>
      <c r="AJM61"/>
      <c r="AJN61"/>
      <c r="AJO61"/>
      <c r="AJP61"/>
      <c r="AJQ61"/>
      <c r="AJR61"/>
      <c r="AJS61"/>
      <c r="AJT61"/>
      <c r="AJU61"/>
      <c r="AJV61"/>
      <c r="AJW61"/>
      <c r="AJX61"/>
      <c r="AJY61"/>
      <c r="AJZ61"/>
      <c r="AKA61"/>
      <c r="AKB61"/>
      <c r="AKC61"/>
      <c r="AKD61"/>
      <c r="AKE61"/>
      <c r="AKF61"/>
      <c r="AKG61"/>
      <c r="AKH61"/>
      <c r="AKI61"/>
      <c r="AKJ61"/>
      <c r="AKK61"/>
      <c r="AKL61"/>
      <c r="AKM61"/>
      <c r="AKN61"/>
      <c r="AKO61"/>
      <c r="AKP61"/>
      <c r="AKQ61"/>
      <c r="AKR61"/>
      <c r="AKS61"/>
      <c r="AKT61"/>
      <c r="AKU61"/>
      <c r="AKV61"/>
      <c r="AKW61"/>
      <c r="AKX61"/>
      <c r="AKY61"/>
      <c r="AKZ61"/>
      <c r="ALA61"/>
      <c r="ALB61"/>
      <c r="ALC61"/>
      <c r="ALD61"/>
      <c r="ALE61"/>
      <c r="ALF61"/>
      <c r="ALG61"/>
      <c r="ALH61"/>
      <c r="ALI61"/>
      <c r="ALJ61"/>
      <c r="ALK61"/>
      <c r="ALL61"/>
      <c r="ALM61"/>
      <c r="ALN61"/>
      <c r="ALO61"/>
      <c r="ALP61"/>
      <c r="ALQ61"/>
      <c r="ALR61"/>
      <c r="ALS61"/>
      <c r="ALT61"/>
      <c r="ALU61"/>
      <c r="ALV61"/>
      <c r="ALW61"/>
      <c r="ALX61"/>
      <c r="ALY61"/>
      <c r="ALZ61"/>
      <c r="AMA61"/>
      <c r="AMB61"/>
      <c r="AMC61"/>
      <c r="AMD61"/>
      <c r="AME61"/>
      <c r="AMF61"/>
      <c r="AMG61"/>
      <c r="AMH61"/>
      <c r="AMI61"/>
      <c r="AMJ61"/>
    </row>
    <row r="62" spans="1:1025" ht="153" x14ac:dyDescent="0.2">
      <c r="A62" s="24" t="s">
        <v>53</v>
      </c>
      <c r="B62" s="140" t="s">
        <v>521</v>
      </c>
      <c r="C62" s="132" t="s">
        <v>522</v>
      </c>
      <c r="D62" s="103">
        <f t="shared" si="32"/>
        <v>33.438641830000002</v>
      </c>
      <c r="E62" s="103">
        <v>0</v>
      </c>
      <c r="F62" s="103">
        <v>0</v>
      </c>
      <c r="G62" s="103">
        <v>33.438641830000002</v>
      </c>
      <c r="H62" s="94">
        <v>0</v>
      </c>
      <c r="I62" s="103">
        <f t="shared" si="33"/>
        <v>0</v>
      </c>
      <c r="J62" s="103">
        <v>0</v>
      </c>
      <c r="K62" s="103">
        <v>0</v>
      </c>
      <c r="L62" s="99">
        <v>0</v>
      </c>
      <c r="M62" s="94">
        <v>0</v>
      </c>
      <c r="N62" s="94">
        <f t="shared" si="34"/>
        <v>-33.438641830000002</v>
      </c>
      <c r="O62" s="94" t="s">
        <v>32</v>
      </c>
      <c r="P62" s="94">
        <f t="shared" si="35"/>
        <v>0</v>
      </c>
      <c r="Q62" s="94" t="s">
        <v>32</v>
      </c>
      <c r="R62" s="94">
        <f t="shared" si="36"/>
        <v>0</v>
      </c>
      <c r="S62" s="94" t="s">
        <v>32</v>
      </c>
      <c r="T62" s="94">
        <f t="shared" si="37"/>
        <v>-33.438641830000002</v>
      </c>
      <c r="U62" s="94" t="s">
        <v>32</v>
      </c>
      <c r="V62" s="94">
        <f t="shared" si="38"/>
        <v>0</v>
      </c>
      <c r="W62" s="94" t="s">
        <v>32</v>
      </c>
      <c r="X62" s="99" t="s">
        <v>119</v>
      </c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  <c r="ALN62"/>
      <c r="ALO62"/>
      <c r="ALP62"/>
      <c r="ALQ62"/>
      <c r="ALR62"/>
      <c r="ALS62"/>
      <c r="ALT62"/>
      <c r="ALU62"/>
      <c r="ALV62"/>
      <c r="ALW62"/>
      <c r="ALX62"/>
      <c r="ALY62"/>
      <c r="ALZ62"/>
      <c r="AMA62"/>
      <c r="AMB62"/>
      <c r="AMC62"/>
      <c r="AMD62"/>
      <c r="AME62"/>
      <c r="AMF62"/>
      <c r="AMG62"/>
      <c r="AMH62"/>
      <c r="AMI62"/>
      <c r="AMJ62"/>
    </row>
    <row r="63" spans="1:1025" ht="140.25" x14ac:dyDescent="0.2">
      <c r="A63" s="24" t="s">
        <v>53</v>
      </c>
      <c r="B63" s="140" t="s">
        <v>523</v>
      </c>
      <c r="C63" s="132" t="s">
        <v>524</v>
      </c>
      <c r="D63" s="103">
        <f t="shared" si="32"/>
        <v>4.6683444200000004</v>
      </c>
      <c r="E63" s="103">
        <v>0</v>
      </c>
      <c r="F63" s="103">
        <v>0</v>
      </c>
      <c r="G63" s="103">
        <v>4.6683444200000004</v>
      </c>
      <c r="H63" s="94">
        <v>0</v>
      </c>
      <c r="I63" s="103">
        <f t="shared" si="33"/>
        <v>0</v>
      </c>
      <c r="J63" s="103">
        <v>0</v>
      </c>
      <c r="K63" s="103">
        <v>0</v>
      </c>
      <c r="L63" s="99">
        <v>0</v>
      </c>
      <c r="M63" s="94">
        <v>0</v>
      </c>
      <c r="N63" s="94">
        <f t="shared" si="34"/>
        <v>-4.6683444200000004</v>
      </c>
      <c r="O63" s="94" t="s">
        <v>32</v>
      </c>
      <c r="P63" s="94">
        <f t="shared" si="35"/>
        <v>0</v>
      </c>
      <c r="Q63" s="94" t="s">
        <v>32</v>
      </c>
      <c r="R63" s="94">
        <f t="shared" si="36"/>
        <v>0</v>
      </c>
      <c r="S63" s="94" t="s">
        <v>32</v>
      </c>
      <c r="T63" s="94">
        <f t="shared" si="37"/>
        <v>-4.6683444200000004</v>
      </c>
      <c r="U63" s="94" t="s">
        <v>32</v>
      </c>
      <c r="V63" s="94">
        <f t="shared" si="38"/>
        <v>0</v>
      </c>
      <c r="W63" s="94" t="s">
        <v>32</v>
      </c>
      <c r="X63" s="99" t="s">
        <v>119</v>
      </c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/>
      <c r="XN63"/>
      <c r="XO63"/>
      <c r="XP63"/>
      <c r="XQ63"/>
      <c r="XR63"/>
      <c r="XS63"/>
      <c r="XT63"/>
      <c r="XU63"/>
      <c r="XV63"/>
      <c r="XW63"/>
      <c r="XX63"/>
      <c r="XY63"/>
      <c r="XZ63"/>
      <c r="YA63"/>
      <c r="YB63"/>
      <c r="YC63"/>
      <c r="YD63"/>
      <c r="YE63"/>
      <c r="YF63"/>
      <c r="YG63"/>
      <c r="YH63"/>
      <c r="YI63"/>
      <c r="YJ63"/>
      <c r="YK63"/>
      <c r="YL63"/>
      <c r="YM63"/>
      <c r="YN63"/>
      <c r="YO63"/>
      <c r="YP63"/>
      <c r="YQ63"/>
      <c r="YR63"/>
      <c r="YS63"/>
      <c r="YT63"/>
      <c r="YU63"/>
      <c r="YV63"/>
      <c r="YW63"/>
      <c r="YX63"/>
      <c r="YY63"/>
      <c r="YZ63"/>
      <c r="ZA63"/>
      <c r="ZB63"/>
      <c r="ZC63"/>
      <c r="ZD63"/>
      <c r="ZE63"/>
      <c r="ZF63"/>
      <c r="ZG63"/>
      <c r="ZH63"/>
      <c r="ZI63"/>
      <c r="ZJ63"/>
      <c r="ZK63"/>
      <c r="ZL63"/>
      <c r="ZM63"/>
      <c r="ZN63"/>
      <c r="ZO63"/>
      <c r="ZP63"/>
      <c r="ZQ63"/>
      <c r="ZR63"/>
      <c r="ZS63"/>
      <c r="ZT63"/>
      <c r="ZU63"/>
      <c r="ZV63"/>
      <c r="ZW63"/>
      <c r="ZX63"/>
      <c r="ZY63"/>
      <c r="ZZ63"/>
      <c r="AAA63"/>
      <c r="AAB63"/>
      <c r="AAC63"/>
      <c r="AAD63"/>
      <c r="AAE63"/>
      <c r="AAF63"/>
      <c r="AAG63"/>
      <c r="AAH63"/>
      <c r="AAI63"/>
      <c r="AAJ63"/>
      <c r="AAK63"/>
      <c r="AAL63"/>
      <c r="AAM63"/>
      <c r="AAN63"/>
      <c r="AAO63"/>
      <c r="AAP63"/>
      <c r="AAQ63"/>
      <c r="AAR63"/>
      <c r="AAS63"/>
      <c r="AAT63"/>
      <c r="AAU63"/>
      <c r="AAV63"/>
      <c r="AAW63"/>
      <c r="AAX63"/>
      <c r="AAY63"/>
      <c r="AAZ63"/>
      <c r="ABA63"/>
      <c r="ABB63"/>
      <c r="ABC63"/>
      <c r="ABD63"/>
      <c r="ABE63"/>
      <c r="ABF63"/>
      <c r="ABG63"/>
      <c r="ABH63"/>
      <c r="ABI63"/>
      <c r="ABJ63"/>
      <c r="ABK63"/>
      <c r="ABL63"/>
      <c r="ABM63"/>
      <c r="ABN63"/>
      <c r="ABO63"/>
      <c r="ABP63"/>
      <c r="ABQ63"/>
      <c r="ABR63"/>
      <c r="ABS63"/>
      <c r="ABT63"/>
      <c r="ABU63"/>
      <c r="ABV63"/>
      <c r="ABW63"/>
      <c r="ABX63"/>
      <c r="ABY63"/>
      <c r="ABZ63"/>
      <c r="ACA63"/>
      <c r="ACB63"/>
      <c r="ACC63"/>
      <c r="ACD63"/>
      <c r="ACE63"/>
      <c r="ACF63"/>
      <c r="ACG63"/>
      <c r="ACH63"/>
      <c r="ACI63"/>
      <c r="ACJ63"/>
      <c r="ACK63"/>
      <c r="ACL63"/>
      <c r="ACM63"/>
      <c r="ACN63"/>
      <c r="ACO63"/>
      <c r="ACP63"/>
      <c r="ACQ63"/>
      <c r="ACR63"/>
      <c r="ACS63"/>
      <c r="ACT63"/>
      <c r="ACU63"/>
      <c r="ACV63"/>
      <c r="ACW63"/>
      <c r="ACX63"/>
      <c r="ACY63"/>
      <c r="ACZ63"/>
      <c r="ADA63"/>
      <c r="ADB63"/>
      <c r="ADC63"/>
      <c r="ADD63"/>
      <c r="ADE63"/>
      <c r="ADF63"/>
      <c r="ADG63"/>
      <c r="ADH63"/>
      <c r="ADI63"/>
      <c r="ADJ63"/>
      <c r="ADK63"/>
      <c r="ADL63"/>
      <c r="ADM63"/>
      <c r="ADN63"/>
      <c r="ADO63"/>
      <c r="ADP63"/>
      <c r="ADQ63"/>
      <c r="ADR63"/>
      <c r="ADS63"/>
      <c r="ADT63"/>
      <c r="ADU63"/>
      <c r="ADV63"/>
      <c r="ADW63"/>
      <c r="ADX63"/>
      <c r="ADY63"/>
      <c r="ADZ63"/>
      <c r="AEA63"/>
      <c r="AEB63"/>
      <c r="AEC63"/>
      <c r="AED63"/>
      <c r="AEE63"/>
      <c r="AEF63"/>
      <c r="AEG63"/>
      <c r="AEH63"/>
      <c r="AEI63"/>
      <c r="AEJ63"/>
      <c r="AEK63"/>
      <c r="AEL63"/>
      <c r="AEM63"/>
      <c r="AEN63"/>
      <c r="AEO63"/>
      <c r="AEP63"/>
      <c r="AEQ63"/>
      <c r="AER63"/>
      <c r="AES63"/>
      <c r="AET63"/>
      <c r="AEU63"/>
      <c r="AEV63"/>
      <c r="AEW63"/>
      <c r="AEX63"/>
      <c r="AEY63"/>
      <c r="AEZ63"/>
      <c r="AFA63"/>
      <c r="AFB63"/>
      <c r="AFC63"/>
      <c r="AFD63"/>
      <c r="AFE63"/>
      <c r="AFF63"/>
      <c r="AFG63"/>
      <c r="AFH63"/>
      <c r="AFI63"/>
      <c r="AFJ63"/>
      <c r="AFK63"/>
      <c r="AFL63"/>
      <c r="AFM63"/>
      <c r="AFN63"/>
      <c r="AFO63"/>
      <c r="AFP63"/>
      <c r="AFQ63"/>
      <c r="AFR63"/>
      <c r="AFS63"/>
      <c r="AFT63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/>
      <c r="AGV63"/>
      <c r="AGW63"/>
      <c r="AGX63"/>
      <c r="AGY63"/>
      <c r="AGZ63"/>
      <c r="AHA63"/>
      <c r="AHB63"/>
      <c r="AHC63"/>
      <c r="AHD63"/>
      <c r="AHE63"/>
      <c r="AHF63"/>
      <c r="AHG63"/>
      <c r="AHH63"/>
      <c r="AHI63"/>
      <c r="AHJ63"/>
      <c r="AHK63"/>
      <c r="AHL63"/>
      <c r="AHM63"/>
      <c r="AHN63"/>
      <c r="AHO63"/>
      <c r="AHP63"/>
      <c r="AHQ63"/>
      <c r="AHR63"/>
      <c r="AHS63"/>
      <c r="AHT63"/>
      <c r="AHU63"/>
      <c r="AHV63"/>
      <c r="AHW63"/>
      <c r="AHX63"/>
      <c r="AHY63"/>
      <c r="AHZ63"/>
      <c r="AIA63"/>
      <c r="AIB63"/>
      <c r="AIC63"/>
      <c r="AID63"/>
      <c r="AIE63"/>
      <c r="AIF63"/>
      <c r="AIG63"/>
      <c r="AIH63"/>
      <c r="AII63"/>
      <c r="AIJ63"/>
      <c r="AIK63"/>
      <c r="AIL63"/>
      <c r="AIM63"/>
      <c r="AIN63"/>
      <c r="AIO63"/>
      <c r="AIP63"/>
      <c r="AIQ63"/>
      <c r="AIR63"/>
      <c r="AIS63"/>
      <c r="AIT63"/>
      <c r="AIU63"/>
      <c r="AIV63"/>
      <c r="AIW63"/>
      <c r="AIX63"/>
      <c r="AIY63"/>
      <c r="AIZ63"/>
      <c r="AJA63"/>
      <c r="AJB63"/>
      <c r="AJC63"/>
      <c r="AJD63"/>
      <c r="AJE63"/>
      <c r="AJF63"/>
      <c r="AJG63"/>
      <c r="AJH63"/>
      <c r="AJI63"/>
      <c r="AJJ63"/>
      <c r="AJK63"/>
      <c r="AJL63"/>
      <c r="AJM63"/>
      <c r="AJN63"/>
      <c r="AJO63"/>
      <c r="AJP63"/>
      <c r="AJQ63"/>
      <c r="AJR63"/>
      <c r="AJS63"/>
      <c r="AJT63"/>
      <c r="AJU63"/>
      <c r="AJV63"/>
      <c r="AJW63"/>
      <c r="AJX63"/>
      <c r="AJY63"/>
      <c r="AJZ63"/>
      <c r="AKA63"/>
      <c r="AKB63"/>
      <c r="AKC63"/>
      <c r="AKD63"/>
      <c r="AKE63"/>
      <c r="AKF63"/>
      <c r="AKG63"/>
      <c r="AKH63"/>
      <c r="AKI63"/>
      <c r="AKJ63"/>
      <c r="AKK63"/>
      <c r="AKL63"/>
      <c r="AKM63"/>
      <c r="AKN63"/>
      <c r="AKO63"/>
      <c r="AKP63"/>
      <c r="AKQ63"/>
      <c r="AKR63"/>
      <c r="AKS63"/>
      <c r="AKT63"/>
      <c r="AKU63"/>
      <c r="AKV63"/>
      <c r="AKW63"/>
      <c r="AKX63"/>
      <c r="AKY63"/>
      <c r="AKZ63"/>
      <c r="ALA63"/>
      <c r="ALB63"/>
      <c r="ALC63"/>
      <c r="ALD63"/>
      <c r="ALE63"/>
      <c r="ALF63"/>
      <c r="ALG63"/>
      <c r="ALH63"/>
      <c r="ALI63"/>
      <c r="ALJ63"/>
      <c r="ALK63"/>
      <c r="ALL63"/>
      <c r="ALM63"/>
      <c r="ALN63"/>
      <c r="ALO63"/>
      <c r="ALP63"/>
      <c r="ALQ63"/>
      <c r="ALR63"/>
      <c r="ALS63"/>
      <c r="ALT63"/>
      <c r="ALU63"/>
      <c r="ALV63"/>
      <c r="ALW63"/>
      <c r="ALX63"/>
      <c r="ALY63"/>
      <c r="ALZ63"/>
      <c r="AMA63"/>
      <c r="AMB63"/>
      <c r="AMC63"/>
      <c r="AMD63"/>
      <c r="AME63"/>
      <c r="AMF63"/>
      <c r="AMG63"/>
      <c r="AMH63"/>
      <c r="AMI63"/>
      <c r="AMJ63"/>
    </row>
    <row r="64" spans="1:1025" s="59" customFormat="1" ht="25.5" x14ac:dyDescent="0.25">
      <c r="A64" s="80" t="s">
        <v>72</v>
      </c>
      <c r="B64" s="83" t="s">
        <v>73</v>
      </c>
      <c r="C64" s="82" t="s">
        <v>31</v>
      </c>
      <c r="D64" s="102">
        <f t="shared" si="0"/>
        <v>326.49236135020004</v>
      </c>
      <c r="E64" s="102">
        <f>SUM(E65,E103,E118,E130)</f>
        <v>0</v>
      </c>
      <c r="F64" s="102">
        <f>SUM(F65,F103,F118,F130)</f>
        <v>0</v>
      </c>
      <c r="G64" s="102">
        <f>SUM(G65,G103,G118,G130)</f>
        <v>315.49236135020004</v>
      </c>
      <c r="H64" s="92">
        <f>SUM(H65,H103,H118,H130)</f>
        <v>11</v>
      </c>
      <c r="I64" s="102">
        <f>SUM(J64:M64)</f>
        <v>6.8139375374000002</v>
      </c>
      <c r="J64" s="102">
        <f>SUM(J65,J103,J118,J130)</f>
        <v>0</v>
      </c>
      <c r="K64" s="102">
        <f>SUM(K65,K103,K118,K130)</f>
        <v>0</v>
      </c>
      <c r="L64" s="102">
        <f>SUM(L65,L103,L118,L130)</f>
        <v>6.8139375374000002</v>
      </c>
      <c r="M64" s="92">
        <f>SUM(M65,M103,M118,M130)</f>
        <v>0</v>
      </c>
      <c r="N64" s="92">
        <f t="shared" si="6"/>
        <v>-319.67842381280002</v>
      </c>
      <c r="O64" s="92" t="s">
        <v>32</v>
      </c>
      <c r="P64" s="92">
        <f t="shared" si="7"/>
        <v>0</v>
      </c>
      <c r="Q64" s="92" t="s">
        <v>32</v>
      </c>
      <c r="R64" s="92">
        <f t="shared" si="8"/>
        <v>0</v>
      </c>
      <c r="S64" s="92" t="s">
        <v>32</v>
      </c>
      <c r="T64" s="92">
        <f t="shared" si="9"/>
        <v>-308.67842381280002</v>
      </c>
      <c r="U64" s="92" t="s">
        <v>32</v>
      </c>
      <c r="V64" s="92">
        <f t="shared" si="10"/>
        <v>-11</v>
      </c>
      <c r="W64" s="92" t="s">
        <v>32</v>
      </c>
      <c r="X64" s="97" t="s">
        <v>32</v>
      </c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  <c r="BM64" s="60"/>
      <c r="BN64" s="60"/>
      <c r="BO64" s="60"/>
      <c r="BP64" s="60"/>
      <c r="BQ64" s="60"/>
      <c r="BR64" s="60"/>
      <c r="BS64" s="60"/>
      <c r="BT64" s="60"/>
      <c r="BU64" s="60"/>
      <c r="BV64" s="60"/>
      <c r="BW64" s="60"/>
      <c r="BX64" s="60"/>
      <c r="BY64" s="60"/>
      <c r="BZ64" s="60"/>
      <c r="CA64" s="60"/>
      <c r="CB64" s="60"/>
      <c r="CC64" s="60"/>
      <c r="CD64" s="60"/>
      <c r="CE64" s="60"/>
      <c r="CF64" s="60"/>
      <c r="CG64" s="60"/>
      <c r="CH64" s="60"/>
      <c r="CI64" s="60"/>
      <c r="CJ64" s="60"/>
      <c r="CK64" s="60"/>
      <c r="CL64" s="60"/>
      <c r="CM64" s="60"/>
      <c r="CN64" s="60"/>
      <c r="CO64" s="60"/>
      <c r="CP64" s="60"/>
      <c r="CQ64" s="60"/>
      <c r="CR64" s="60"/>
      <c r="CS64" s="60"/>
      <c r="CT64" s="60"/>
      <c r="CU64" s="60"/>
      <c r="CV64" s="60"/>
      <c r="CW64" s="60"/>
      <c r="CX64" s="60"/>
      <c r="CY64" s="60"/>
      <c r="CZ64" s="60"/>
      <c r="DA64" s="60"/>
      <c r="DB64" s="60"/>
      <c r="DC64" s="60"/>
      <c r="DD64" s="60"/>
      <c r="DE64" s="60"/>
      <c r="DF64" s="60"/>
      <c r="DG64" s="60"/>
      <c r="DH64" s="60"/>
      <c r="DI64" s="60"/>
      <c r="DJ64" s="60"/>
      <c r="DK64" s="60"/>
      <c r="DL64" s="60"/>
      <c r="DM64" s="60"/>
      <c r="DN64" s="60"/>
      <c r="DO64" s="60"/>
      <c r="DP64" s="60"/>
      <c r="DQ64" s="60"/>
      <c r="DR64" s="60"/>
      <c r="DS64" s="60"/>
      <c r="DT64" s="60"/>
      <c r="DU64" s="60"/>
      <c r="DV64" s="60"/>
      <c r="DW64" s="60"/>
      <c r="DX64" s="60"/>
      <c r="DY64" s="60"/>
      <c r="DZ64" s="60"/>
      <c r="EA64" s="60"/>
      <c r="EB64" s="60"/>
      <c r="EC64" s="60"/>
      <c r="ED64" s="60"/>
      <c r="EE64" s="60"/>
      <c r="EF64" s="60"/>
      <c r="EG64" s="60"/>
      <c r="EH64" s="60"/>
      <c r="EI64" s="60"/>
      <c r="EJ64" s="60"/>
      <c r="EK64" s="60"/>
      <c r="EL64" s="60"/>
      <c r="EM64" s="60"/>
      <c r="EN64" s="60"/>
      <c r="EO64" s="60"/>
      <c r="EP64" s="60"/>
      <c r="EQ64" s="60"/>
      <c r="ER64" s="60"/>
      <c r="ES64" s="60"/>
      <c r="ET64" s="60"/>
      <c r="EU64" s="60"/>
      <c r="EV64" s="60"/>
      <c r="EW64" s="60"/>
      <c r="EX64" s="60"/>
      <c r="EY64" s="60"/>
      <c r="EZ64" s="60"/>
      <c r="FA64" s="60"/>
      <c r="FB64" s="60"/>
      <c r="FC64" s="60"/>
      <c r="FD64" s="60"/>
      <c r="FE64" s="60"/>
      <c r="FF64" s="60"/>
      <c r="FG64" s="60"/>
      <c r="FH64" s="60"/>
      <c r="FI64" s="60"/>
      <c r="FJ64" s="60"/>
      <c r="FK64" s="60"/>
      <c r="FL64" s="60"/>
      <c r="FM64" s="60"/>
      <c r="FN64" s="60"/>
      <c r="FO64" s="60"/>
      <c r="FP64" s="60"/>
      <c r="FQ64" s="60"/>
      <c r="FR64" s="60"/>
      <c r="FS64" s="60"/>
      <c r="FT64" s="60"/>
      <c r="FU64" s="60"/>
      <c r="FV64" s="60"/>
      <c r="FW64" s="60"/>
      <c r="FX64" s="60"/>
      <c r="FY64" s="60"/>
      <c r="FZ64" s="60"/>
      <c r="GA64" s="60"/>
      <c r="GB64" s="60"/>
      <c r="GC64" s="60"/>
      <c r="GD64" s="60"/>
      <c r="GE64" s="60"/>
      <c r="GF64" s="60"/>
      <c r="GG64" s="60"/>
      <c r="GH64" s="60"/>
      <c r="GI64" s="60"/>
      <c r="GJ64" s="60"/>
      <c r="GK64" s="60"/>
      <c r="GL64" s="60"/>
      <c r="GM64" s="60"/>
      <c r="GN64" s="60"/>
      <c r="GO64" s="60"/>
      <c r="GP64" s="60"/>
      <c r="GQ64" s="60"/>
      <c r="GR64" s="60"/>
      <c r="GS64" s="60"/>
      <c r="GT64" s="60"/>
      <c r="GU64" s="60"/>
      <c r="GV64" s="60"/>
      <c r="GW64" s="60"/>
      <c r="GX64" s="60"/>
      <c r="GY64" s="60"/>
      <c r="GZ64" s="60"/>
      <c r="HA64" s="60"/>
      <c r="HB64" s="60"/>
      <c r="HC64" s="60"/>
      <c r="HD64" s="60"/>
      <c r="HE64" s="60"/>
      <c r="HF64" s="60"/>
      <c r="HG64" s="60"/>
      <c r="HH64" s="60"/>
      <c r="HI64" s="60"/>
      <c r="HJ64" s="60"/>
      <c r="HK64" s="60"/>
      <c r="HL64" s="60"/>
      <c r="HM64" s="60"/>
      <c r="HN64" s="60"/>
      <c r="HO64" s="60"/>
      <c r="HP64" s="60"/>
      <c r="HQ64" s="60"/>
      <c r="HR64" s="60"/>
      <c r="HS64" s="60"/>
      <c r="HT64" s="60"/>
      <c r="HU64" s="60"/>
      <c r="HV64" s="60"/>
      <c r="HW64" s="60"/>
      <c r="HX64" s="60"/>
      <c r="HY64" s="60"/>
      <c r="HZ64" s="60"/>
      <c r="IA64" s="60"/>
      <c r="IB64" s="60"/>
      <c r="IC64" s="60"/>
      <c r="ID64" s="60"/>
      <c r="IE64" s="60"/>
      <c r="IF64" s="60"/>
      <c r="IG64" s="60"/>
      <c r="IH64" s="60"/>
      <c r="II64" s="60"/>
      <c r="IJ64" s="60"/>
      <c r="IK64" s="60"/>
      <c r="IL64" s="60"/>
      <c r="IM64" s="60"/>
      <c r="IN64" s="60"/>
      <c r="IO64" s="60"/>
      <c r="IP64" s="60"/>
      <c r="IQ64" s="60"/>
      <c r="IR64" s="60"/>
      <c r="IS64" s="60"/>
      <c r="IT64" s="60"/>
      <c r="IU64" s="60"/>
      <c r="IV64" s="60"/>
      <c r="IW64" s="60"/>
      <c r="IX64" s="60"/>
      <c r="IY64" s="60"/>
      <c r="IZ64" s="60"/>
      <c r="JA64" s="60"/>
      <c r="JB64" s="60"/>
      <c r="JC64" s="60"/>
      <c r="JD64" s="60"/>
      <c r="JE64" s="60"/>
      <c r="JF64" s="60"/>
      <c r="JG64" s="60"/>
      <c r="JH64" s="60"/>
      <c r="JI64" s="60"/>
      <c r="JJ64" s="60"/>
      <c r="JK64" s="60"/>
      <c r="JL64" s="60"/>
      <c r="JM64" s="60"/>
      <c r="JN64" s="60"/>
      <c r="JO64" s="60"/>
      <c r="JP64" s="60"/>
      <c r="JQ64" s="60"/>
      <c r="JR64" s="60"/>
      <c r="JS64" s="60"/>
      <c r="JT64" s="60"/>
      <c r="JU64" s="60"/>
      <c r="JV64" s="60"/>
      <c r="JW64" s="60"/>
      <c r="JX64" s="60"/>
      <c r="JY64" s="60"/>
      <c r="JZ64" s="60"/>
      <c r="KA64" s="60"/>
      <c r="KB64" s="60"/>
      <c r="KC64" s="60"/>
      <c r="KD64" s="60"/>
      <c r="KE64" s="60"/>
      <c r="KF64" s="60"/>
      <c r="KG64" s="60"/>
      <c r="KH64" s="60"/>
      <c r="KI64" s="60"/>
      <c r="KJ64" s="60"/>
      <c r="KK64" s="60"/>
      <c r="KL64" s="60"/>
      <c r="KM64" s="60"/>
      <c r="KN64" s="60"/>
      <c r="KO64" s="60"/>
      <c r="KP64" s="60"/>
      <c r="KQ64" s="60"/>
      <c r="KR64" s="60"/>
      <c r="KS64" s="60"/>
      <c r="KT64" s="60"/>
      <c r="KU64" s="60"/>
      <c r="KV64" s="60"/>
      <c r="KW64" s="60"/>
      <c r="KX64" s="60"/>
      <c r="KY64" s="60"/>
      <c r="KZ64" s="60"/>
      <c r="LA64" s="60"/>
      <c r="LB64" s="60"/>
      <c r="LC64" s="60"/>
      <c r="LD64" s="60"/>
      <c r="LE64" s="60"/>
      <c r="LF64" s="60"/>
      <c r="LG64" s="60"/>
      <c r="LH64" s="60"/>
      <c r="LI64" s="60"/>
      <c r="LJ64" s="60"/>
      <c r="LK64" s="60"/>
      <c r="LL64" s="60"/>
      <c r="LM64" s="60"/>
      <c r="LN64" s="60"/>
      <c r="LO64" s="60"/>
      <c r="LP64" s="60"/>
      <c r="LQ64" s="60"/>
      <c r="LR64" s="60"/>
      <c r="LS64" s="60"/>
      <c r="LT64" s="60"/>
      <c r="LU64" s="60"/>
      <c r="LV64" s="60"/>
      <c r="LW64" s="60"/>
      <c r="LX64" s="60"/>
      <c r="LY64" s="60"/>
      <c r="LZ64" s="60"/>
      <c r="MA64" s="60"/>
      <c r="MB64" s="60"/>
      <c r="MC64" s="60"/>
      <c r="MD64" s="60"/>
      <c r="ME64" s="60"/>
      <c r="MF64" s="60"/>
      <c r="MG64" s="60"/>
      <c r="MH64" s="60"/>
      <c r="MI64" s="60"/>
      <c r="MJ64" s="60"/>
      <c r="MK64" s="60"/>
      <c r="ML64" s="60"/>
      <c r="MM64" s="60"/>
      <c r="MN64" s="60"/>
      <c r="MO64" s="60"/>
      <c r="MP64" s="60"/>
      <c r="MQ64" s="60"/>
      <c r="MR64" s="60"/>
      <c r="MS64" s="60"/>
      <c r="MT64" s="60"/>
      <c r="MU64" s="60"/>
      <c r="MV64" s="60"/>
      <c r="MW64" s="60"/>
      <c r="MX64" s="60"/>
      <c r="MY64" s="60"/>
      <c r="MZ64" s="60"/>
      <c r="NA64" s="60"/>
      <c r="NB64" s="60"/>
      <c r="NC64" s="60"/>
      <c r="ND64" s="60"/>
      <c r="NE64" s="60"/>
      <c r="NF64" s="60"/>
      <c r="NG64" s="60"/>
      <c r="NH64" s="60"/>
      <c r="NI64" s="60"/>
      <c r="NJ64" s="60"/>
      <c r="NK64" s="60"/>
      <c r="NL64" s="60"/>
      <c r="NM64" s="60"/>
      <c r="NN64" s="60"/>
      <c r="NO64" s="60"/>
      <c r="NP64" s="60"/>
      <c r="NQ64" s="60"/>
      <c r="NR64" s="60"/>
      <c r="NS64" s="60"/>
      <c r="NT64" s="60"/>
      <c r="NU64" s="60"/>
      <c r="NV64" s="60"/>
      <c r="NW64" s="60"/>
      <c r="NX64" s="60"/>
      <c r="NY64" s="60"/>
      <c r="NZ64" s="60"/>
      <c r="OA64" s="60"/>
      <c r="OB64" s="60"/>
      <c r="OC64" s="60"/>
      <c r="OD64" s="60"/>
      <c r="OE64" s="60"/>
      <c r="OF64" s="60"/>
      <c r="OG64" s="60"/>
      <c r="OH64" s="60"/>
      <c r="OI64" s="60"/>
      <c r="OJ64" s="60"/>
      <c r="OK64" s="60"/>
      <c r="OL64" s="60"/>
      <c r="OM64" s="60"/>
      <c r="ON64" s="60"/>
      <c r="OO64" s="60"/>
      <c r="OP64" s="60"/>
      <c r="OQ64" s="60"/>
      <c r="OR64" s="60"/>
      <c r="OS64" s="60"/>
      <c r="OT64" s="60"/>
      <c r="OU64" s="60"/>
      <c r="OV64" s="60"/>
      <c r="OW64" s="60"/>
      <c r="OX64" s="60"/>
      <c r="OY64" s="60"/>
      <c r="OZ64" s="60"/>
      <c r="PA64" s="60"/>
      <c r="PB64" s="60"/>
      <c r="PC64" s="60"/>
      <c r="PD64" s="60"/>
      <c r="PE64" s="60"/>
      <c r="PF64" s="60"/>
      <c r="PG64" s="60"/>
      <c r="PH64" s="60"/>
      <c r="PI64" s="60"/>
      <c r="PJ64" s="60"/>
      <c r="PK64" s="60"/>
      <c r="PL64" s="60"/>
      <c r="PM64" s="60"/>
      <c r="PN64" s="60"/>
      <c r="PO64" s="60"/>
      <c r="PP64" s="60"/>
      <c r="PQ64" s="60"/>
      <c r="PR64" s="60"/>
      <c r="PS64" s="60"/>
      <c r="PT64" s="60"/>
      <c r="PU64" s="60"/>
      <c r="PV64" s="60"/>
      <c r="PW64" s="60"/>
      <c r="PX64" s="60"/>
      <c r="PY64" s="60"/>
      <c r="PZ64" s="60"/>
      <c r="QA64" s="60"/>
      <c r="QB64" s="60"/>
      <c r="QC64" s="60"/>
      <c r="QD64" s="60"/>
      <c r="QE64" s="60"/>
      <c r="QF64" s="60"/>
      <c r="QG64" s="60"/>
      <c r="QH64" s="60"/>
      <c r="QI64" s="60"/>
      <c r="QJ64" s="60"/>
      <c r="QK64" s="60"/>
      <c r="QL64" s="60"/>
      <c r="QM64" s="60"/>
      <c r="QN64" s="60"/>
      <c r="QO64" s="60"/>
      <c r="QP64" s="60"/>
      <c r="QQ64" s="60"/>
      <c r="QR64" s="60"/>
      <c r="QS64" s="60"/>
      <c r="QT64" s="60"/>
      <c r="QU64" s="60"/>
      <c r="QV64" s="60"/>
      <c r="QW64" s="60"/>
      <c r="QX64" s="60"/>
      <c r="QY64" s="60"/>
      <c r="QZ64" s="60"/>
      <c r="RA64" s="60"/>
      <c r="RB64" s="60"/>
      <c r="RC64" s="60"/>
      <c r="RD64" s="60"/>
      <c r="RE64" s="60"/>
      <c r="RF64" s="60"/>
      <c r="RG64" s="60"/>
      <c r="RH64" s="60"/>
      <c r="RI64" s="60"/>
      <c r="RJ64" s="60"/>
      <c r="RK64" s="60"/>
      <c r="RL64" s="60"/>
      <c r="RM64" s="60"/>
      <c r="RN64" s="60"/>
      <c r="RO64" s="60"/>
      <c r="RP64" s="60"/>
      <c r="RQ64" s="60"/>
      <c r="RR64" s="60"/>
      <c r="RS64" s="60"/>
      <c r="RT64" s="60"/>
      <c r="RU64" s="60"/>
      <c r="RV64" s="60"/>
      <c r="RW64" s="60"/>
      <c r="RX64" s="60"/>
      <c r="RY64" s="60"/>
      <c r="RZ64" s="60"/>
      <c r="SA64" s="60"/>
      <c r="SB64" s="60"/>
      <c r="SC64" s="60"/>
      <c r="SD64" s="60"/>
      <c r="SE64" s="60"/>
      <c r="SF64" s="60"/>
      <c r="SG64" s="60"/>
      <c r="SH64" s="60"/>
      <c r="SI64" s="60"/>
      <c r="SJ64" s="60"/>
      <c r="SK64" s="60"/>
      <c r="SL64" s="60"/>
      <c r="SM64" s="60"/>
      <c r="SN64" s="60"/>
      <c r="SO64" s="60"/>
      <c r="SP64" s="60"/>
      <c r="SQ64" s="60"/>
      <c r="SR64" s="60"/>
      <c r="SS64" s="60"/>
      <c r="ST64" s="60"/>
      <c r="SU64" s="60"/>
      <c r="SV64" s="60"/>
      <c r="SW64" s="60"/>
      <c r="SX64" s="60"/>
      <c r="SY64" s="60"/>
      <c r="SZ64" s="60"/>
      <c r="TA64" s="60"/>
      <c r="TB64" s="60"/>
      <c r="TC64" s="60"/>
      <c r="TD64" s="60"/>
      <c r="TE64" s="60"/>
      <c r="TF64" s="60"/>
      <c r="TG64" s="60"/>
      <c r="TH64" s="60"/>
      <c r="TI64" s="60"/>
      <c r="TJ64" s="60"/>
      <c r="TK64" s="60"/>
      <c r="TL64" s="60"/>
      <c r="TM64" s="60"/>
      <c r="TN64" s="60"/>
      <c r="TO64" s="60"/>
      <c r="TP64" s="60"/>
      <c r="TQ64" s="60"/>
      <c r="TR64" s="60"/>
      <c r="TS64" s="60"/>
      <c r="TT64" s="60"/>
      <c r="TU64" s="60"/>
      <c r="TV64" s="60"/>
      <c r="TW64" s="60"/>
      <c r="TX64" s="60"/>
      <c r="TY64" s="60"/>
      <c r="TZ64" s="60"/>
      <c r="UA64" s="60"/>
      <c r="UB64" s="60"/>
      <c r="UC64" s="60"/>
      <c r="UD64" s="60"/>
      <c r="UE64" s="60"/>
      <c r="UF64" s="60"/>
      <c r="UG64" s="60"/>
      <c r="UH64" s="60"/>
      <c r="UI64" s="60"/>
      <c r="UJ64" s="60"/>
      <c r="UK64" s="60"/>
      <c r="UL64" s="60"/>
      <c r="UM64" s="60"/>
      <c r="UN64" s="60"/>
      <c r="UO64" s="60"/>
      <c r="UP64" s="60"/>
      <c r="UQ64" s="60"/>
      <c r="UR64" s="60"/>
      <c r="US64" s="60"/>
      <c r="UT64" s="60"/>
      <c r="UU64" s="60"/>
      <c r="UV64" s="60"/>
      <c r="UW64" s="60"/>
      <c r="UX64" s="60"/>
      <c r="UY64" s="60"/>
      <c r="UZ64" s="60"/>
      <c r="VA64" s="60"/>
      <c r="VB64" s="60"/>
      <c r="VC64" s="60"/>
      <c r="VD64" s="60"/>
      <c r="VE64" s="60"/>
      <c r="VF64" s="60"/>
      <c r="VG64" s="60"/>
      <c r="VH64" s="60"/>
      <c r="VI64" s="60"/>
      <c r="VJ64" s="60"/>
      <c r="VK64" s="60"/>
      <c r="VL64" s="60"/>
      <c r="VM64" s="60"/>
      <c r="VN64" s="60"/>
      <c r="VO64" s="60"/>
      <c r="VP64" s="60"/>
      <c r="VQ64" s="60"/>
      <c r="VR64" s="60"/>
      <c r="VS64" s="60"/>
      <c r="VT64" s="60"/>
      <c r="VU64" s="60"/>
      <c r="VV64" s="60"/>
      <c r="VW64" s="60"/>
      <c r="VX64" s="60"/>
      <c r="VY64" s="60"/>
      <c r="VZ64" s="60"/>
      <c r="WA64" s="60"/>
      <c r="WB64" s="60"/>
      <c r="WC64" s="60"/>
      <c r="WD64" s="60"/>
      <c r="WE64" s="60"/>
      <c r="WF64" s="60"/>
      <c r="WG64" s="60"/>
      <c r="WH64" s="60"/>
      <c r="WI64" s="60"/>
      <c r="WJ64" s="60"/>
      <c r="WK64" s="60"/>
      <c r="WL64" s="60"/>
      <c r="WM64" s="60"/>
      <c r="WN64" s="60"/>
      <c r="WO64" s="60"/>
      <c r="WP64" s="60"/>
      <c r="WQ64" s="60"/>
      <c r="WR64" s="60"/>
      <c r="WS64" s="60"/>
      <c r="WT64" s="60"/>
      <c r="WU64" s="60"/>
      <c r="WV64" s="60"/>
      <c r="WW64" s="60"/>
      <c r="WX64" s="60"/>
      <c r="WY64" s="60"/>
      <c r="WZ64" s="60"/>
      <c r="XA64" s="60"/>
      <c r="XB64" s="60"/>
      <c r="XC64" s="60"/>
      <c r="XD64" s="60"/>
      <c r="XE64" s="60"/>
      <c r="XF64" s="60"/>
      <c r="XG64" s="60"/>
      <c r="XH64" s="60"/>
      <c r="XI64" s="60"/>
      <c r="XJ64" s="60"/>
      <c r="XK64" s="60"/>
      <c r="XL64" s="60"/>
      <c r="XM64" s="60"/>
      <c r="XN64" s="60"/>
      <c r="XO64" s="60"/>
      <c r="XP64" s="60"/>
      <c r="XQ64" s="60"/>
      <c r="XR64" s="60"/>
      <c r="XS64" s="60"/>
      <c r="XT64" s="60"/>
      <c r="XU64" s="60"/>
      <c r="XV64" s="60"/>
      <c r="XW64" s="60"/>
      <c r="XX64" s="60"/>
      <c r="XY64" s="60"/>
      <c r="XZ64" s="60"/>
      <c r="YA64" s="60"/>
      <c r="YB64" s="60"/>
      <c r="YC64" s="60"/>
      <c r="YD64" s="60"/>
      <c r="YE64" s="60"/>
      <c r="YF64" s="60"/>
      <c r="YG64" s="60"/>
      <c r="YH64" s="60"/>
      <c r="YI64" s="60"/>
      <c r="YJ64" s="60"/>
      <c r="YK64" s="60"/>
      <c r="YL64" s="60"/>
      <c r="YM64" s="60"/>
      <c r="YN64" s="60"/>
      <c r="YO64" s="60"/>
      <c r="YP64" s="60"/>
      <c r="YQ64" s="60"/>
      <c r="YR64" s="60"/>
      <c r="YS64" s="60"/>
      <c r="YT64" s="60"/>
      <c r="YU64" s="60"/>
      <c r="YV64" s="60"/>
      <c r="YW64" s="60"/>
      <c r="YX64" s="60"/>
      <c r="YY64" s="60"/>
      <c r="YZ64" s="60"/>
      <c r="ZA64" s="60"/>
      <c r="ZB64" s="60"/>
      <c r="ZC64" s="60"/>
      <c r="ZD64" s="60"/>
      <c r="ZE64" s="60"/>
      <c r="ZF64" s="60"/>
      <c r="ZG64" s="60"/>
      <c r="ZH64" s="60"/>
      <c r="ZI64" s="60"/>
      <c r="ZJ64" s="60"/>
      <c r="ZK64" s="60"/>
      <c r="ZL64" s="60"/>
      <c r="ZM64" s="60"/>
      <c r="ZN64" s="60"/>
      <c r="ZO64" s="60"/>
      <c r="ZP64" s="60"/>
      <c r="ZQ64" s="60"/>
      <c r="ZR64" s="60"/>
      <c r="ZS64" s="60"/>
      <c r="ZT64" s="60"/>
      <c r="ZU64" s="60"/>
      <c r="ZV64" s="60"/>
      <c r="ZW64" s="60"/>
      <c r="ZX64" s="60"/>
      <c r="ZY64" s="60"/>
      <c r="ZZ64" s="60"/>
      <c r="AAA64" s="60"/>
      <c r="AAB64" s="60"/>
      <c r="AAC64" s="60"/>
      <c r="AAD64" s="60"/>
      <c r="AAE64" s="60"/>
      <c r="AAF64" s="60"/>
      <c r="AAG64" s="60"/>
      <c r="AAH64" s="60"/>
      <c r="AAI64" s="60"/>
      <c r="AAJ64" s="60"/>
      <c r="AAK64" s="60"/>
      <c r="AAL64" s="60"/>
      <c r="AAM64" s="60"/>
      <c r="AAN64" s="60"/>
      <c r="AAO64" s="60"/>
      <c r="AAP64" s="60"/>
      <c r="AAQ64" s="60"/>
      <c r="AAR64" s="60"/>
      <c r="AAS64" s="60"/>
      <c r="AAT64" s="60"/>
      <c r="AAU64" s="60"/>
      <c r="AAV64" s="60"/>
      <c r="AAW64" s="60"/>
      <c r="AAX64" s="60"/>
      <c r="AAY64" s="60"/>
      <c r="AAZ64" s="60"/>
      <c r="ABA64" s="60"/>
      <c r="ABB64" s="60"/>
      <c r="ABC64" s="60"/>
      <c r="ABD64" s="60"/>
      <c r="ABE64" s="60"/>
      <c r="ABF64" s="60"/>
      <c r="ABG64" s="60"/>
      <c r="ABH64" s="60"/>
      <c r="ABI64" s="60"/>
      <c r="ABJ64" s="60"/>
      <c r="ABK64" s="60"/>
      <c r="ABL64" s="60"/>
      <c r="ABM64" s="60"/>
      <c r="ABN64" s="60"/>
      <c r="ABO64" s="60"/>
      <c r="ABP64" s="60"/>
      <c r="ABQ64" s="60"/>
      <c r="ABR64" s="60"/>
      <c r="ABS64" s="60"/>
      <c r="ABT64" s="60"/>
      <c r="ABU64" s="60"/>
      <c r="ABV64" s="60"/>
      <c r="ABW64" s="60"/>
      <c r="ABX64" s="60"/>
      <c r="ABY64" s="60"/>
      <c r="ABZ64" s="60"/>
      <c r="ACA64" s="60"/>
      <c r="ACB64" s="60"/>
      <c r="ACC64" s="60"/>
      <c r="ACD64" s="60"/>
      <c r="ACE64" s="60"/>
      <c r="ACF64" s="60"/>
      <c r="ACG64" s="60"/>
      <c r="ACH64" s="60"/>
      <c r="ACI64" s="60"/>
      <c r="ACJ64" s="60"/>
      <c r="ACK64" s="60"/>
      <c r="ACL64" s="60"/>
      <c r="ACM64" s="60"/>
      <c r="ACN64" s="60"/>
      <c r="ACO64" s="60"/>
      <c r="ACP64" s="60"/>
      <c r="ACQ64" s="60"/>
      <c r="ACR64" s="60"/>
      <c r="ACS64" s="60"/>
      <c r="ACT64" s="60"/>
      <c r="ACU64" s="60"/>
      <c r="ACV64" s="60"/>
      <c r="ACW64" s="60"/>
      <c r="ACX64" s="60"/>
      <c r="ACY64" s="60"/>
      <c r="ACZ64" s="60"/>
      <c r="ADA64" s="60"/>
      <c r="ADB64" s="60"/>
      <c r="ADC64" s="60"/>
      <c r="ADD64" s="60"/>
      <c r="ADE64" s="60"/>
      <c r="ADF64" s="60"/>
      <c r="ADG64" s="60"/>
      <c r="ADH64" s="60"/>
      <c r="ADI64" s="60"/>
      <c r="ADJ64" s="60"/>
      <c r="ADK64" s="60"/>
      <c r="ADL64" s="60"/>
      <c r="ADM64" s="60"/>
      <c r="ADN64" s="60"/>
      <c r="ADO64" s="60"/>
      <c r="ADP64" s="60"/>
      <c r="ADQ64" s="60"/>
      <c r="ADR64" s="60"/>
      <c r="ADS64" s="60"/>
      <c r="ADT64" s="60"/>
      <c r="ADU64" s="60"/>
      <c r="ADV64" s="60"/>
      <c r="ADW64" s="60"/>
      <c r="ADX64" s="60"/>
      <c r="ADY64" s="60"/>
      <c r="ADZ64" s="60"/>
      <c r="AEA64" s="60"/>
      <c r="AEB64" s="60"/>
      <c r="AEC64" s="60"/>
      <c r="AED64" s="60"/>
      <c r="AEE64" s="60"/>
      <c r="AEF64" s="60"/>
      <c r="AEG64" s="60"/>
      <c r="AEH64" s="60"/>
      <c r="AEI64" s="60"/>
      <c r="AEJ64" s="60"/>
      <c r="AEK64" s="60"/>
      <c r="AEL64" s="60"/>
      <c r="AEM64" s="60"/>
      <c r="AEN64" s="60"/>
      <c r="AEO64" s="60"/>
      <c r="AEP64" s="60"/>
      <c r="AEQ64" s="60"/>
      <c r="AER64" s="60"/>
      <c r="AES64" s="60"/>
      <c r="AET64" s="60"/>
      <c r="AEU64" s="60"/>
      <c r="AEV64" s="60"/>
      <c r="AEW64" s="60"/>
      <c r="AEX64" s="60"/>
      <c r="AEY64" s="60"/>
      <c r="AEZ64" s="60"/>
      <c r="AFA64" s="60"/>
      <c r="AFB64" s="60"/>
      <c r="AFC64" s="60"/>
      <c r="AFD64" s="60"/>
      <c r="AFE64" s="60"/>
      <c r="AFF64" s="60"/>
      <c r="AFG64" s="60"/>
      <c r="AFH64" s="60"/>
      <c r="AFI64" s="60"/>
      <c r="AFJ64" s="60"/>
      <c r="AFK64" s="60"/>
      <c r="AFL64" s="60"/>
      <c r="AFM64" s="60"/>
      <c r="AFN64" s="60"/>
      <c r="AFO64" s="60"/>
      <c r="AFP64" s="60"/>
      <c r="AFQ64" s="60"/>
      <c r="AFR64" s="60"/>
      <c r="AFS64" s="60"/>
      <c r="AFT64" s="60"/>
      <c r="AFU64" s="60"/>
      <c r="AFV64" s="60"/>
      <c r="AFW64" s="60"/>
      <c r="AFX64" s="60"/>
      <c r="AFY64" s="60"/>
      <c r="AFZ64" s="60"/>
      <c r="AGA64" s="60"/>
      <c r="AGB64" s="60"/>
      <c r="AGC64" s="60"/>
      <c r="AGD64" s="60"/>
      <c r="AGE64" s="60"/>
      <c r="AGF64" s="60"/>
      <c r="AGG64" s="60"/>
      <c r="AGH64" s="60"/>
      <c r="AGI64" s="60"/>
      <c r="AGJ64" s="60"/>
      <c r="AGK64" s="60"/>
      <c r="AGL64" s="60"/>
      <c r="AGM64" s="60"/>
      <c r="AGN64" s="60"/>
      <c r="AGO64" s="60"/>
      <c r="AGP64" s="60"/>
      <c r="AGQ64" s="60"/>
      <c r="AGR64" s="60"/>
      <c r="AGS64" s="60"/>
      <c r="AGT64" s="60"/>
      <c r="AGU64" s="60"/>
      <c r="AGV64" s="60"/>
      <c r="AGW64" s="60"/>
      <c r="AGX64" s="60"/>
      <c r="AGY64" s="60"/>
      <c r="AGZ64" s="60"/>
      <c r="AHA64" s="60"/>
      <c r="AHB64" s="60"/>
      <c r="AHC64" s="60"/>
      <c r="AHD64" s="60"/>
      <c r="AHE64" s="60"/>
      <c r="AHF64" s="60"/>
      <c r="AHG64" s="60"/>
      <c r="AHH64" s="60"/>
      <c r="AHI64" s="60"/>
      <c r="AHJ64" s="60"/>
      <c r="AHK64" s="60"/>
      <c r="AHL64" s="60"/>
      <c r="AHM64" s="60"/>
      <c r="AHN64" s="60"/>
      <c r="AHO64" s="60"/>
      <c r="AHP64" s="60"/>
      <c r="AHQ64" s="60"/>
      <c r="AHR64" s="60"/>
      <c r="AHS64" s="60"/>
      <c r="AHT64" s="60"/>
      <c r="AHU64" s="60"/>
      <c r="AHV64" s="60"/>
      <c r="AHW64" s="60"/>
      <c r="AHX64" s="60"/>
      <c r="AHY64" s="60"/>
      <c r="AHZ64" s="60"/>
      <c r="AIA64" s="60"/>
      <c r="AIB64" s="60"/>
      <c r="AIC64" s="60"/>
      <c r="AID64" s="60"/>
      <c r="AIE64" s="60"/>
      <c r="AIF64" s="60"/>
      <c r="AIG64" s="60"/>
      <c r="AIH64" s="60"/>
      <c r="AII64" s="60"/>
      <c r="AIJ64" s="60"/>
      <c r="AIK64" s="60"/>
      <c r="AIL64" s="60"/>
      <c r="AIM64" s="60"/>
      <c r="AIN64" s="60"/>
      <c r="AIO64" s="60"/>
      <c r="AIP64" s="60"/>
      <c r="AIQ64" s="60"/>
      <c r="AIR64" s="60"/>
      <c r="AIS64" s="60"/>
      <c r="AIT64" s="60"/>
      <c r="AIU64" s="60"/>
      <c r="AIV64" s="60"/>
      <c r="AIW64" s="60"/>
      <c r="AIX64" s="60"/>
      <c r="AIY64" s="60"/>
      <c r="AIZ64" s="60"/>
      <c r="AJA64" s="60"/>
      <c r="AJB64" s="60"/>
      <c r="AJC64" s="60"/>
      <c r="AJD64" s="60"/>
      <c r="AJE64" s="60"/>
      <c r="AJF64" s="60"/>
      <c r="AJG64" s="60"/>
      <c r="AJH64" s="60"/>
      <c r="AJI64" s="60"/>
      <c r="AJJ64" s="60"/>
      <c r="AJK64" s="60"/>
      <c r="AJL64" s="60"/>
      <c r="AJM64" s="60"/>
      <c r="AJN64" s="60"/>
      <c r="AJO64" s="60"/>
      <c r="AJP64" s="60"/>
      <c r="AJQ64" s="60"/>
      <c r="AJR64" s="60"/>
      <c r="AJS64" s="60"/>
      <c r="AJT64" s="60"/>
      <c r="AJU64" s="60"/>
      <c r="AJV64" s="60"/>
      <c r="AJW64" s="60"/>
      <c r="AJX64" s="60"/>
      <c r="AJY64" s="60"/>
      <c r="AJZ64" s="60"/>
      <c r="AKA64" s="60"/>
      <c r="AKB64" s="60"/>
      <c r="AKC64" s="60"/>
      <c r="AKD64" s="60"/>
      <c r="AKE64" s="60"/>
      <c r="AKF64" s="60"/>
      <c r="AKG64" s="60"/>
      <c r="AKH64" s="60"/>
      <c r="AKI64" s="60"/>
      <c r="AKJ64" s="60"/>
      <c r="AKK64" s="60"/>
      <c r="AKL64" s="60"/>
      <c r="AKM64" s="60"/>
      <c r="AKN64" s="60"/>
      <c r="AKO64" s="60"/>
      <c r="AKP64" s="60"/>
      <c r="AKQ64" s="60"/>
      <c r="AKR64" s="60"/>
      <c r="AKS64" s="60"/>
      <c r="AKT64" s="60"/>
      <c r="AKU64" s="60"/>
      <c r="AKV64" s="60"/>
      <c r="AKW64" s="60"/>
      <c r="AKX64" s="60"/>
      <c r="AKY64" s="60"/>
      <c r="AKZ64" s="60"/>
      <c r="ALA64" s="60"/>
      <c r="ALB64" s="60"/>
      <c r="ALC64" s="60"/>
      <c r="ALD64" s="60"/>
      <c r="ALE64" s="60"/>
      <c r="ALF64" s="60"/>
      <c r="ALG64" s="60"/>
      <c r="ALH64" s="60"/>
      <c r="ALI64" s="60"/>
      <c r="ALJ64" s="60"/>
      <c r="ALK64" s="60"/>
      <c r="ALL64" s="60"/>
      <c r="ALM64" s="60"/>
      <c r="ALN64" s="60"/>
      <c r="ALO64" s="60"/>
      <c r="ALP64" s="60"/>
      <c r="ALQ64" s="60"/>
      <c r="ALR64" s="60"/>
      <c r="ALS64" s="60"/>
      <c r="ALT64" s="60"/>
      <c r="ALU64" s="60"/>
      <c r="ALV64" s="60"/>
      <c r="ALW64" s="60"/>
      <c r="ALX64" s="60"/>
      <c r="ALY64" s="60"/>
      <c r="ALZ64" s="60"/>
      <c r="AMA64" s="60"/>
      <c r="AMB64" s="60"/>
      <c r="AMC64" s="60"/>
      <c r="AMD64" s="60"/>
      <c r="AME64" s="60"/>
      <c r="AMF64" s="60"/>
      <c r="AMG64" s="60"/>
      <c r="AMH64" s="60"/>
      <c r="AMI64" s="60"/>
      <c r="AMJ64" s="60"/>
      <c r="AMK64" s="60"/>
    </row>
    <row r="65" spans="1:1025" s="59" customFormat="1" ht="51" x14ac:dyDescent="0.25">
      <c r="A65" s="80" t="s">
        <v>74</v>
      </c>
      <c r="B65" s="83" t="s">
        <v>75</v>
      </c>
      <c r="C65" s="81" t="s">
        <v>31</v>
      </c>
      <c r="D65" s="102">
        <f t="shared" si="0"/>
        <v>164.93742779000002</v>
      </c>
      <c r="E65" s="102">
        <f>SUM(E66,E74,E91)</f>
        <v>0</v>
      </c>
      <c r="F65" s="102">
        <f>SUM(F66,F74,F91)</f>
        <v>0</v>
      </c>
      <c r="G65" s="102">
        <f>SUM(G66,G74,G91)</f>
        <v>153.93742779000002</v>
      </c>
      <c r="H65" s="92">
        <f>SUM(H66,H74,H91)</f>
        <v>11</v>
      </c>
      <c r="I65" s="102">
        <f t="shared" si="3"/>
        <v>1.7179884422</v>
      </c>
      <c r="J65" s="102">
        <f>SUM(J66,J74,J91)</f>
        <v>0</v>
      </c>
      <c r="K65" s="102">
        <f>SUM(K66,K74,K91)</f>
        <v>0</v>
      </c>
      <c r="L65" s="102">
        <f>SUM(L66,L74,L91)</f>
        <v>1.7179884422</v>
      </c>
      <c r="M65" s="92">
        <f>SUM(M66,M74,M91)</f>
        <v>0</v>
      </c>
      <c r="N65" s="92">
        <f t="shared" si="6"/>
        <v>-163.21943934780001</v>
      </c>
      <c r="O65" s="92" t="s">
        <v>32</v>
      </c>
      <c r="P65" s="92">
        <f t="shared" si="7"/>
        <v>0</v>
      </c>
      <c r="Q65" s="92" t="s">
        <v>32</v>
      </c>
      <c r="R65" s="92">
        <f t="shared" si="8"/>
        <v>0</v>
      </c>
      <c r="S65" s="92" t="s">
        <v>32</v>
      </c>
      <c r="T65" s="92">
        <f t="shared" si="9"/>
        <v>-152.21943934780001</v>
      </c>
      <c r="U65" s="92" t="s">
        <v>32</v>
      </c>
      <c r="V65" s="92">
        <f t="shared" si="10"/>
        <v>-11</v>
      </c>
      <c r="W65" s="92" t="s">
        <v>32</v>
      </c>
      <c r="X65" s="97" t="s">
        <v>32</v>
      </c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BL65" s="60"/>
      <c r="BM65" s="60"/>
      <c r="BN65" s="60"/>
      <c r="BO65" s="60"/>
      <c r="BP65" s="60"/>
      <c r="BQ65" s="60"/>
      <c r="BR65" s="60"/>
      <c r="BS65" s="60"/>
      <c r="BT65" s="60"/>
      <c r="BU65" s="60"/>
      <c r="BV65" s="60"/>
      <c r="BW65" s="60"/>
      <c r="BX65" s="60"/>
      <c r="BY65" s="60"/>
      <c r="BZ65" s="60"/>
      <c r="CA65" s="60"/>
      <c r="CB65" s="60"/>
      <c r="CC65" s="60"/>
      <c r="CD65" s="60"/>
      <c r="CE65" s="60"/>
      <c r="CF65" s="60"/>
      <c r="CG65" s="60"/>
      <c r="CH65" s="60"/>
      <c r="CI65" s="60"/>
      <c r="CJ65" s="60"/>
      <c r="CK65" s="60"/>
      <c r="CL65" s="60"/>
      <c r="CM65" s="60"/>
      <c r="CN65" s="60"/>
      <c r="CO65" s="60"/>
      <c r="CP65" s="60"/>
      <c r="CQ65" s="60"/>
      <c r="CR65" s="60"/>
      <c r="CS65" s="60"/>
      <c r="CT65" s="60"/>
      <c r="CU65" s="60"/>
      <c r="CV65" s="60"/>
      <c r="CW65" s="60"/>
      <c r="CX65" s="60"/>
      <c r="CY65" s="60"/>
      <c r="CZ65" s="60"/>
      <c r="DA65" s="60"/>
      <c r="DB65" s="60"/>
      <c r="DC65" s="60"/>
      <c r="DD65" s="60"/>
      <c r="DE65" s="60"/>
      <c r="DF65" s="60"/>
      <c r="DG65" s="60"/>
      <c r="DH65" s="60"/>
      <c r="DI65" s="60"/>
      <c r="DJ65" s="60"/>
      <c r="DK65" s="60"/>
      <c r="DL65" s="60"/>
      <c r="DM65" s="60"/>
      <c r="DN65" s="60"/>
      <c r="DO65" s="60"/>
      <c r="DP65" s="60"/>
      <c r="DQ65" s="60"/>
      <c r="DR65" s="60"/>
      <c r="DS65" s="60"/>
      <c r="DT65" s="60"/>
      <c r="DU65" s="60"/>
      <c r="DV65" s="60"/>
      <c r="DW65" s="60"/>
      <c r="DX65" s="60"/>
      <c r="DY65" s="60"/>
      <c r="DZ65" s="60"/>
      <c r="EA65" s="60"/>
      <c r="EB65" s="60"/>
      <c r="EC65" s="60"/>
      <c r="ED65" s="60"/>
      <c r="EE65" s="60"/>
      <c r="EF65" s="60"/>
      <c r="EG65" s="60"/>
      <c r="EH65" s="60"/>
      <c r="EI65" s="60"/>
      <c r="EJ65" s="60"/>
      <c r="EK65" s="60"/>
      <c r="EL65" s="60"/>
      <c r="EM65" s="60"/>
      <c r="EN65" s="60"/>
      <c r="EO65" s="60"/>
      <c r="EP65" s="60"/>
      <c r="EQ65" s="60"/>
      <c r="ER65" s="60"/>
      <c r="ES65" s="60"/>
      <c r="ET65" s="60"/>
      <c r="EU65" s="60"/>
      <c r="EV65" s="60"/>
      <c r="EW65" s="60"/>
      <c r="EX65" s="60"/>
      <c r="EY65" s="60"/>
      <c r="EZ65" s="60"/>
      <c r="FA65" s="60"/>
      <c r="FB65" s="60"/>
      <c r="FC65" s="60"/>
      <c r="FD65" s="60"/>
      <c r="FE65" s="60"/>
      <c r="FF65" s="60"/>
      <c r="FG65" s="60"/>
      <c r="FH65" s="60"/>
      <c r="FI65" s="60"/>
      <c r="FJ65" s="60"/>
      <c r="FK65" s="60"/>
      <c r="FL65" s="60"/>
      <c r="FM65" s="60"/>
      <c r="FN65" s="60"/>
      <c r="FO65" s="60"/>
      <c r="FP65" s="60"/>
      <c r="FQ65" s="60"/>
      <c r="FR65" s="60"/>
      <c r="FS65" s="60"/>
      <c r="FT65" s="60"/>
      <c r="FU65" s="60"/>
      <c r="FV65" s="60"/>
      <c r="FW65" s="60"/>
      <c r="FX65" s="60"/>
      <c r="FY65" s="60"/>
      <c r="FZ65" s="60"/>
      <c r="GA65" s="60"/>
      <c r="GB65" s="60"/>
      <c r="GC65" s="60"/>
      <c r="GD65" s="60"/>
      <c r="GE65" s="60"/>
      <c r="GF65" s="60"/>
      <c r="GG65" s="60"/>
      <c r="GH65" s="60"/>
      <c r="GI65" s="60"/>
      <c r="GJ65" s="60"/>
      <c r="GK65" s="60"/>
      <c r="GL65" s="60"/>
      <c r="GM65" s="60"/>
      <c r="GN65" s="60"/>
      <c r="GO65" s="60"/>
      <c r="GP65" s="60"/>
      <c r="GQ65" s="60"/>
      <c r="GR65" s="60"/>
      <c r="GS65" s="60"/>
      <c r="GT65" s="60"/>
      <c r="GU65" s="60"/>
      <c r="GV65" s="60"/>
      <c r="GW65" s="60"/>
      <c r="GX65" s="60"/>
      <c r="GY65" s="60"/>
      <c r="GZ65" s="60"/>
      <c r="HA65" s="60"/>
      <c r="HB65" s="60"/>
      <c r="HC65" s="60"/>
      <c r="HD65" s="60"/>
      <c r="HE65" s="60"/>
      <c r="HF65" s="60"/>
      <c r="HG65" s="60"/>
      <c r="HH65" s="60"/>
      <c r="HI65" s="60"/>
      <c r="HJ65" s="60"/>
      <c r="HK65" s="60"/>
      <c r="HL65" s="60"/>
      <c r="HM65" s="60"/>
      <c r="HN65" s="60"/>
      <c r="HO65" s="60"/>
      <c r="HP65" s="60"/>
      <c r="HQ65" s="60"/>
      <c r="HR65" s="60"/>
      <c r="HS65" s="60"/>
      <c r="HT65" s="60"/>
      <c r="HU65" s="60"/>
      <c r="HV65" s="60"/>
      <c r="HW65" s="60"/>
      <c r="HX65" s="60"/>
      <c r="HY65" s="60"/>
      <c r="HZ65" s="60"/>
      <c r="IA65" s="60"/>
      <c r="IB65" s="60"/>
      <c r="IC65" s="60"/>
      <c r="ID65" s="60"/>
      <c r="IE65" s="60"/>
      <c r="IF65" s="60"/>
      <c r="IG65" s="60"/>
      <c r="IH65" s="60"/>
      <c r="II65" s="60"/>
      <c r="IJ65" s="60"/>
      <c r="IK65" s="60"/>
      <c r="IL65" s="60"/>
      <c r="IM65" s="60"/>
      <c r="IN65" s="60"/>
      <c r="IO65" s="60"/>
      <c r="IP65" s="60"/>
      <c r="IQ65" s="60"/>
      <c r="IR65" s="60"/>
      <c r="IS65" s="60"/>
      <c r="IT65" s="60"/>
      <c r="IU65" s="60"/>
      <c r="IV65" s="60"/>
      <c r="IW65" s="60"/>
      <c r="IX65" s="60"/>
      <c r="IY65" s="60"/>
      <c r="IZ65" s="60"/>
      <c r="JA65" s="60"/>
      <c r="JB65" s="60"/>
      <c r="JC65" s="60"/>
      <c r="JD65" s="60"/>
      <c r="JE65" s="60"/>
      <c r="JF65" s="60"/>
      <c r="JG65" s="60"/>
      <c r="JH65" s="60"/>
      <c r="JI65" s="60"/>
      <c r="JJ65" s="60"/>
      <c r="JK65" s="60"/>
      <c r="JL65" s="60"/>
      <c r="JM65" s="60"/>
      <c r="JN65" s="60"/>
      <c r="JO65" s="60"/>
      <c r="JP65" s="60"/>
      <c r="JQ65" s="60"/>
      <c r="JR65" s="60"/>
      <c r="JS65" s="60"/>
      <c r="JT65" s="60"/>
      <c r="JU65" s="60"/>
      <c r="JV65" s="60"/>
      <c r="JW65" s="60"/>
      <c r="JX65" s="60"/>
      <c r="JY65" s="60"/>
      <c r="JZ65" s="60"/>
      <c r="KA65" s="60"/>
      <c r="KB65" s="60"/>
      <c r="KC65" s="60"/>
      <c r="KD65" s="60"/>
      <c r="KE65" s="60"/>
      <c r="KF65" s="60"/>
      <c r="KG65" s="60"/>
      <c r="KH65" s="60"/>
      <c r="KI65" s="60"/>
      <c r="KJ65" s="60"/>
      <c r="KK65" s="60"/>
      <c r="KL65" s="60"/>
      <c r="KM65" s="60"/>
      <c r="KN65" s="60"/>
      <c r="KO65" s="60"/>
      <c r="KP65" s="60"/>
      <c r="KQ65" s="60"/>
      <c r="KR65" s="60"/>
      <c r="KS65" s="60"/>
      <c r="KT65" s="60"/>
      <c r="KU65" s="60"/>
      <c r="KV65" s="60"/>
      <c r="KW65" s="60"/>
      <c r="KX65" s="60"/>
      <c r="KY65" s="60"/>
      <c r="KZ65" s="60"/>
      <c r="LA65" s="60"/>
      <c r="LB65" s="60"/>
      <c r="LC65" s="60"/>
      <c r="LD65" s="60"/>
      <c r="LE65" s="60"/>
      <c r="LF65" s="60"/>
      <c r="LG65" s="60"/>
      <c r="LH65" s="60"/>
      <c r="LI65" s="60"/>
      <c r="LJ65" s="60"/>
      <c r="LK65" s="60"/>
      <c r="LL65" s="60"/>
      <c r="LM65" s="60"/>
      <c r="LN65" s="60"/>
      <c r="LO65" s="60"/>
      <c r="LP65" s="60"/>
      <c r="LQ65" s="60"/>
      <c r="LR65" s="60"/>
      <c r="LS65" s="60"/>
      <c r="LT65" s="60"/>
      <c r="LU65" s="60"/>
      <c r="LV65" s="60"/>
      <c r="LW65" s="60"/>
      <c r="LX65" s="60"/>
      <c r="LY65" s="60"/>
      <c r="LZ65" s="60"/>
      <c r="MA65" s="60"/>
      <c r="MB65" s="60"/>
      <c r="MC65" s="60"/>
      <c r="MD65" s="60"/>
      <c r="ME65" s="60"/>
      <c r="MF65" s="60"/>
      <c r="MG65" s="60"/>
      <c r="MH65" s="60"/>
      <c r="MI65" s="60"/>
      <c r="MJ65" s="60"/>
      <c r="MK65" s="60"/>
      <c r="ML65" s="60"/>
      <c r="MM65" s="60"/>
      <c r="MN65" s="60"/>
      <c r="MO65" s="60"/>
      <c r="MP65" s="60"/>
      <c r="MQ65" s="60"/>
      <c r="MR65" s="60"/>
      <c r="MS65" s="60"/>
      <c r="MT65" s="60"/>
      <c r="MU65" s="60"/>
      <c r="MV65" s="60"/>
      <c r="MW65" s="60"/>
      <c r="MX65" s="60"/>
      <c r="MY65" s="60"/>
      <c r="MZ65" s="60"/>
      <c r="NA65" s="60"/>
      <c r="NB65" s="60"/>
      <c r="NC65" s="60"/>
      <c r="ND65" s="60"/>
      <c r="NE65" s="60"/>
      <c r="NF65" s="60"/>
      <c r="NG65" s="60"/>
      <c r="NH65" s="60"/>
      <c r="NI65" s="60"/>
      <c r="NJ65" s="60"/>
      <c r="NK65" s="60"/>
      <c r="NL65" s="60"/>
      <c r="NM65" s="60"/>
      <c r="NN65" s="60"/>
      <c r="NO65" s="60"/>
      <c r="NP65" s="60"/>
      <c r="NQ65" s="60"/>
      <c r="NR65" s="60"/>
      <c r="NS65" s="60"/>
      <c r="NT65" s="60"/>
      <c r="NU65" s="60"/>
      <c r="NV65" s="60"/>
      <c r="NW65" s="60"/>
      <c r="NX65" s="60"/>
      <c r="NY65" s="60"/>
      <c r="NZ65" s="60"/>
      <c r="OA65" s="60"/>
      <c r="OB65" s="60"/>
      <c r="OC65" s="60"/>
      <c r="OD65" s="60"/>
      <c r="OE65" s="60"/>
      <c r="OF65" s="60"/>
      <c r="OG65" s="60"/>
      <c r="OH65" s="60"/>
      <c r="OI65" s="60"/>
      <c r="OJ65" s="60"/>
      <c r="OK65" s="60"/>
      <c r="OL65" s="60"/>
      <c r="OM65" s="60"/>
      <c r="ON65" s="60"/>
      <c r="OO65" s="60"/>
      <c r="OP65" s="60"/>
      <c r="OQ65" s="60"/>
      <c r="OR65" s="60"/>
      <c r="OS65" s="60"/>
      <c r="OT65" s="60"/>
      <c r="OU65" s="60"/>
      <c r="OV65" s="60"/>
      <c r="OW65" s="60"/>
      <c r="OX65" s="60"/>
      <c r="OY65" s="60"/>
      <c r="OZ65" s="60"/>
      <c r="PA65" s="60"/>
      <c r="PB65" s="60"/>
      <c r="PC65" s="60"/>
      <c r="PD65" s="60"/>
      <c r="PE65" s="60"/>
      <c r="PF65" s="60"/>
      <c r="PG65" s="60"/>
      <c r="PH65" s="60"/>
      <c r="PI65" s="60"/>
      <c r="PJ65" s="60"/>
      <c r="PK65" s="60"/>
      <c r="PL65" s="60"/>
      <c r="PM65" s="60"/>
      <c r="PN65" s="60"/>
      <c r="PO65" s="60"/>
      <c r="PP65" s="60"/>
      <c r="PQ65" s="60"/>
      <c r="PR65" s="60"/>
      <c r="PS65" s="60"/>
      <c r="PT65" s="60"/>
      <c r="PU65" s="60"/>
      <c r="PV65" s="60"/>
      <c r="PW65" s="60"/>
      <c r="PX65" s="60"/>
      <c r="PY65" s="60"/>
      <c r="PZ65" s="60"/>
      <c r="QA65" s="60"/>
      <c r="QB65" s="60"/>
      <c r="QC65" s="60"/>
      <c r="QD65" s="60"/>
      <c r="QE65" s="60"/>
      <c r="QF65" s="60"/>
      <c r="QG65" s="60"/>
      <c r="QH65" s="60"/>
      <c r="QI65" s="60"/>
      <c r="QJ65" s="60"/>
      <c r="QK65" s="60"/>
      <c r="QL65" s="60"/>
      <c r="QM65" s="60"/>
      <c r="QN65" s="60"/>
      <c r="QO65" s="60"/>
      <c r="QP65" s="60"/>
      <c r="QQ65" s="60"/>
      <c r="QR65" s="60"/>
      <c r="QS65" s="60"/>
      <c r="QT65" s="60"/>
      <c r="QU65" s="60"/>
      <c r="QV65" s="60"/>
      <c r="QW65" s="60"/>
      <c r="QX65" s="60"/>
      <c r="QY65" s="60"/>
      <c r="QZ65" s="60"/>
      <c r="RA65" s="60"/>
      <c r="RB65" s="60"/>
      <c r="RC65" s="60"/>
      <c r="RD65" s="60"/>
      <c r="RE65" s="60"/>
      <c r="RF65" s="60"/>
      <c r="RG65" s="60"/>
      <c r="RH65" s="60"/>
      <c r="RI65" s="60"/>
      <c r="RJ65" s="60"/>
      <c r="RK65" s="60"/>
      <c r="RL65" s="60"/>
      <c r="RM65" s="60"/>
      <c r="RN65" s="60"/>
      <c r="RO65" s="60"/>
      <c r="RP65" s="60"/>
      <c r="RQ65" s="60"/>
      <c r="RR65" s="60"/>
      <c r="RS65" s="60"/>
      <c r="RT65" s="60"/>
      <c r="RU65" s="60"/>
      <c r="RV65" s="60"/>
      <c r="RW65" s="60"/>
      <c r="RX65" s="60"/>
      <c r="RY65" s="60"/>
      <c r="RZ65" s="60"/>
      <c r="SA65" s="60"/>
      <c r="SB65" s="60"/>
      <c r="SC65" s="60"/>
      <c r="SD65" s="60"/>
      <c r="SE65" s="60"/>
      <c r="SF65" s="60"/>
      <c r="SG65" s="60"/>
      <c r="SH65" s="60"/>
      <c r="SI65" s="60"/>
      <c r="SJ65" s="60"/>
      <c r="SK65" s="60"/>
      <c r="SL65" s="60"/>
      <c r="SM65" s="60"/>
      <c r="SN65" s="60"/>
      <c r="SO65" s="60"/>
      <c r="SP65" s="60"/>
      <c r="SQ65" s="60"/>
      <c r="SR65" s="60"/>
      <c r="SS65" s="60"/>
      <c r="ST65" s="60"/>
      <c r="SU65" s="60"/>
      <c r="SV65" s="60"/>
      <c r="SW65" s="60"/>
      <c r="SX65" s="60"/>
      <c r="SY65" s="60"/>
      <c r="SZ65" s="60"/>
      <c r="TA65" s="60"/>
      <c r="TB65" s="60"/>
      <c r="TC65" s="60"/>
      <c r="TD65" s="60"/>
      <c r="TE65" s="60"/>
      <c r="TF65" s="60"/>
      <c r="TG65" s="60"/>
      <c r="TH65" s="60"/>
      <c r="TI65" s="60"/>
      <c r="TJ65" s="60"/>
      <c r="TK65" s="60"/>
      <c r="TL65" s="60"/>
      <c r="TM65" s="60"/>
      <c r="TN65" s="60"/>
      <c r="TO65" s="60"/>
      <c r="TP65" s="60"/>
      <c r="TQ65" s="60"/>
      <c r="TR65" s="60"/>
      <c r="TS65" s="60"/>
      <c r="TT65" s="60"/>
      <c r="TU65" s="60"/>
      <c r="TV65" s="60"/>
      <c r="TW65" s="60"/>
      <c r="TX65" s="60"/>
      <c r="TY65" s="60"/>
      <c r="TZ65" s="60"/>
      <c r="UA65" s="60"/>
      <c r="UB65" s="60"/>
      <c r="UC65" s="60"/>
      <c r="UD65" s="60"/>
      <c r="UE65" s="60"/>
      <c r="UF65" s="60"/>
      <c r="UG65" s="60"/>
      <c r="UH65" s="60"/>
      <c r="UI65" s="60"/>
      <c r="UJ65" s="60"/>
      <c r="UK65" s="60"/>
      <c r="UL65" s="60"/>
      <c r="UM65" s="60"/>
      <c r="UN65" s="60"/>
      <c r="UO65" s="60"/>
      <c r="UP65" s="60"/>
      <c r="UQ65" s="60"/>
      <c r="UR65" s="60"/>
      <c r="US65" s="60"/>
      <c r="UT65" s="60"/>
      <c r="UU65" s="60"/>
      <c r="UV65" s="60"/>
      <c r="UW65" s="60"/>
      <c r="UX65" s="60"/>
      <c r="UY65" s="60"/>
      <c r="UZ65" s="60"/>
      <c r="VA65" s="60"/>
      <c r="VB65" s="60"/>
      <c r="VC65" s="60"/>
      <c r="VD65" s="60"/>
      <c r="VE65" s="60"/>
      <c r="VF65" s="60"/>
      <c r="VG65" s="60"/>
      <c r="VH65" s="60"/>
      <c r="VI65" s="60"/>
      <c r="VJ65" s="60"/>
      <c r="VK65" s="60"/>
      <c r="VL65" s="60"/>
      <c r="VM65" s="60"/>
      <c r="VN65" s="60"/>
      <c r="VO65" s="60"/>
      <c r="VP65" s="60"/>
      <c r="VQ65" s="60"/>
      <c r="VR65" s="60"/>
      <c r="VS65" s="60"/>
      <c r="VT65" s="60"/>
      <c r="VU65" s="60"/>
      <c r="VV65" s="60"/>
      <c r="VW65" s="60"/>
      <c r="VX65" s="60"/>
      <c r="VY65" s="60"/>
      <c r="VZ65" s="60"/>
      <c r="WA65" s="60"/>
      <c r="WB65" s="60"/>
      <c r="WC65" s="60"/>
      <c r="WD65" s="60"/>
      <c r="WE65" s="60"/>
      <c r="WF65" s="60"/>
      <c r="WG65" s="60"/>
      <c r="WH65" s="60"/>
      <c r="WI65" s="60"/>
      <c r="WJ65" s="60"/>
      <c r="WK65" s="60"/>
      <c r="WL65" s="60"/>
      <c r="WM65" s="60"/>
      <c r="WN65" s="60"/>
      <c r="WO65" s="60"/>
      <c r="WP65" s="60"/>
      <c r="WQ65" s="60"/>
      <c r="WR65" s="60"/>
      <c r="WS65" s="60"/>
      <c r="WT65" s="60"/>
      <c r="WU65" s="60"/>
      <c r="WV65" s="60"/>
      <c r="WW65" s="60"/>
      <c r="WX65" s="60"/>
      <c r="WY65" s="60"/>
      <c r="WZ65" s="60"/>
      <c r="XA65" s="60"/>
      <c r="XB65" s="60"/>
      <c r="XC65" s="60"/>
      <c r="XD65" s="60"/>
      <c r="XE65" s="60"/>
      <c r="XF65" s="60"/>
      <c r="XG65" s="60"/>
      <c r="XH65" s="60"/>
      <c r="XI65" s="60"/>
      <c r="XJ65" s="60"/>
      <c r="XK65" s="60"/>
      <c r="XL65" s="60"/>
      <c r="XM65" s="60"/>
      <c r="XN65" s="60"/>
      <c r="XO65" s="60"/>
      <c r="XP65" s="60"/>
      <c r="XQ65" s="60"/>
      <c r="XR65" s="60"/>
      <c r="XS65" s="60"/>
      <c r="XT65" s="60"/>
      <c r="XU65" s="60"/>
      <c r="XV65" s="60"/>
      <c r="XW65" s="60"/>
      <c r="XX65" s="60"/>
      <c r="XY65" s="60"/>
      <c r="XZ65" s="60"/>
      <c r="YA65" s="60"/>
      <c r="YB65" s="60"/>
      <c r="YC65" s="60"/>
      <c r="YD65" s="60"/>
      <c r="YE65" s="60"/>
      <c r="YF65" s="60"/>
      <c r="YG65" s="60"/>
      <c r="YH65" s="60"/>
      <c r="YI65" s="60"/>
      <c r="YJ65" s="60"/>
      <c r="YK65" s="60"/>
      <c r="YL65" s="60"/>
      <c r="YM65" s="60"/>
      <c r="YN65" s="60"/>
      <c r="YO65" s="60"/>
      <c r="YP65" s="60"/>
      <c r="YQ65" s="60"/>
      <c r="YR65" s="60"/>
      <c r="YS65" s="60"/>
      <c r="YT65" s="60"/>
      <c r="YU65" s="60"/>
      <c r="YV65" s="60"/>
      <c r="YW65" s="60"/>
      <c r="YX65" s="60"/>
      <c r="YY65" s="60"/>
      <c r="YZ65" s="60"/>
      <c r="ZA65" s="60"/>
      <c r="ZB65" s="60"/>
      <c r="ZC65" s="60"/>
      <c r="ZD65" s="60"/>
      <c r="ZE65" s="60"/>
      <c r="ZF65" s="60"/>
      <c r="ZG65" s="60"/>
      <c r="ZH65" s="60"/>
      <c r="ZI65" s="60"/>
      <c r="ZJ65" s="60"/>
      <c r="ZK65" s="60"/>
      <c r="ZL65" s="60"/>
      <c r="ZM65" s="60"/>
      <c r="ZN65" s="60"/>
      <c r="ZO65" s="60"/>
      <c r="ZP65" s="60"/>
      <c r="ZQ65" s="60"/>
      <c r="ZR65" s="60"/>
      <c r="ZS65" s="60"/>
      <c r="ZT65" s="60"/>
      <c r="ZU65" s="60"/>
      <c r="ZV65" s="60"/>
      <c r="ZW65" s="60"/>
      <c r="ZX65" s="60"/>
      <c r="ZY65" s="60"/>
      <c r="ZZ65" s="60"/>
      <c r="AAA65" s="60"/>
      <c r="AAB65" s="60"/>
      <c r="AAC65" s="60"/>
      <c r="AAD65" s="60"/>
      <c r="AAE65" s="60"/>
      <c r="AAF65" s="60"/>
      <c r="AAG65" s="60"/>
      <c r="AAH65" s="60"/>
      <c r="AAI65" s="60"/>
      <c r="AAJ65" s="60"/>
      <c r="AAK65" s="60"/>
      <c r="AAL65" s="60"/>
      <c r="AAM65" s="60"/>
      <c r="AAN65" s="60"/>
      <c r="AAO65" s="60"/>
      <c r="AAP65" s="60"/>
      <c r="AAQ65" s="60"/>
      <c r="AAR65" s="60"/>
      <c r="AAS65" s="60"/>
      <c r="AAT65" s="60"/>
      <c r="AAU65" s="60"/>
      <c r="AAV65" s="60"/>
      <c r="AAW65" s="60"/>
      <c r="AAX65" s="60"/>
      <c r="AAY65" s="60"/>
      <c r="AAZ65" s="60"/>
      <c r="ABA65" s="60"/>
      <c r="ABB65" s="60"/>
      <c r="ABC65" s="60"/>
      <c r="ABD65" s="60"/>
      <c r="ABE65" s="60"/>
      <c r="ABF65" s="60"/>
      <c r="ABG65" s="60"/>
      <c r="ABH65" s="60"/>
      <c r="ABI65" s="60"/>
      <c r="ABJ65" s="60"/>
      <c r="ABK65" s="60"/>
      <c r="ABL65" s="60"/>
      <c r="ABM65" s="60"/>
      <c r="ABN65" s="60"/>
      <c r="ABO65" s="60"/>
      <c r="ABP65" s="60"/>
      <c r="ABQ65" s="60"/>
      <c r="ABR65" s="60"/>
      <c r="ABS65" s="60"/>
      <c r="ABT65" s="60"/>
      <c r="ABU65" s="60"/>
      <c r="ABV65" s="60"/>
      <c r="ABW65" s="60"/>
      <c r="ABX65" s="60"/>
      <c r="ABY65" s="60"/>
      <c r="ABZ65" s="60"/>
      <c r="ACA65" s="60"/>
      <c r="ACB65" s="60"/>
      <c r="ACC65" s="60"/>
      <c r="ACD65" s="60"/>
      <c r="ACE65" s="60"/>
      <c r="ACF65" s="60"/>
      <c r="ACG65" s="60"/>
      <c r="ACH65" s="60"/>
      <c r="ACI65" s="60"/>
      <c r="ACJ65" s="60"/>
      <c r="ACK65" s="60"/>
      <c r="ACL65" s="60"/>
      <c r="ACM65" s="60"/>
      <c r="ACN65" s="60"/>
      <c r="ACO65" s="60"/>
      <c r="ACP65" s="60"/>
      <c r="ACQ65" s="60"/>
      <c r="ACR65" s="60"/>
      <c r="ACS65" s="60"/>
      <c r="ACT65" s="60"/>
      <c r="ACU65" s="60"/>
      <c r="ACV65" s="60"/>
      <c r="ACW65" s="60"/>
      <c r="ACX65" s="60"/>
      <c r="ACY65" s="60"/>
      <c r="ACZ65" s="60"/>
      <c r="ADA65" s="60"/>
      <c r="ADB65" s="60"/>
      <c r="ADC65" s="60"/>
      <c r="ADD65" s="60"/>
      <c r="ADE65" s="60"/>
      <c r="ADF65" s="60"/>
      <c r="ADG65" s="60"/>
      <c r="ADH65" s="60"/>
      <c r="ADI65" s="60"/>
      <c r="ADJ65" s="60"/>
      <c r="ADK65" s="60"/>
      <c r="ADL65" s="60"/>
      <c r="ADM65" s="60"/>
      <c r="ADN65" s="60"/>
      <c r="ADO65" s="60"/>
      <c r="ADP65" s="60"/>
      <c r="ADQ65" s="60"/>
      <c r="ADR65" s="60"/>
      <c r="ADS65" s="60"/>
      <c r="ADT65" s="60"/>
      <c r="ADU65" s="60"/>
      <c r="ADV65" s="60"/>
      <c r="ADW65" s="60"/>
      <c r="ADX65" s="60"/>
      <c r="ADY65" s="60"/>
      <c r="ADZ65" s="60"/>
      <c r="AEA65" s="60"/>
      <c r="AEB65" s="60"/>
      <c r="AEC65" s="60"/>
      <c r="AED65" s="60"/>
      <c r="AEE65" s="60"/>
      <c r="AEF65" s="60"/>
      <c r="AEG65" s="60"/>
      <c r="AEH65" s="60"/>
      <c r="AEI65" s="60"/>
      <c r="AEJ65" s="60"/>
      <c r="AEK65" s="60"/>
      <c r="AEL65" s="60"/>
      <c r="AEM65" s="60"/>
      <c r="AEN65" s="60"/>
      <c r="AEO65" s="60"/>
      <c r="AEP65" s="60"/>
      <c r="AEQ65" s="60"/>
      <c r="AER65" s="60"/>
      <c r="AES65" s="60"/>
      <c r="AET65" s="60"/>
      <c r="AEU65" s="60"/>
      <c r="AEV65" s="60"/>
      <c r="AEW65" s="60"/>
      <c r="AEX65" s="60"/>
      <c r="AEY65" s="60"/>
      <c r="AEZ65" s="60"/>
      <c r="AFA65" s="60"/>
      <c r="AFB65" s="60"/>
      <c r="AFC65" s="60"/>
      <c r="AFD65" s="60"/>
      <c r="AFE65" s="60"/>
      <c r="AFF65" s="60"/>
      <c r="AFG65" s="60"/>
      <c r="AFH65" s="60"/>
      <c r="AFI65" s="60"/>
      <c r="AFJ65" s="60"/>
      <c r="AFK65" s="60"/>
      <c r="AFL65" s="60"/>
      <c r="AFM65" s="60"/>
      <c r="AFN65" s="60"/>
      <c r="AFO65" s="60"/>
      <c r="AFP65" s="60"/>
      <c r="AFQ65" s="60"/>
      <c r="AFR65" s="60"/>
      <c r="AFS65" s="60"/>
      <c r="AFT65" s="60"/>
      <c r="AFU65" s="60"/>
      <c r="AFV65" s="60"/>
      <c r="AFW65" s="60"/>
      <c r="AFX65" s="60"/>
      <c r="AFY65" s="60"/>
      <c r="AFZ65" s="60"/>
      <c r="AGA65" s="60"/>
      <c r="AGB65" s="60"/>
      <c r="AGC65" s="60"/>
      <c r="AGD65" s="60"/>
      <c r="AGE65" s="60"/>
      <c r="AGF65" s="60"/>
      <c r="AGG65" s="60"/>
      <c r="AGH65" s="60"/>
      <c r="AGI65" s="60"/>
      <c r="AGJ65" s="60"/>
      <c r="AGK65" s="60"/>
      <c r="AGL65" s="60"/>
      <c r="AGM65" s="60"/>
      <c r="AGN65" s="60"/>
      <c r="AGO65" s="60"/>
      <c r="AGP65" s="60"/>
      <c r="AGQ65" s="60"/>
      <c r="AGR65" s="60"/>
      <c r="AGS65" s="60"/>
      <c r="AGT65" s="60"/>
      <c r="AGU65" s="60"/>
      <c r="AGV65" s="60"/>
      <c r="AGW65" s="60"/>
      <c r="AGX65" s="60"/>
      <c r="AGY65" s="60"/>
      <c r="AGZ65" s="60"/>
      <c r="AHA65" s="60"/>
      <c r="AHB65" s="60"/>
      <c r="AHC65" s="60"/>
      <c r="AHD65" s="60"/>
      <c r="AHE65" s="60"/>
      <c r="AHF65" s="60"/>
      <c r="AHG65" s="60"/>
      <c r="AHH65" s="60"/>
      <c r="AHI65" s="60"/>
      <c r="AHJ65" s="60"/>
      <c r="AHK65" s="60"/>
      <c r="AHL65" s="60"/>
      <c r="AHM65" s="60"/>
      <c r="AHN65" s="60"/>
      <c r="AHO65" s="60"/>
      <c r="AHP65" s="60"/>
      <c r="AHQ65" s="60"/>
      <c r="AHR65" s="60"/>
      <c r="AHS65" s="60"/>
      <c r="AHT65" s="60"/>
      <c r="AHU65" s="60"/>
      <c r="AHV65" s="60"/>
      <c r="AHW65" s="60"/>
      <c r="AHX65" s="60"/>
      <c r="AHY65" s="60"/>
      <c r="AHZ65" s="60"/>
      <c r="AIA65" s="60"/>
      <c r="AIB65" s="60"/>
      <c r="AIC65" s="60"/>
      <c r="AID65" s="60"/>
      <c r="AIE65" s="60"/>
      <c r="AIF65" s="60"/>
      <c r="AIG65" s="60"/>
      <c r="AIH65" s="60"/>
      <c r="AII65" s="60"/>
      <c r="AIJ65" s="60"/>
      <c r="AIK65" s="60"/>
      <c r="AIL65" s="60"/>
      <c r="AIM65" s="60"/>
      <c r="AIN65" s="60"/>
      <c r="AIO65" s="60"/>
      <c r="AIP65" s="60"/>
      <c r="AIQ65" s="60"/>
      <c r="AIR65" s="60"/>
      <c r="AIS65" s="60"/>
      <c r="AIT65" s="60"/>
      <c r="AIU65" s="60"/>
      <c r="AIV65" s="60"/>
      <c r="AIW65" s="60"/>
      <c r="AIX65" s="60"/>
      <c r="AIY65" s="60"/>
      <c r="AIZ65" s="60"/>
      <c r="AJA65" s="60"/>
      <c r="AJB65" s="60"/>
      <c r="AJC65" s="60"/>
      <c r="AJD65" s="60"/>
      <c r="AJE65" s="60"/>
      <c r="AJF65" s="60"/>
      <c r="AJG65" s="60"/>
      <c r="AJH65" s="60"/>
      <c r="AJI65" s="60"/>
      <c r="AJJ65" s="60"/>
      <c r="AJK65" s="60"/>
      <c r="AJL65" s="60"/>
      <c r="AJM65" s="60"/>
      <c r="AJN65" s="60"/>
      <c r="AJO65" s="60"/>
      <c r="AJP65" s="60"/>
      <c r="AJQ65" s="60"/>
      <c r="AJR65" s="60"/>
      <c r="AJS65" s="60"/>
      <c r="AJT65" s="60"/>
      <c r="AJU65" s="60"/>
      <c r="AJV65" s="60"/>
      <c r="AJW65" s="60"/>
      <c r="AJX65" s="60"/>
      <c r="AJY65" s="60"/>
      <c r="AJZ65" s="60"/>
      <c r="AKA65" s="60"/>
      <c r="AKB65" s="60"/>
      <c r="AKC65" s="60"/>
      <c r="AKD65" s="60"/>
      <c r="AKE65" s="60"/>
      <c r="AKF65" s="60"/>
      <c r="AKG65" s="60"/>
      <c r="AKH65" s="60"/>
      <c r="AKI65" s="60"/>
      <c r="AKJ65" s="60"/>
      <c r="AKK65" s="60"/>
      <c r="AKL65" s="60"/>
      <c r="AKM65" s="60"/>
      <c r="AKN65" s="60"/>
      <c r="AKO65" s="60"/>
      <c r="AKP65" s="60"/>
      <c r="AKQ65" s="60"/>
      <c r="AKR65" s="60"/>
      <c r="AKS65" s="60"/>
      <c r="AKT65" s="60"/>
      <c r="AKU65" s="60"/>
      <c r="AKV65" s="60"/>
      <c r="AKW65" s="60"/>
      <c r="AKX65" s="60"/>
      <c r="AKY65" s="60"/>
      <c r="AKZ65" s="60"/>
      <c r="ALA65" s="60"/>
      <c r="ALB65" s="60"/>
      <c r="ALC65" s="60"/>
      <c r="ALD65" s="60"/>
      <c r="ALE65" s="60"/>
      <c r="ALF65" s="60"/>
      <c r="ALG65" s="60"/>
      <c r="ALH65" s="60"/>
      <c r="ALI65" s="60"/>
      <c r="ALJ65" s="60"/>
      <c r="ALK65" s="60"/>
      <c r="ALL65" s="60"/>
      <c r="ALM65" s="60"/>
      <c r="ALN65" s="60"/>
      <c r="ALO65" s="60"/>
      <c r="ALP65" s="60"/>
      <c r="ALQ65" s="60"/>
      <c r="ALR65" s="60"/>
      <c r="ALS65" s="60"/>
      <c r="ALT65" s="60"/>
      <c r="ALU65" s="60"/>
      <c r="ALV65" s="60"/>
      <c r="ALW65" s="60"/>
      <c r="ALX65" s="60"/>
      <c r="ALY65" s="60"/>
      <c r="ALZ65" s="60"/>
      <c r="AMA65" s="60"/>
      <c r="AMB65" s="60"/>
      <c r="AMC65" s="60"/>
      <c r="AMD65" s="60"/>
      <c r="AME65" s="60"/>
      <c r="AMF65" s="60"/>
      <c r="AMG65" s="60"/>
      <c r="AMH65" s="60"/>
      <c r="AMI65" s="60"/>
      <c r="AMJ65" s="60"/>
      <c r="AMK65" s="60"/>
    </row>
    <row r="66" spans="1:1025" s="59" customFormat="1" ht="15.75" x14ac:dyDescent="0.25">
      <c r="A66" s="80" t="s">
        <v>122</v>
      </c>
      <c r="B66" s="83" t="s">
        <v>123</v>
      </c>
      <c r="C66" s="82" t="s">
        <v>31</v>
      </c>
      <c r="D66" s="102">
        <f t="shared" si="0"/>
        <v>104.67975474000001</v>
      </c>
      <c r="E66" s="102">
        <f>SUM(E67:E73)</f>
        <v>0</v>
      </c>
      <c r="F66" s="102">
        <f>SUM(F67:F73)</f>
        <v>0</v>
      </c>
      <c r="G66" s="102">
        <f>SUM(G67:G73)</f>
        <v>103.67975474000001</v>
      </c>
      <c r="H66" s="92">
        <f>SUM(H67:H73)</f>
        <v>1</v>
      </c>
      <c r="I66" s="102">
        <f t="shared" si="3"/>
        <v>0.12107003999999999</v>
      </c>
      <c r="J66" s="102">
        <f>SUM(J67:J73)</f>
        <v>0</v>
      </c>
      <c r="K66" s="102">
        <f>SUM(K67:K73)</f>
        <v>0</v>
      </c>
      <c r="L66" s="102">
        <f>SUM(L67:L73)</f>
        <v>0.12107003999999999</v>
      </c>
      <c r="M66" s="92">
        <f>SUM(M67:M73)</f>
        <v>0</v>
      </c>
      <c r="N66" s="92">
        <f t="shared" si="6"/>
        <v>-104.5586847</v>
      </c>
      <c r="O66" s="92" t="s">
        <v>32</v>
      </c>
      <c r="P66" s="92">
        <f t="shared" si="7"/>
        <v>0</v>
      </c>
      <c r="Q66" s="92" t="s">
        <v>32</v>
      </c>
      <c r="R66" s="92">
        <f t="shared" si="8"/>
        <v>0</v>
      </c>
      <c r="S66" s="92" t="s">
        <v>32</v>
      </c>
      <c r="T66" s="92">
        <f t="shared" si="9"/>
        <v>-103.5586847</v>
      </c>
      <c r="U66" s="92" t="s">
        <v>32</v>
      </c>
      <c r="V66" s="92">
        <f t="shared" si="10"/>
        <v>-1</v>
      </c>
      <c r="W66" s="92" t="s">
        <v>32</v>
      </c>
      <c r="X66" s="97" t="s">
        <v>32</v>
      </c>
      <c r="Y66" s="60"/>
      <c r="Z66" s="60"/>
      <c r="AA66" s="60"/>
      <c r="AB66" s="60"/>
      <c r="AC66" s="60"/>
      <c r="AD66" s="60"/>
      <c r="AE66" s="60"/>
      <c r="AF66" s="60"/>
      <c r="AG66" s="60"/>
      <c r="AH66" s="60"/>
      <c r="AI66" s="60"/>
      <c r="AJ66" s="60"/>
      <c r="AK66" s="60"/>
      <c r="AL66" s="60"/>
      <c r="AM66" s="60"/>
      <c r="AN66" s="60"/>
      <c r="AO66" s="60"/>
      <c r="AP66" s="60"/>
      <c r="AQ66" s="60"/>
      <c r="AR66" s="60"/>
      <c r="AS66" s="60"/>
      <c r="AT66" s="60"/>
      <c r="AU66" s="60"/>
      <c r="AV66" s="60"/>
      <c r="AW66" s="60"/>
      <c r="AX66" s="60"/>
      <c r="AY66" s="60"/>
      <c r="AZ66" s="60"/>
      <c r="BA66" s="60"/>
      <c r="BB66" s="60"/>
      <c r="BC66" s="60"/>
      <c r="BD66" s="60"/>
      <c r="BE66" s="60"/>
      <c r="BF66" s="60"/>
      <c r="BG66" s="60"/>
      <c r="BH66" s="60"/>
      <c r="BI66" s="60"/>
      <c r="BJ66" s="60"/>
      <c r="BK66" s="60"/>
      <c r="BL66" s="60"/>
      <c r="BM66" s="60"/>
      <c r="BN66" s="60"/>
      <c r="BO66" s="60"/>
      <c r="BP66" s="60"/>
      <c r="BQ66" s="60"/>
      <c r="BR66" s="60"/>
      <c r="BS66" s="60"/>
      <c r="BT66" s="60"/>
      <c r="BU66" s="60"/>
      <c r="BV66" s="60"/>
      <c r="BW66" s="60"/>
      <c r="BX66" s="60"/>
      <c r="BY66" s="60"/>
      <c r="BZ66" s="60"/>
      <c r="CA66" s="60"/>
      <c r="CB66" s="60"/>
      <c r="CC66" s="60"/>
      <c r="CD66" s="60"/>
      <c r="CE66" s="60"/>
      <c r="CF66" s="60"/>
      <c r="CG66" s="60"/>
      <c r="CH66" s="60"/>
      <c r="CI66" s="60"/>
      <c r="CJ66" s="60"/>
      <c r="CK66" s="60"/>
      <c r="CL66" s="60"/>
      <c r="CM66" s="60"/>
      <c r="CN66" s="60"/>
      <c r="CO66" s="60"/>
      <c r="CP66" s="60"/>
      <c r="CQ66" s="60"/>
      <c r="CR66" s="60"/>
      <c r="CS66" s="60"/>
      <c r="CT66" s="60"/>
      <c r="CU66" s="60"/>
      <c r="CV66" s="60"/>
      <c r="CW66" s="60"/>
      <c r="CX66" s="60"/>
      <c r="CY66" s="60"/>
      <c r="CZ66" s="60"/>
      <c r="DA66" s="60"/>
      <c r="DB66" s="60"/>
      <c r="DC66" s="60"/>
      <c r="DD66" s="60"/>
      <c r="DE66" s="60"/>
      <c r="DF66" s="60"/>
      <c r="DG66" s="60"/>
      <c r="DH66" s="60"/>
      <c r="DI66" s="60"/>
      <c r="DJ66" s="60"/>
      <c r="DK66" s="60"/>
      <c r="DL66" s="60"/>
      <c r="DM66" s="60"/>
      <c r="DN66" s="60"/>
      <c r="DO66" s="60"/>
      <c r="DP66" s="60"/>
      <c r="DQ66" s="60"/>
      <c r="DR66" s="60"/>
      <c r="DS66" s="60"/>
      <c r="DT66" s="60"/>
      <c r="DU66" s="60"/>
      <c r="DV66" s="60"/>
      <c r="DW66" s="60"/>
      <c r="DX66" s="60"/>
      <c r="DY66" s="60"/>
      <c r="DZ66" s="60"/>
      <c r="EA66" s="60"/>
      <c r="EB66" s="60"/>
      <c r="EC66" s="60"/>
      <c r="ED66" s="60"/>
      <c r="EE66" s="60"/>
      <c r="EF66" s="60"/>
      <c r="EG66" s="60"/>
      <c r="EH66" s="60"/>
      <c r="EI66" s="60"/>
      <c r="EJ66" s="60"/>
      <c r="EK66" s="60"/>
      <c r="EL66" s="60"/>
      <c r="EM66" s="60"/>
      <c r="EN66" s="60"/>
      <c r="EO66" s="60"/>
      <c r="EP66" s="60"/>
      <c r="EQ66" s="60"/>
      <c r="ER66" s="60"/>
      <c r="ES66" s="60"/>
      <c r="ET66" s="60"/>
      <c r="EU66" s="60"/>
      <c r="EV66" s="60"/>
      <c r="EW66" s="60"/>
      <c r="EX66" s="60"/>
      <c r="EY66" s="60"/>
      <c r="EZ66" s="60"/>
      <c r="FA66" s="60"/>
      <c r="FB66" s="60"/>
      <c r="FC66" s="60"/>
      <c r="FD66" s="60"/>
      <c r="FE66" s="60"/>
      <c r="FF66" s="60"/>
      <c r="FG66" s="60"/>
      <c r="FH66" s="60"/>
      <c r="FI66" s="60"/>
      <c r="FJ66" s="60"/>
      <c r="FK66" s="60"/>
      <c r="FL66" s="60"/>
      <c r="FM66" s="60"/>
      <c r="FN66" s="60"/>
      <c r="FO66" s="60"/>
      <c r="FP66" s="60"/>
      <c r="FQ66" s="60"/>
      <c r="FR66" s="60"/>
      <c r="FS66" s="60"/>
      <c r="FT66" s="60"/>
      <c r="FU66" s="60"/>
      <c r="FV66" s="60"/>
      <c r="FW66" s="60"/>
      <c r="FX66" s="60"/>
      <c r="FY66" s="60"/>
      <c r="FZ66" s="60"/>
      <c r="GA66" s="60"/>
      <c r="GB66" s="60"/>
      <c r="GC66" s="60"/>
      <c r="GD66" s="60"/>
      <c r="GE66" s="60"/>
      <c r="GF66" s="60"/>
      <c r="GG66" s="60"/>
      <c r="GH66" s="60"/>
      <c r="GI66" s="60"/>
      <c r="GJ66" s="60"/>
      <c r="GK66" s="60"/>
      <c r="GL66" s="60"/>
      <c r="GM66" s="60"/>
      <c r="GN66" s="60"/>
      <c r="GO66" s="60"/>
      <c r="GP66" s="60"/>
      <c r="GQ66" s="60"/>
      <c r="GR66" s="60"/>
      <c r="GS66" s="60"/>
      <c r="GT66" s="60"/>
      <c r="GU66" s="60"/>
      <c r="GV66" s="60"/>
      <c r="GW66" s="60"/>
      <c r="GX66" s="60"/>
      <c r="GY66" s="60"/>
      <c r="GZ66" s="60"/>
      <c r="HA66" s="60"/>
      <c r="HB66" s="60"/>
      <c r="HC66" s="60"/>
      <c r="HD66" s="60"/>
      <c r="HE66" s="60"/>
      <c r="HF66" s="60"/>
      <c r="HG66" s="60"/>
      <c r="HH66" s="60"/>
      <c r="HI66" s="60"/>
      <c r="HJ66" s="60"/>
      <c r="HK66" s="60"/>
      <c r="HL66" s="60"/>
      <c r="HM66" s="60"/>
      <c r="HN66" s="60"/>
      <c r="HO66" s="60"/>
      <c r="HP66" s="60"/>
      <c r="HQ66" s="60"/>
      <c r="HR66" s="60"/>
      <c r="HS66" s="60"/>
      <c r="HT66" s="60"/>
      <c r="HU66" s="60"/>
      <c r="HV66" s="60"/>
      <c r="HW66" s="60"/>
      <c r="HX66" s="60"/>
      <c r="HY66" s="60"/>
      <c r="HZ66" s="60"/>
      <c r="IA66" s="60"/>
      <c r="IB66" s="60"/>
      <c r="IC66" s="60"/>
      <c r="ID66" s="60"/>
      <c r="IE66" s="60"/>
      <c r="IF66" s="60"/>
      <c r="IG66" s="60"/>
      <c r="IH66" s="60"/>
      <c r="II66" s="60"/>
      <c r="IJ66" s="60"/>
      <c r="IK66" s="60"/>
      <c r="IL66" s="60"/>
      <c r="IM66" s="60"/>
      <c r="IN66" s="60"/>
      <c r="IO66" s="60"/>
      <c r="IP66" s="60"/>
      <c r="IQ66" s="60"/>
      <c r="IR66" s="60"/>
      <c r="IS66" s="60"/>
      <c r="IT66" s="60"/>
      <c r="IU66" s="60"/>
      <c r="IV66" s="60"/>
      <c r="IW66" s="60"/>
      <c r="IX66" s="60"/>
      <c r="IY66" s="60"/>
      <c r="IZ66" s="60"/>
      <c r="JA66" s="60"/>
      <c r="JB66" s="60"/>
      <c r="JC66" s="60"/>
      <c r="JD66" s="60"/>
      <c r="JE66" s="60"/>
      <c r="JF66" s="60"/>
      <c r="JG66" s="60"/>
      <c r="JH66" s="60"/>
      <c r="JI66" s="60"/>
      <c r="JJ66" s="60"/>
      <c r="JK66" s="60"/>
      <c r="JL66" s="60"/>
      <c r="JM66" s="60"/>
      <c r="JN66" s="60"/>
      <c r="JO66" s="60"/>
      <c r="JP66" s="60"/>
      <c r="JQ66" s="60"/>
      <c r="JR66" s="60"/>
      <c r="JS66" s="60"/>
      <c r="JT66" s="60"/>
      <c r="JU66" s="60"/>
      <c r="JV66" s="60"/>
      <c r="JW66" s="60"/>
      <c r="JX66" s="60"/>
      <c r="JY66" s="60"/>
      <c r="JZ66" s="60"/>
      <c r="KA66" s="60"/>
      <c r="KB66" s="60"/>
      <c r="KC66" s="60"/>
      <c r="KD66" s="60"/>
      <c r="KE66" s="60"/>
      <c r="KF66" s="60"/>
      <c r="KG66" s="60"/>
      <c r="KH66" s="60"/>
      <c r="KI66" s="60"/>
      <c r="KJ66" s="60"/>
      <c r="KK66" s="60"/>
      <c r="KL66" s="60"/>
      <c r="KM66" s="60"/>
      <c r="KN66" s="60"/>
      <c r="KO66" s="60"/>
      <c r="KP66" s="60"/>
      <c r="KQ66" s="60"/>
      <c r="KR66" s="60"/>
      <c r="KS66" s="60"/>
      <c r="KT66" s="60"/>
      <c r="KU66" s="60"/>
      <c r="KV66" s="60"/>
      <c r="KW66" s="60"/>
      <c r="KX66" s="60"/>
      <c r="KY66" s="60"/>
      <c r="KZ66" s="60"/>
      <c r="LA66" s="60"/>
      <c r="LB66" s="60"/>
      <c r="LC66" s="60"/>
      <c r="LD66" s="60"/>
      <c r="LE66" s="60"/>
      <c r="LF66" s="60"/>
      <c r="LG66" s="60"/>
      <c r="LH66" s="60"/>
      <c r="LI66" s="60"/>
      <c r="LJ66" s="60"/>
      <c r="LK66" s="60"/>
      <c r="LL66" s="60"/>
      <c r="LM66" s="60"/>
      <c r="LN66" s="60"/>
      <c r="LO66" s="60"/>
      <c r="LP66" s="60"/>
      <c r="LQ66" s="60"/>
      <c r="LR66" s="60"/>
      <c r="LS66" s="60"/>
      <c r="LT66" s="60"/>
      <c r="LU66" s="60"/>
      <c r="LV66" s="60"/>
      <c r="LW66" s="60"/>
      <c r="LX66" s="60"/>
      <c r="LY66" s="60"/>
      <c r="LZ66" s="60"/>
      <c r="MA66" s="60"/>
      <c r="MB66" s="60"/>
      <c r="MC66" s="60"/>
      <c r="MD66" s="60"/>
      <c r="ME66" s="60"/>
      <c r="MF66" s="60"/>
      <c r="MG66" s="60"/>
      <c r="MH66" s="60"/>
      <c r="MI66" s="60"/>
      <c r="MJ66" s="60"/>
      <c r="MK66" s="60"/>
      <c r="ML66" s="60"/>
      <c r="MM66" s="60"/>
      <c r="MN66" s="60"/>
      <c r="MO66" s="60"/>
      <c r="MP66" s="60"/>
      <c r="MQ66" s="60"/>
      <c r="MR66" s="60"/>
      <c r="MS66" s="60"/>
      <c r="MT66" s="60"/>
      <c r="MU66" s="60"/>
      <c r="MV66" s="60"/>
      <c r="MW66" s="60"/>
      <c r="MX66" s="60"/>
      <c r="MY66" s="60"/>
      <c r="MZ66" s="60"/>
      <c r="NA66" s="60"/>
      <c r="NB66" s="60"/>
      <c r="NC66" s="60"/>
      <c r="ND66" s="60"/>
      <c r="NE66" s="60"/>
      <c r="NF66" s="60"/>
      <c r="NG66" s="60"/>
      <c r="NH66" s="60"/>
      <c r="NI66" s="60"/>
      <c r="NJ66" s="60"/>
      <c r="NK66" s="60"/>
      <c r="NL66" s="60"/>
      <c r="NM66" s="60"/>
      <c r="NN66" s="60"/>
      <c r="NO66" s="60"/>
      <c r="NP66" s="60"/>
      <c r="NQ66" s="60"/>
      <c r="NR66" s="60"/>
      <c r="NS66" s="60"/>
      <c r="NT66" s="60"/>
      <c r="NU66" s="60"/>
      <c r="NV66" s="60"/>
      <c r="NW66" s="60"/>
      <c r="NX66" s="60"/>
      <c r="NY66" s="60"/>
      <c r="NZ66" s="60"/>
      <c r="OA66" s="60"/>
      <c r="OB66" s="60"/>
      <c r="OC66" s="60"/>
      <c r="OD66" s="60"/>
      <c r="OE66" s="60"/>
      <c r="OF66" s="60"/>
      <c r="OG66" s="60"/>
      <c r="OH66" s="60"/>
      <c r="OI66" s="60"/>
      <c r="OJ66" s="60"/>
      <c r="OK66" s="60"/>
      <c r="OL66" s="60"/>
      <c r="OM66" s="60"/>
      <c r="ON66" s="60"/>
      <c r="OO66" s="60"/>
      <c r="OP66" s="60"/>
      <c r="OQ66" s="60"/>
      <c r="OR66" s="60"/>
      <c r="OS66" s="60"/>
      <c r="OT66" s="60"/>
      <c r="OU66" s="60"/>
      <c r="OV66" s="60"/>
      <c r="OW66" s="60"/>
      <c r="OX66" s="60"/>
      <c r="OY66" s="60"/>
      <c r="OZ66" s="60"/>
      <c r="PA66" s="60"/>
      <c r="PB66" s="60"/>
      <c r="PC66" s="60"/>
      <c r="PD66" s="60"/>
      <c r="PE66" s="60"/>
      <c r="PF66" s="60"/>
      <c r="PG66" s="60"/>
      <c r="PH66" s="60"/>
      <c r="PI66" s="60"/>
      <c r="PJ66" s="60"/>
      <c r="PK66" s="60"/>
      <c r="PL66" s="60"/>
      <c r="PM66" s="60"/>
      <c r="PN66" s="60"/>
      <c r="PO66" s="60"/>
      <c r="PP66" s="60"/>
      <c r="PQ66" s="60"/>
      <c r="PR66" s="60"/>
      <c r="PS66" s="60"/>
      <c r="PT66" s="60"/>
      <c r="PU66" s="60"/>
      <c r="PV66" s="60"/>
      <c r="PW66" s="60"/>
      <c r="PX66" s="60"/>
      <c r="PY66" s="60"/>
      <c r="PZ66" s="60"/>
      <c r="QA66" s="60"/>
      <c r="QB66" s="60"/>
      <c r="QC66" s="60"/>
      <c r="QD66" s="60"/>
      <c r="QE66" s="60"/>
      <c r="QF66" s="60"/>
      <c r="QG66" s="60"/>
      <c r="QH66" s="60"/>
      <c r="QI66" s="60"/>
      <c r="QJ66" s="60"/>
      <c r="QK66" s="60"/>
      <c r="QL66" s="60"/>
      <c r="QM66" s="60"/>
      <c r="QN66" s="60"/>
      <c r="QO66" s="60"/>
      <c r="QP66" s="60"/>
      <c r="QQ66" s="60"/>
      <c r="QR66" s="60"/>
      <c r="QS66" s="60"/>
      <c r="QT66" s="60"/>
      <c r="QU66" s="60"/>
      <c r="QV66" s="60"/>
      <c r="QW66" s="60"/>
      <c r="QX66" s="60"/>
      <c r="QY66" s="60"/>
      <c r="QZ66" s="60"/>
      <c r="RA66" s="60"/>
      <c r="RB66" s="60"/>
      <c r="RC66" s="60"/>
      <c r="RD66" s="60"/>
      <c r="RE66" s="60"/>
      <c r="RF66" s="60"/>
      <c r="RG66" s="60"/>
      <c r="RH66" s="60"/>
      <c r="RI66" s="60"/>
      <c r="RJ66" s="60"/>
      <c r="RK66" s="60"/>
      <c r="RL66" s="60"/>
      <c r="RM66" s="60"/>
      <c r="RN66" s="60"/>
      <c r="RO66" s="60"/>
      <c r="RP66" s="60"/>
      <c r="RQ66" s="60"/>
      <c r="RR66" s="60"/>
      <c r="RS66" s="60"/>
      <c r="RT66" s="60"/>
      <c r="RU66" s="60"/>
      <c r="RV66" s="60"/>
      <c r="RW66" s="60"/>
      <c r="RX66" s="60"/>
      <c r="RY66" s="60"/>
      <c r="RZ66" s="60"/>
      <c r="SA66" s="60"/>
      <c r="SB66" s="60"/>
      <c r="SC66" s="60"/>
      <c r="SD66" s="60"/>
      <c r="SE66" s="60"/>
      <c r="SF66" s="60"/>
      <c r="SG66" s="60"/>
      <c r="SH66" s="60"/>
      <c r="SI66" s="60"/>
      <c r="SJ66" s="60"/>
      <c r="SK66" s="60"/>
      <c r="SL66" s="60"/>
      <c r="SM66" s="60"/>
      <c r="SN66" s="60"/>
      <c r="SO66" s="60"/>
      <c r="SP66" s="60"/>
      <c r="SQ66" s="60"/>
      <c r="SR66" s="60"/>
      <c r="SS66" s="60"/>
      <c r="ST66" s="60"/>
      <c r="SU66" s="60"/>
      <c r="SV66" s="60"/>
      <c r="SW66" s="60"/>
      <c r="SX66" s="60"/>
      <c r="SY66" s="60"/>
      <c r="SZ66" s="60"/>
      <c r="TA66" s="60"/>
      <c r="TB66" s="60"/>
      <c r="TC66" s="60"/>
      <c r="TD66" s="60"/>
      <c r="TE66" s="60"/>
      <c r="TF66" s="60"/>
      <c r="TG66" s="60"/>
      <c r="TH66" s="60"/>
      <c r="TI66" s="60"/>
      <c r="TJ66" s="60"/>
      <c r="TK66" s="60"/>
      <c r="TL66" s="60"/>
      <c r="TM66" s="60"/>
      <c r="TN66" s="60"/>
      <c r="TO66" s="60"/>
      <c r="TP66" s="60"/>
      <c r="TQ66" s="60"/>
      <c r="TR66" s="60"/>
      <c r="TS66" s="60"/>
      <c r="TT66" s="60"/>
      <c r="TU66" s="60"/>
      <c r="TV66" s="60"/>
      <c r="TW66" s="60"/>
      <c r="TX66" s="60"/>
      <c r="TY66" s="60"/>
      <c r="TZ66" s="60"/>
      <c r="UA66" s="60"/>
      <c r="UB66" s="60"/>
      <c r="UC66" s="60"/>
      <c r="UD66" s="60"/>
      <c r="UE66" s="60"/>
      <c r="UF66" s="60"/>
      <c r="UG66" s="60"/>
      <c r="UH66" s="60"/>
      <c r="UI66" s="60"/>
      <c r="UJ66" s="60"/>
      <c r="UK66" s="60"/>
      <c r="UL66" s="60"/>
      <c r="UM66" s="60"/>
      <c r="UN66" s="60"/>
      <c r="UO66" s="60"/>
      <c r="UP66" s="60"/>
      <c r="UQ66" s="60"/>
      <c r="UR66" s="60"/>
      <c r="US66" s="60"/>
      <c r="UT66" s="60"/>
      <c r="UU66" s="60"/>
      <c r="UV66" s="60"/>
      <c r="UW66" s="60"/>
      <c r="UX66" s="60"/>
      <c r="UY66" s="60"/>
      <c r="UZ66" s="60"/>
      <c r="VA66" s="60"/>
      <c r="VB66" s="60"/>
      <c r="VC66" s="60"/>
      <c r="VD66" s="60"/>
      <c r="VE66" s="60"/>
      <c r="VF66" s="60"/>
      <c r="VG66" s="60"/>
      <c r="VH66" s="60"/>
      <c r="VI66" s="60"/>
      <c r="VJ66" s="60"/>
      <c r="VK66" s="60"/>
      <c r="VL66" s="60"/>
      <c r="VM66" s="60"/>
      <c r="VN66" s="60"/>
      <c r="VO66" s="60"/>
      <c r="VP66" s="60"/>
      <c r="VQ66" s="60"/>
      <c r="VR66" s="60"/>
      <c r="VS66" s="60"/>
      <c r="VT66" s="60"/>
      <c r="VU66" s="60"/>
      <c r="VV66" s="60"/>
      <c r="VW66" s="60"/>
      <c r="VX66" s="60"/>
      <c r="VY66" s="60"/>
      <c r="VZ66" s="60"/>
      <c r="WA66" s="60"/>
      <c r="WB66" s="60"/>
      <c r="WC66" s="60"/>
      <c r="WD66" s="60"/>
      <c r="WE66" s="60"/>
      <c r="WF66" s="60"/>
      <c r="WG66" s="60"/>
      <c r="WH66" s="60"/>
      <c r="WI66" s="60"/>
      <c r="WJ66" s="60"/>
      <c r="WK66" s="60"/>
      <c r="WL66" s="60"/>
      <c r="WM66" s="60"/>
      <c r="WN66" s="60"/>
      <c r="WO66" s="60"/>
      <c r="WP66" s="60"/>
      <c r="WQ66" s="60"/>
      <c r="WR66" s="60"/>
      <c r="WS66" s="60"/>
      <c r="WT66" s="60"/>
      <c r="WU66" s="60"/>
      <c r="WV66" s="60"/>
      <c r="WW66" s="60"/>
      <c r="WX66" s="60"/>
      <c r="WY66" s="60"/>
      <c r="WZ66" s="60"/>
      <c r="XA66" s="60"/>
      <c r="XB66" s="60"/>
      <c r="XC66" s="60"/>
      <c r="XD66" s="60"/>
      <c r="XE66" s="60"/>
      <c r="XF66" s="60"/>
      <c r="XG66" s="60"/>
      <c r="XH66" s="60"/>
      <c r="XI66" s="60"/>
      <c r="XJ66" s="60"/>
      <c r="XK66" s="60"/>
      <c r="XL66" s="60"/>
      <c r="XM66" s="60"/>
      <c r="XN66" s="60"/>
      <c r="XO66" s="60"/>
      <c r="XP66" s="60"/>
      <c r="XQ66" s="60"/>
      <c r="XR66" s="60"/>
      <c r="XS66" s="60"/>
      <c r="XT66" s="60"/>
      <c r="XU66" s="60"/>
      <c r="XV66" s="60"/>
      <c r="XW66" s="60"/>
      <c r="XX66" s="60"/>
      <c r="XY66" s="60"/>
      <c r="XZ66" s="60"/>
      <c r="YA66" s="60"/>
      <c r="YB66" s="60"/>
      <c r="YC66" s="60"/>
      <c r="YD66" s="60"/>
      <c r="YE66" s="60"/>
      <c r="YF66" s="60"/>
      <c r="YG66" s="60"/>
      <c r="YH66" s="60"/>
      <c r="YI66" s="60"/>
      <c r="YJ66" s="60"/>
      <c r="YK66" s="60"/>
      <c r="YL66" s="60"/>
      <c r="YM66" s="60"/>
      <c r="YN66" s="60"/>
      <c r="YO66" s="60"/>
      <c r="YP66" s="60"/>
      <c r="YQ66" s="60"/>
      <c r="YR66" s="60"/>
      <c r="YS66" s="60"/>
      <c r="YT66" s="60"/>
      <c r="YU66" s="60"/>
      <c r="YV66" s="60"/>
      <c r="YW66" s="60"/>
      <c r="YX66" s="60"/>
      <c r="YY66" s="60"/>
      <c r="YZ66" s="60"/>
      <c r="ZA66" s="60"/>
      <c r="ZB66" s="60"/>
      <c r="ZC66" s="60"/>
      <c r="ZD66" s="60"/>
      <c r="ZE66" s="60"/>
      <c r="ZF66" s="60"/>
      <c r="ZG66" s="60"/>
      <c r="ZH66" s="60"/>
      <c r="ZI66" s="60"/>
      <c r="ZJ66" s="60"/>
      <c r="ZK66" s="60"/>
      <c r="ZL66" s="60"/>
      <c r="ZM66" s="60"/>
      <c r="ZN66" s="60"/>
      <c r="ZO66" s="60"/>
      <c r="ZP66" s="60"/>
      <c r="ZQ66" s="60"/>
      <c r="ZR66" s="60"/>
      <c r="ZS66" s="60"/>
      <c r="ZT66" s="60"/>
      <c r="ZU66" s="60"/>
      <c r="ZV66" s="60"/>
      <c r="ZW66" s="60"/>
      <c r="ZX66" s="60"/>
      <c r="ZY66" s="60"/>
      <c r="ZZ66" s="60"/>
      <c r="AAA66" s="60"/>
      <c r="AAB66" s="60"/>
      <c r="AAC66" s="60"/>
      <c r="AAD66" s="60"/>
      <c r="AAE66" s="60"/>
      <c r="AAF66" s="60"/>
      <c r="AAG66" s="60"/>
      <c r="AAH66" s="60"/>
      <c r="AAI66" s="60"/>
      <c r="AAJ66" s="60"/>
      <c r="AAK66" s="60"/>
      <c r="AAL66" s="60"/>
      <c r="AAM66" s="60"/>
      <c r="AAN66" s="60"/>
      <c r="AAO66" s="60"/>
      <c r="AAP66" s="60"/>
      <c r="AAQ66" s="60"/>
      <c r="AAR66" s="60"/>
      <c r="AAS66" s="60"/>
      <c r="AAT66" s="60"/>
      <c r="AAU66" s="60"/>
      <c r="AAV66" s="60"/>
      <c r="AAW66" s="60"/>
      <c r="AAX66" s="60"/>
      <c r="AAY66" s="60"/>
      <c r="AAZ66" s="60"/>
      <c r="ABA66" s="60"/>
      <c r="ABB66" s="60"/>
      <c r="ABC66" s="60"/>
      <c r="ABD66" s="60"/>
      <c r="ABE66" s="60"/>
      <c r="ABF66" s="60"/>
      <c r="ABG66" s="60"/>
      <c r="ABH66" s="60"/>
      <c r="ABI66" s="60"/>
      <c r="ABJ66" s="60"/>
      <c r="ABK66" s="60"/>
      <c r="ABL66" s="60"/>
      <c r="ABM66" s="60"/>
      <c r="ABN66" s="60"/>
      <c r="ABO66" s="60"/>
      <c r="ABP66" s="60"/>
      <c r="ABQ66" s="60"/>
      <c r="ABR66" s="60"/>
      <c r="ABS66" s="60"/>
      <c r="ABT66" s="60"/>
      <c r="ABU66" s="60"/>
      <c r="ABV66" s="60"/>
      <c r="ABW66" s="60"/>
      <c r="ABX66" s="60"/>
      <c r="ABY66" s="60"/>
      <c r="ABZ66" s="60"/>
      <c r="ACA66" s="60"/>
      <c r="ACB66" s="60"/>
      <c r="ACC66" s="60"/>
      <c r="ACD66" s="60"/>
      <c r="ACE66" s="60"/>
      <c r="ACF66" s="60"/>
      <c r="ACG66" s="60"/>
      <c r="ACH66" s="60"/>
      <c r="ACI66" s="60"/>
      <c r="ACJ66" s="60"/>
      <c r="ACK66" s="60"/>
      <c r="ACL66" s="60"/>
      <c r="ACM66" s="60"/>
      <c r="ACN66" s="60"/>
      <c r="ACO66" s="60"/>
      <c r="ACP66" s="60"/>
      <c r="ACQ66" s="60"/>
      <c r="ACR66" s="60"/>
      <c r="ACS66" s="60"/>
      <c r="ACT66" s="60"/>
      <c r="ACU66" s="60"/>
      <c r="ACV66" s="60"/>
      <c r="ACW66" s="60"/>
      <c r="ACX66" s="60"/>
      <c r="ACY66" s="60"/>
      <c r="ACZ66" s="60"/>
      <c r="ADA66" s="60"/>
      <c r="ADB66" s="60"/>
      <c r="ADC66" s="60"/>
      <c r="ADD66" s="60"/>
      <c r="ADE66" s="60"/>
      <c r="ADF66" s="60"/>
      <c r="ADG66" s="60"/>
      <c r="ADH66" s="60"/>
      <c r="ADI66" s="60"/>
      <c r="ADJ66" s="60"/>
      <c r="ADK66" s="60"/>
      <c r="ADL66" s="60"/>
      <c r="ADM66" s="60"/>
      <c r="ADN66" s="60"/>
      <c r="ADO66" s="60"/>
      <c r="ADP66" s="60"/>
      <c r="ADQ66" s="60"/>
      <c r="ADR66" s="60"/>
      <c r="ADS66" s="60"/>
      <c r="ADT66" s="60"/>
      <c r="ADU66" s="60"/>
      <c r="ADV66" s="60"/>
      <c r="ADW66" s="60"/>
      <c r="ADX66" s="60"/>
      <c r="ADY66" s="60"/>
      <c r="ADZ66" s="60"/>
      <c r="AEA66" s="60"/>
      <c r="AEB66" s="60"/>
      <c r="AEC66" s="60"/>
      <c r="AED66" s="60"/>
      <c r="AEE66" s="60"/>
      <c r="AEF66" s="60"/>
      <c r="AEG66" s="60"/>
      <c r="AEH66" s="60"/>
      <c r="AEI66" s="60"/>
      <c r="AEJ66" s="60"/>
      <c r="AEK66" s="60"/>
      <c r="AEL66" s="60"/>
      <c r="AEM66" s="60"/>
      <c r="AEN66" s="60"/>
      <c r="AEO66" s="60"/>
      <c r="AEP66" s="60"/>
      <c r="AEQ66" s="60"/>
      <c r="AER66" s="60"/>
      <c r="AES66" s="60"/>
      <c r="AET66" s="60"/>
      <c r="AEU66" s="60"/>
      <c r="AEV66" s="60"/>
      <c r="AEW66" s="60"/>
      <c r="AEX66" s="60"/>
      <c r="AEY66" s="60"/>
      <c r="AEZ66" s="60"/>
      <c r="AFA66" s="60"/>
      <c r="AFB66" s="60"/>
      <c r="AFC66" s="60"/>
      <c r="AFD66" s="60"/>
      <c r="AFE66" s="60"/>
      <c r="AFF66" s="60"/>
      <c r="AFG66" s="60"/>
      <c r="AFH66" s="60"/>
      <c r="AFI66" s="60"/>
      <c r="AFJ66" s="60"/>
      <c r="AFK66" s="60"/>
      <c r="AFL66" s="60"/>
      <c r="AFM66" s="60"/>
      <c r="AFN66" s="60"/>
      <c r="AFO66" s="60"/>
      <c r="AFP66" s="60"/>
      <c r="AFQ66" s="60"/>
      <c r="AFR66" s="60"/>
      <c r="AFS66" s="60"/>
      <c r="AFT66" s="60"/>
      <c r="AFU66" s="60"/>
      <c r="AFV66" s="60"/>
      <c r="AFW66" s="60"/>
      <c r="AFX66" s="60"/>
      <c r="AFY66" s="60"/>
      <c r="AFZ66" s="60"/>
      <c r="AGA66" s="60"/>
      <c r="AGB66" s="60"/>
      <c r="AGC66" s="60"/>
      <c r="AGD66" s="60"/>
      <c r="AGE66" s="60"/>
      <c r="AGF66" s="60"/>
      <c r="AGG66" s="60"/>
      <c r="AGH66" s="60"/>
      <c r="AGI66" s="60"/>
      <c r="AGJ66" s="60"/>
      <c r="AGK66" s="60"/>
      <c r="AGL66" s="60"/>
      <c r="AGM66" s="60"/>
      <c r="AGN66" s="60"/>
      <c r="AGO66" s="60"/>
      <c r="AGP66" s="60"/>
      <c r="AGQ66" s="60"/>
      <c r="AGR66" s="60"/>
      <c r="AGS66" s="60"/>
      <c r="AGT66" s="60"/>
      <c r="AGU66" s="60"/>
      <c r="AGV66" s="60"/>
      <c r="AGW66" s="60"/>
      <c r="AGX66" s="60"/>
      <c r="AGY66" s="60"/>
      <c r="AGZ66" s="60"/>
      <c r="AHA66" s="60"/>
      <c r="AHB66" s="60"/>
      <c r="AHC66" s="60"/>
      <c r="AHD66" s="60"/>
      <c r="AHE66" s="60"/>
      <c r="AHF66" s="60"/>
      <c r="AHG66" s="60"/>
      <c r="AHH66" s="60"/>
      <c r="AHI66" s="60"/>
      <c r="AHJ66" s="60"/>
      <c r="AHK66" s="60"/>
      <c r="AHL66" s="60"/>
      <c r="AHM66" s="60"/>
      <c r="AHN66" s="60"/>
      <c r="AHO66" s="60"/>
      <c r="AHP66" s="60"/>
      <c r="AHQ66" s="60"/>
      <c r="AHR66" s="60"/>
      <c r="AHS66" s="60"/>
      <c r="AHT66" s="60"/>
      <c r="AHU66" s="60"/>
      <c r="AHV66" s="60"/>
      <c r="AHW66" s="60"/>
      <c r="AHX66" s="60"/>
      <c r="AHY66" s="60"/>
      <c r="AHZ66" s="60"/>
      <c r="AIA66" s="60"/>
      <c r="AIB66" s="60"/>
      <c r="AIC66" s="60"/>
      <c r="AID66" s="60"/>
      <c r="AIE66" s="60"/>
      <c r="AIF66" s="60"/>
      <c r="AIG66" s="60"/>
      <c r="AIH66" s="60"/>
      <c r="AII66" s="60"/>
      <c r="AIJ66" s="60"/>
      <c r="AIK66" s="60"/>
      <c r="AIL66" s="60"/>
      <c r="AIM66" s="60"/>
      <c r="AIN66" s="60"/>
      <c r="AIO66" s="60"/>
      <c r="AIP66" s="60"/>
      <c r="AIQ66" s="60"/>
      <c r="AIR66" s="60"/>
      <c r="AIS66" s="60"/>
      <c r="AIT66" s="60"/>
      <c r="AIU66" s="60"/>
      <c r="AIV66" s="60"/>
      <c r="AIW66" s="60"/>
      <c r="AIX66" s="60"/>
      <c r="AIY66" s="60"/>
      <c r="AIZ66" s="60"/>
      <c r="AJA66" s="60"/>
      <c r="AJB66" s="60"/>
      <c r="AJC66" s="60"/>
      <c r="AJD66" s="60"/>
      <c r="AJE66" s="60"/>
      <c r="AJF66" s="60"/>
      <c r="AJG66" s="60"/>
      <c r="AJH66" s="60"/>
      <c r="AJI66" s="60"/>
      <c r="AJJ66" s="60"/>
      <c r="AJK66" s="60"/>
      <c r="AJL66" s="60"/>
      <c r="AJM66" s="60"/>
      <c r="AJN66" s="60"/>
      <c r="AJO66" s="60"/>
      <c r="AJP66" s="60"/>
      <c r="AJQ66" s="60"/>
      <c r="AJR66" s="60"/>
      <c r="AJS66" s="60"/>
      <c r="AJT66" s="60"/>
      <c r="AJU66" s="60"/>
      <c r="AJV66" s="60"/>
      <c r="AJW66" s="60"/>
      <c r="AJX66" s="60"/>
      <c r="AJY66" s="60"/>
      <c r="AJZ66" s="60"/>
      <c r="AKA66" s="60"/>
      <c r="AKB66" s="60"/>
      <c r="AKC66" s="60"/>
      <c r="AKD66" s="60"/>
      <c r="AKE66" s="60"/>
      <c r="AKF66" s="60"/>
      <c r="AKG66" s="60"/>
      <c r="AKH66" s="60"/>
      <c r="AKI66" s="60"/>
      <c r="AKJ66" s="60"/>
      <c r="AKK66" s="60"/>
      <c r="AKL66" s="60"/>
      <c r="AKM66" s="60"/>
      <c r="AKN66" s="60"/>
      <c r="AKO66" s="60"/>
      <c r="AKP66" s="60"/>
      <c r="AKQ66" s="60"/>
      <c r="AKR66" s="60"/>
      <c r="AKS66" s="60"/>
      <c r="AKT66" s="60"/>
      <c r="AKU66" s="60"/>
      <c r="AKV66" s="60"/>
      <c r="AKW66" s="60"/>
      <c r="AKX66" s="60"/>
      <c r="AKY66" s="60"/>
      <c r="AKZ66" s="60"/>
      <c r="ALA66" s="60"/>
      <c r="ALB66" s="60"/>
      <c r="ALC66" s="60"/>
      <c r="ALD66" s="60"/>
      <c r="ALE66" s="60"/>
      <c r="ALF66" s="60"/>
      <c r="ALG66" s="60"/>
      <c r="ALH66" s="60"/>
      <c r="ALI66" s="60"/>
      <c r="ALJ66" s="60"/>
      <c r="ALK66" s="60"/>
      <c r="ALL66" s="60"/>
      <c r="ALM66" s="60"/>
      <c r="ALN66" s="60"/>
      <c r="ALO66" s="60"/>
      <c r="ALP66" s="60"/>
      <c r="ALQ66" s="60"/>
      <c r="ALR66" s="60"/>
      <c r="ALS66" s="60"/>
      <c r="ALT66" s="60"/>
      <c r="ALU66" s="60"/>
      <c r="ALV66" s="60"/>
      <c r="ALW66" s="60"/>
      <c r="ALX66" s="60"/>
      <c r="ALY66" s="60"/>
      <c r="ALZ66" s="60"/>
      <c r="AMA66" s="60"/>
      <c r="AMB66" s="60"/>
      <c r="AMC66" s="60"/>
      <c r="AMD66" s="60"/>
      <c r="AME66" s="60"/>
      <c r="AMF66" s="60"/>
      <c r="AMG66" s="60"/>
      <c r="AMH66" s="60"/>
      <c r="AMI66" s="60"/>
      <c r="AMJ66" s="60"/>
      <c r="AMK66" s="60"/>
    </row>
    <row r="67" spans="1:1025" ht="77.25" customHeight="1" x14ac:dyDescent="0.2">
      <c r="A67" s="26" t="s">
        <v>122</v>
      </c>
      <c r="B67" s="134" t="s">
        <v>445</v>
      </c>
      <c r="C67" s="54" t="s">
        <v>147</v>
      </c>
      <c r="D67" s="94">
        <f t="shared" si="0"/>
        <v>1.2818055100000001</v>
      </c>
      <c r="E67" s="94">
        <v>0</v>
      </c>
      <c r="F67" s="94">
        <v>0</v>
      </c>
      <c r="G67" s="94">
        <v>1.2818055100000001</v>
      </c>
      <c r="H67" s="94">
        <v>0</v>
      </c>
      <c r="I67" s="94">
        <f t="shared" si="3"/>
        <v>0.12107003999999999</v>
      </c>
      <c r="J67" s="94">
        <v>0</v>
      </c>
      <c r="K67" s="94">
        <v>0</v>
      </c>
      <c r="L67" s="99">
        <v>0.12107003999999999</v>
      </c>
      <c r="M67" s="94">
        <v>0</v>
      </c>
      <c r="N67" s="94">
        <f t="shared" si="6"/>
        <v>-1.1607354700000001</v>
      </c>
      <c r="O67" s="94" t="s">
        <v>32</v>
      </c>
      <c r="P67" s="94">
        <f t="shared" si="7"/>
        <v>0</v>
      </c>
      <c r="Q67" s="94" t="s">
        <v>32</v>
      </c>
      <c r="R67" s="94">
        <f t="shared" si="8"/>
        <v>0</v>
      </c>
      <c r="S67" s="94" t="s">
        <v>32</v>
      </c>
      <c r="T67" s="94">
        <f t="shared" si="9"/>
        <v>-1.1607354700000001</v>
      </c>
      <c r="U67" s="94" t="s">
        <v>32</v>
      </c>
      <c r="V67" s="94">
        <f t="shared" si="10"/>
        <v>0</v>
      </c>
      <c r="W67" s="94" t="s">
        <v>32</v>
      </c>
      <c r="X67" s="99" t="s">
        <v>32</v>
      </c>
    </row>
    <row r="68" spans="1:1025" ht="111" customHeight="1" x14ac:dyDescent="0.2">
      <c r="A68" s="26" t="s">
        <v>122</v>
      </c>
      <c r="B68" s="135" t="s">
        <v>446</v>
      </c>
      <c r="C68" s="54" t="s">
        <v>149</v>
      </c>
      <c r="D68" s="94">
        <f t="shared" ref="D68:D70" si="39">SUM(E68:H68)</f>
        <v>5.8900173599999999</v>
      </c>
      <c r="E68" s="94">
        <v>0</v>
      </c>
      <c r="F68" s="94">
        <v>0</v>
      </c>
      <c r="G68" s="94">
        <v>5.8900173599999999</v>
      </c>
      <c r="H68" s="94">
        <v>0</v>
      </c>
      <c r="I68" s="94">
        <f t="shared" ref="I68:I70" si="40">SUM(J68:M68)</f>
        <v>0</v>
      </c>
      <c r="J68" s="94">
        <v>0</v>
      </c>
      <c r="K68" s="94">
        <v>0</v>
      </c>
      <c r="L68" s="99">
        <v>0</v>
      </c>
      <c r="M68" s="94">
        <v>0</v>
      </c>
      <c r="N68" s="94">
        <f t="shared" ref="N68:N70" si="41">I68-D68</f>
        <v>-5.8900173599999999</v>
      </c>
      <c r="O68" s="94" t="s">
        <v>32</v>
      </c>
      <c r="P68" s="94">
        <f t="shared" ref="P68:P70" si="42">J68-E68</f>
        <v>0</v>
      </c>
      <c r="Q68" s="94" t="s">
        <v>32</v>
      </c>
      <c r="R68" s="94">
        <f t="shared" ref="R68:R70" si="43">K68-F68</f>
        <v>0</v>
      </c>
      <c r="S68" s="94" t="s">
        <v>32</v>
      </c>
      <c r="T68" s="94">
        <f t="shared" ref="T68:T70" si="44">L68-G68</f>
        <v>-5.8900173599999999</v>
      </c>
      <c r="U68" s="94" t="s">
        <v>32</v>
      </c>
      <c r="V68" s="94">
        <f t="shared" ref="V68:V70" si="45">M68-H68</f>
        <v>0</v>
      </c>
      <c r="W68" s="94" t="s">
        <v>32</v>
      </c>
      <c r="X68" s="99" t="s">
        <v>32</v>
      </c>
    </row>
    <row r="69" spans="1:1025" ht="24.75" customHeight="1" x14ac:dyDescent="0.2">
      <c r="A69" s="26" t="s">
        <v>122</v>
      </c>
      <c r="B69" s="133" t="s">
        <v>447</v>
      </c>
      <c r="C69" s="54" t="s">
        <v>339</v>
      </c>
      <c r="D69" s="94">
        <f t="shared" si="39"/>
        <v>24.094664590000001</v>
      </c>
      <c r="E69" s="94">
        <v>0</v>
      </c>
      <c r="F69" s="94">
        <v>0</v>
      </c>
      <c r="G69" s="99">
        <v>24.094664590000001</v>
      </c>
      <c r="H69" s="94">
        <v>0</v>
      </c>
      <c r="I69" s="94">
        <f t="shared" si="40"/>
        <v>0</v>
      </c>
      <c r="J69" s="94">
        <v>0</v>
      </c>
      <c r="K69" s="94">
        <v>0</v>
      </c>
      <c r="L69" s="99">
        <v>0</v>
      </c>
      <c r="M69" s="94">
        <v>0</v>
      </c>
      <c r="N69" s="94">
        <f t="shared" si="41"/>
        <v>-24.094664590000001</v>
      </c>
      <c r="O69" s="94" t="s">
        <v>32</v>
      </c>
      <c r="P69" s="94">
        <f t="shared" si="42"/>
        <v>0</v>
      </c>
      <c r="Q69" s="94" t="s">
        <v>32</v>
      </c>
      <c r="R69" s="94">
        <f t="shared" si="43"/>
        <v>0</v>
      </c>
      <c r="S69" s="94" t="s">
        <v>32</v>
      </c>
      <c r="T69" s="94">
        <f t="shared" si="44"/>
        <v>-24.094664590000001</v>
      </c>
      <c r="U69" s="94" t="s">
        <v>32</v>
      </c>
      <c r="V69" s="94">
        <f t="shared" si="45"/>
        <v>0</v>
      </c>
      <c r="W69" s="94" t="s">
        <v>32</v>
      </c>
      <c r="X69" s="99" t="s">
        <v>32</v>
      </c>
    </row>
    <row r="70" spans="1:1025" ht="24.75" customHeight="1" x14ac:dyDescent="0.2">
      <c r="A70" s="26" t="s">
        <v>122</v>
      </c>
      <c r="B70" s="133" t="s">
        <v>448</v>
      </c>
      <c r="C70" s="54" t="s">
        <v>328</v>
      </c>
      <c r="D70" s="94">
        <f t="shared" si="39"/>
        <v>30.67559486</v>
      </c>
      <c r="E70" s="94">
        <v>0</v>
      </c>
      <c r="F70" s="94">
        <v>0</v>
      </c>
      <c r="G70" s="99">
        <v>30.67559486</v>
      </c>
      <c r="H70" s="94">
        <v>0</v>
      </c>
      <c r="I70" s="94">
        <f t="shared" si="40"/>
        <v>0</v>
      </c>
      <c r="J70" s="94">
        <v>0</v>
      </c>
      <c r="K70" s="94">
        <v>0</v>
      </c>
      <c r="L70" s="99">
        <v>0</v>
      </c>
      <c r="M70" s="94">
        <v>0</v>
      </c>
      <c r="N70" s="94">
        <f t="shared" si="41"/>
        <v>-30.67559486</v>
      </c>
      <c r="O70" s="94" t="s">
        <v>32</v>
      </c>
      <c r="P70" s="94">
        <f t="shared" si="42"/>
        <v>0</v>
      </c>
      <c r="Q70" s="94" t="s">
        <v>32</v>
      </c>
      <c r="R70" s="94">
        <f t="shared" si="43"/>
        <v>0</v>
      </c>
      <c r="S70" s="94" t="s">
        <v>32</v>
      </c>
      <c r="T70" s="94">
        <f t="shared" si="44"/>
        <v>-30.67559486</v>
      </c>
      <c r="U70" s="94" t="s">
        <v>32</v>
      </c>
      <c r="V70" s="94">
        <f t="shared" si="45"/>
        <v>0</v>
      </c>
      <c r="W70" s="94" t="s">
        <v>32</v>
      </c>
      <c r="X70" s="99" t="s">
        <v>32</v>
      </c>
    </row>
    <row r="71" spans="1:1025" ht="25.5" x14ac:dyDescent="0.2">
      <c r="A71" s="26" t="s">
        <v>122</v>
      </c>
      <c r="B71" s="133" t="s">
        <v>449</v>
      </c>
      <c r="C71" s="54" t="s">
        <v>340</v>
      </c>
      <c r="D71" s="94">
        <f t="shared" si="0"/>
        <v>1.4291424500000001</v>
      </c>
      <c r="E71" s="94">
        <v>0</v>
      </c>
      <c r="F71" s="94">
        <v>0</v>
      </c>
      <c r="G71" s="99">
        <v>1.4291424500000001</v>
      </c>
      <c r="H71" s="94">
        <v>0</v>
      </c>
      <c r="I71" s="94">
        <f t="shared" si="3"/>
        <v>0</v>
      </c>
      <c r="J71" s="94">
        <v>0</v>
      </c>
      <c r="K71" s="94">
        <v>0</v>
      </c>
      <c r="L71" s="99">
        <v>0</v>
      </c>
      <c r="M71" s="94">
        <v>0</v>
      </c>
      <c r="N71" s="94">
        <f t="shared" si="6"/>
        <v>-1.4291424500000001</v>
      </c>
      <c r="O71" s="94" t="s">
        <v>32</v>
      </c>
      <c r="P71" s="94">
        <f t="shared" si="7"/>
        <v>0</v>
      </c>
      <c r="Q71" s="94" t="s">
        <v>32</v>
      </c>
      <c r="R71" s="94">
        <f t="shared" si="8"/>
        <v>0</v>
      </c>
      <c r="S71" s="94" t="s">
        <v>32</v>
      </c>
      <c r="T71" s="94">
        <f t="shared" si="9"/>
        <v>-1.4291424500000001</v>
      </c>
      <c r="U71" s="94" t="s">
        <v>32</v>
      </c>
      <c r="V71" s="94">
        <f t="shared" si="10"/>
        <v>0</v>
      </c>
      <c r="W71" s="94" t="s">
        <v>32</v>
      </c>
      <c r="X71" s="99" t="s">
        <v>32</v>
      </c>
    </row>
    <row r="72" spans="1:1025" ht="63.75" x14ac:dyDescent="0.2">
      <c r="A72" s="26" t="s">
        <v>122</v>
      </c>
      <c r="B72" s="133" t="s">
        <v>450</v>
      </c>
      <c r="C72" s="54" t="s">
        <v>341</v>
      </c>
      <c r="D72" s="94">
        <f t="shared" ref="D72" si="46">SUM(E72:H72)</f>
        <v>38.505459190000003</v>
      </c>
      <c r="E72" s="94">
        <v>0</v>
      </c>
      <c r="F72" s="94">
        <v>0</v>
      </c>
      <c r="G72" s="99">
        <v>37.505459190000003</v>
      </c>
      <c r="H72" s="94">
        <v>1</v>
      </c>
      <c r="I72" s="94">
        <f t="shared" ref="I72" si="47">SUM(J72:M72)</f>
        <v>0</v>
      </c>
      <c r="J72" s="94">
        <v>0</v>
      </c>
      <c r="K72" s="94">
        <v>0</v>
      </c>
      <c r="L72" s="99">
        <v>0</v>
      </c>
      <c r="M72" s="94">
        <v>0</v>
      </c>
      <c r="N72" s="94">
        <f t="shared" ref="N72" si="48">I72-D72</f>
        <v>-38.505459190000003</v>
      </c>
      <c r="O72" s="94" t="s">
        <v>32</v>
      </c>
      <c r="P72" s="94">
        <f t="shared" ref="P72" si="49">J72-E72</f>
        <v>0</v>
      </c>
      <c r="Q72" s="94" t="s">
        <v>32</v>
      </c>
      <c r="R72" s="94">
        <f t="shared" ref="R72" si="50">K72-F72</f>
        <v>0</v>
      </c>
      <c r="S72" s="94" t="s">
        <v>32</v>
      </c>
      <c r="T72" s="94">
        <f t="shared" ref="T72" si="51">L72-G72</f>
        <v>-37.505459190000003</v>
      </c>
      <c r="U72" s="94" t="s">
        <v>32</v>
      </c>
      <c r="V72" s="94">
        <f t="shared" ref="V72" si="52">M72-H72</f>
        <v>-1</v>
      </c>
      <c r="W72" s="94" t="s">
        <v>32</v>
      </c>
      <c r="X72" s="99" t="s">
        <v>32</v>
      </c>
    </row>
    <row r="73" spans="1:1025" ht="51" x14ac:dyDescent="0.2">
      <c r="A73" s="26" t="s">
        <v>122</v>
      </c>
      <c r="B73" s="133" t="s">
        <v>451</v>
      </c>
      <c r="C73" s="54" t="s">
        <v>342</v>
      </c>
      <c r="D73" s="94">
        <f t="shared" si="0"/>
        <v>2.8030707800000001</v>
      </c>
      <c r="E73" s="94">
        <v>0</v>
      </c>
      <c r="F73" s="94">
        <v>0</v>
      </c>
      <c r="G73" s="99">
        <v>2.8030707800000001</v>
      </c>
      <c r="H73" s="94">
        <v>0</v>
      </c>
      <c r="I73" s="94">
        <f t="shared" si="3"/>
        <v>0</v>
      </c>
      <c r="J73" s="94">
        <v>0</v>
      </c>
      <c r="K73" s="94">
        <v>0</v>
      </c>
      <c r="L73" s="99">
        <v>0</v>
      </c>
      <c r="M73" s="94">
        <v>0</v>
      </c>
      <c r="N73" s="94">
        <f t="shared" si="6"/>
        <v>-2.8030707800000001</v>
      </c>
      <c r="O73" s="94" t="s">
        <v>32</v>
      </c>
      <c r="P73" s="94">
        <f t="shared" si="7"/>
        <v>0</v>
      </c>
      <c r="Q73" s="94" t="s">
        <v>32</v>
      </c>
      <c r="R73" s="94">
        <f t="shared" si="8"/>
        <v>0</v>
      </c>
      <c r="S73" s="94" t="s">
        <v>32</v>
      </c>
      <c r="T73" s="94">
        <f t="shared" si="9"/>
        <v>-2.8030707800000001</v>
      </c>
      <c r="U73" s="94" t="s">
        <v>32</v>
      </c>
      <c r="V73" s="94">
        <f t="shared" si="10"/>
        <v>0</v>
      </c>
      <c r="W73" s="94" t="s">
        <v>32</v>
      </c>
      <c r="X73" s="99" t="s">
        <v>32</v>
      </c>
    </row>
    <row r="74" spans="1:1025" x14ac:dyDescent="0.2">
      <c r="A74" s="80" t="s">
        <v>150</v>
      </c>
      <c r="B74" s="81" t="s">
        <v>151</v>
      </c>
      <c r="C74" s="81" t="s">
        <v>31</v>
      </c>
      <c r="D74" s="102">
        <f t="shared" si="0"/>
        <v>31.84366816</v>
      </c>
      <c r="E74" s="102">
        <f>SUM(E75:E90)</f>
        <v>0</v>
      </c>
      <c r="F74" s="102">
        <f>SUM(F75:F90)</f>
        <v>0</v>
      </c>
      <c r="G74" s="102">
        <f>SUM(G75:G90)</f>
        <v>21.84366816</v>
      </c>
      <c r="H74" s="92">
        <f>SUM(H75:H90)</f>
        <v>10</v>
      </c>
      <c r="I74" s="102">
        <f t="shared" si="3"/>
        <v>1.5969184022</v>
      </c>
      <c r="J74" s="102">
        <f>SUM(J75:J90)</f>
        <v>0</v>
      </c>
      <c r="K74" s="102">
        <f>SUM(K75:K90)</f>
        <v>0</v>
      </c>
      <c r="L74" s="102">
        <f>SUM(L75:L90)</f>
        <v>1.5969184022</v>
      </c>
      <c r="M74" s="92">
        <f>SUM(M75:M90)</f>
        <v>0</v>
      </c>
      <c r="N74" s="92">
        <f t="shared" si="6"/>
        <v>-30.2467497578</v>
      </c>
      <c r="O74" s="92" t="s">
        <v>32</v>
      </c>
      <c r="P74" s="92">
        <f t="shared" si="7"/>
        <v>0</v>
      </c>
      <c r="Q74" s="92" t="s">
        <v>32</v>
      </c>
      <c r="R74" s="92">
        <f t="shared" si="8"/>
        <v>0</v>
      </c>
      <c r="S74" s="92" t="s">
        <v>32</v>
      </c>
      <c r="T74" s="92">
        <f t="shared" si="9"/>
        <v>-20.2467497578</v>
      </c>
      <c r="U74" s="92" t="s">
        <v>32</v>
      </c>
      <c r="V74" s="92">
        <f t="shared" si="10"/>
        <v>-10</v>
      </c>
      <c r="W74" s="92" t="s">
        <v>32</v>
      </c>
      <c r="X74" s="97" t="s">
        <v>32</v>
      </c>
    </row>
    <row r="75" spans="1:1025" ht="25.5" x14ac:dyDescent="0.2">
      <c r="A75" s="110" t="s">
        <v>329</v>
      </c>
      <c r="B75" s="130" t="s">
        <v>343</v>
      </c>
      <c r="C75" s="54" t="s">
        <v>344</v>
      </c>
      <c r="D75" s="103">
        <f t="shared" ref="D75:D90" si="53">SUM(E75:H75)</f>
        <v>1.1328043800000001</v>
      </c>
      <c r="E75" s="103">
        <v>0</v>
      </c>
      <c r="F75" s="103">
        <v>0</v>
      </c>
      <c r="G75" s="94">
        <v>1.1328043800000001</v>
      </c>
      <c r="H75" s="94">
        <v>0</v>
      </c>
      <c r="I75" s="103">
        <f t="shared" ref="I75:I90" si="54">SUM(J75:M75)</f>
        <v>0</v>
      </c>
      <c r="J75" s="103">
        <v>0</v>
      </c>
      <c r="K75" s="103">
        <v>0</v>
      </c>
      <c r="L75" s="99">
        <v>0</v>
      </c>
      <c r="M75" s="94">
        <v>0</v>
      </c>
      <c r="N75" s="94">
        <f t="shared" ref="N75:N90" si="55">I75-D75</f>
        <v>-1.1328043800000001</v>
      </c>
      <c r="O75" s="94" t="s">
        <v>32</v>
      </c>
      <c r="P75" s="94">
        <f t="shared" ref="P75:P90" si="56">J75-E75</f>
        <v>0</v>
      </c>
      <c r="Q75" s="94" t="s">
        <v>32</v>
      </c>
      <c r="R75" s="94">
        <f t="shared" ref="R75:R90" si="57">K75-F75</f>
        <v>0</v>
      </c>
      <c r="S75" s="94" t="s">
        <v>32</v>
      </c>
      <c r="T75" s="94">
        <f t="shared" ref="T75:T90" si="58">L75-G75</f>
        <v>-1.1328043800000001</v>
      </c>
      <c r="U75" s="94" t="s">
        <v>32</v>
      </c>
      <c r="V75" s="94">
        <f t="shared" ref="V75:V90" si="59">M75-H75</f>
        <v>0</v>
      </c>
      <c r="W75" s="94" t="s">
        <v>32</v>
      </c>
      <c r="X75" s="99" t="s">
        <v>32</v>
      </c>
    </row>
    <row r="76" spans="1:1025" ht="25.5" x14ac:dyDescent="0.2">
      <c r="A76" s="110" t="s">
        <v>329</v>
      </c>
      <c r="B76" s="130" t="s">
        <v>345</v>
      </c>
      <c r="C76" s="54" t="s">
        <v>346</v>
      </c>
      <c r="D76" s="103">
        <f t="shared" ref="D76:D85" si="60">SUM(E76:H76)</f>
        <v>0.56640219000000003</v>
      </c>
      <c r="E76" s="103">
        <v>0</v>
      </c>
      <c r="F76" s="103">
        <v>0</v>
      </c>
      <c r="G76" s="99">
        <v>0.56640219000000003</v>
      </c>
      <c r="H76" s="94">
        <v>0</v>
      </c>
      <c r="I76" s="103">
        <f t="shared" ref="I76:I85" si="61">SUM(J76:M76)</f>
        <v>0</v>
      </c>
      <c r="J76" s="103">
        <v>0</v>
      </c>
      <c r="K76" s="103">
        <v>0</v>
      </c>
      <c r="L76" s="99">
        <v>0</v>
      </c>
      <c r="M76" s="94">
        <v>0</v>
      </c>
      <c r="N76" s="94">
        <f t="shared" ref="N76:N85" si="62">I76-D76</f>
        <v>-0.56640219000000003</v>
      </c>
      <c r="O76" s="94" t="s">
        <v>32</v>
      </c>
      <c r="P76" s="94">
        <f t="shared" ref="P76:P85" si="63">J76-E76</f>
        <v>0</v>
      </c>
      <c r="Q76" s="94" t="s">
        <v>32</v>
      </c>
      <c r="R76" s="94">
        <f t="shared" ref="R76:R85" si="64">K76-F76</f>
        <v>0</v>
      </c>
      <c r="S76" s="94" t="s">
        <v>32</v>
      </c>
      <c r="T76" s="94">
        <f t="shared" ref="T76:T85" si="65">L76-G76</f>
        <v>-0.56640219000000003</v>
      </c>
      <c r="U76" s="94" t="s">
        <v>32</v>
      </c>
      <c r="V76" s="94">
        <f t="shared" ref="V76:V85" si="66">M76-H76</f>
        <v>0</v>
      </c>
      <c r="W76" s="94" t="s">
        <v>32</v>
      </c>
      <c r="X76" s="99" t="s">
        <v>32</v>
      </c>
    </row>
    <row r="77" spans="1:1025" ht="25.5" x14ac:dyDescent="0.2">
      <c r="A77" s="110" t="s">
        <v>329</v>
      </c>
      <c r="B77" s="130" t="s">
        <v>347</v>
      </c>
      <c r="C77" s="54" t="s">
        <v>348</v>
      </c>
      <c r="D77" s="103">
        <f t="shared" si="60"/>
        <v>0.74813680999999999</v>
      </c>
      <c r="E77" s="103">
        <v>0</v>
      </c>
      <c r="F77" s="103">
        <v>0</v>
      </c>
      <c r="G77" s="99">
        <v>0.74813680999999999</v>
      </c>
      <c r="H77" s="94">
        <v>0</v>
      </c>
      <c r="I77" s="103">
        <f t="shared" si="61"/>
        <v>0</v>
      </c>
      <c r="J77" s="103">
        <v>0</v>
      </c>
      <c r="K77" s="103">
        <v>0</v>
      </c>
      <c r="L77" s="99">
        <v>0</v>
      </c>
      <c r="M77" s="94">
        <v>0</v>
      </c>
      <c r="N77" s="94">
        <f t="shared" si="62"/>
        <v>-0.74813680999999999</v>
      </c>
      <c r="O77" s="94" t="s">
        <v>32</v>
      </c>
      <c r="P77" s="94">
        <f t="shared" si="63"/>
        <v>0</v>
      </c>
      <c r="Q77" s="94" t="s">
        <v>32</v>
      </c>
      <c r="R77" s="94">
        <f t="shared" si="64"/>
        <v>0</v>
      </c>
      <c r="S77" s="94" t="s">
        <v>32</v>
      </c>
      <c r="T77" s="94">
        <f t="shared" si="65"/>
        <v>-0.74813680999999999</v>
      </c>
      <c r="U77" s="94" t="s">
        <v>32</v>
      </c>
      <c r="V77" s="94">
        <f t="shared" si="66"/>
        <v>0</v>
      </c>
      <c r="W77" s="94" t="s">
        <v>32</v>
      </c>
      <c r="X77" s="99" t="s">
        <v>32</v>
      </c>
    </row>
    <row r="78" spans="1:1025" ht="25.5" x14ac:dyDescent="0.2">
      <c r="A78" s="110" t="s">
        <v>329</v>
      </c>
      <c r="B78" s="130" t="s">
        <v>349</v>
      </c>
      <c r="C78" s="54" t="s">
        <v>350</v>
      </c>
      <c r="D78" s="103">
        <f t="shared" si="60"/>
        <v>0.56640219000000003</v>
      </c>
      <c r="E78" s="103">
        <v>0</v>
      </c>
      <c r="F78" s="103">
        <v>0</v>
      </c>
      <c r="G78" s="99">
        <v>0.56640219000000003</v>
      </c>
      <c r="H78" s="94">
        <v>0</v>
      </c>
      <c r="I78" s="103">
        <f t="shared" si="61"/>
        <v>0</v>
      </c>
      <c r="J78" s="103">
        <v>0</v>
      </c>
      <c r="K78" s="103">
        <v>0</v>
      </c>
      <c r="L78" s="99">
        <v>0</v>
      </c>
      <c r="M78" s="94">
        <v>0</v>
      </c>
      <c r="N78" s="94">
        <f t="shared" si="62"/>
        <v>-0.56640219000000003</v>
      </c>
      <c r="O78" s="94" t="s">
        <v>32</v>
      </c>
      <c r="P78" s="94">
        <f t="shared" si="63"/>
        <v>0</v>
      </c>
      <c r="Q78" s="94" t="s">
        <v>32</v>
      </c>
      <c r="R78" s="94">
        <f t="shared" si="64"/>
        <v>0</v>
      </c>
      <c r="S78" s="94" t="s">
        <v>32</v>
      </c>
      <c r="T78" s="94">
        <f t="shared" si="65"/>
        <v>-0.56640219000000003</v>
      </c>
      <c r="U78" s="94" t="s">
        <v>32</v>
      </c>
      <c r="V78" s="94">
        <f t="shared" si="66"/>
        <v>0</v>
      </c>
      <c r="W78" s="94" t="s">
        <v>32</v>
      </c>
      <c r="X78" s="99" t="s">
        <v>32</v>
      </c>
    </row>
    <row r="79" spans="1:1025" ht="25.5" x14ac:dyDescent="0.2">
      <c r="A79" s="110" t="s">
        <v>329</v>
      </c>
      <c r="B79" s="130" t="s">
        <v>351</v>
      </c>
      <c r="C79" s="54" t="s">
        <v>352</v>
      </c>
      <c r="D79" s="103">
        <f t="shared" si="60"/>
        <v>0.56640219000000003</v>
      </c>
      <c r="E79" s="103">
        <v>0</v>
      </c>
      <c r="F79" s="103">
        <v>0</v>
      </c>
      <c r="G79" s="99">
        <v>0.56640219000000003</v>
      </c>
      <c r="H79" s="94">
        <v>0</v>
      </c>
      <c r="I79" s="103">
        <f t="shared" si="61"/>
        <v>0</v>
      </c>
      <c r="J79" s="103">
        <v>0</v>
      </c>
      <c r="K79" s="103">
        <v>0</v>
      </c>
      <c r="L79" s="99">
        <v>0</v>
      </c>
      <c r="M79" s="94">
        <v>0</v>
      </c>
      <c r="N79" s="94">
        <f t="shared" si="62"/>
        <v>-0.56640219000000003</v>
      </c>
      <c r="O79" s="94" t="s">
        <v>32</v>
      </c>
      <c r="P79" s="94">
        <f t="shared" si="63"/>
        <v>0</v>
      </c>
      <c r="Q79" s="94" t="s">
        <v>32</v>
      </c>
      <c r="R79" s="94">
        <f t="shared" si="64"/>
        <v>0</v>
      </c>
      <c r="S79" s="94" t="s">
        <v>32</v>
      </c>
      <c r="T79" s="94">
        <f t="shared" si="65"/>
        <v>-0.56640219000000003</v>
      </c>
      <c r="U79" s="94" t="s">
        <v>32</v>
      </c>
      <c r="V79" s="94">
        <f t="shared" si="66"/>
        <v>0</v>
      </c>
      <c r="W79" s="94" t="s">
        <v>32</v>
      </c>
      <c r="X79" s="99" t="s">
        <v>32</v>
      </c>
    </row>
    <row r="80" spans="1:1025" ht="25.5" x14ac:dyDescent="0.2">
      <c r="A80" s="110" t="s">
        <v>329</v>
      </c>
      <c r="B80" s="130" t="s">
        <v>353</v>
      </c>
      <c r="C80" s="54" t="s">
        <v>354</v>
      </c>
      <c r="D80" s="103">
        <f t="shared" si="60"/>
        <v>1.4893117199999999</v>
      </c>
      <c r="E80" s="103">
        <v>0</v>
      </c>
      <c r="F80" s="103">
        <v>0</v>
      </c>
      <c r="G80" s="99">
        <v>1.4893117199999999</v>
      </c>
      <c r="H80" s="94">
        <v>0</v>
      </c>
      <c r="I80" s="103">
        <f t="shared" si="61"/>
        <v>0</v>
      </c>
      <c r="J80" s="103">
        <v>0</v>
      </c>
      <c r="K80" s="103">
        <v>0</v>
      </c>
      <c r="L80" s="99">
        <v>0</v>
      </c>
      <c r="M80" s="94">
        <v>0</v>
      </c>
      <c r="N80" s="94">
        <f t="shared" si="62"/>
        <v>-1.4893117199999999</v>
      </c>
      <c r="O80" s="94" t="s">
        <v>32</v>
      </c>
      <c r="P80" s="94">
        <f t="shared" si="63"/>
        <v>0</v>
      </c>
      <c r="Q80" s="94" t="s">
        <v>32</v>
      </c>
      <c r="R80" s="94">
        <f t="shared" si="64"/>
        <v>0</v>
      </c>
      <c r="S80" s="94" t="s">
        <v>32</v>
      </c>
      <c r="T80" s="94">
        <f t="shared" si="65"/>
        <v>-1.4893117199999999</v>
      </c>
      <c r="U80" s="94" t="s">
        <v>32</v>
      </c>
      <c r="V80" s="94">
        <f t="shared" si="66"/>
        <v>0</v>
      </c>
      <c r="W80" s="94" t="s">
        <v>32</v>
      </c>
      <c r="X80" s="99" t="s">
        <v>32</v>
      </c>
    </row>
    <row r="81" spans="1:24" ht="25.5" x14ac:dyDescent="0.2">
      <c r="A81" s="110" t="s">
        <v>329</v>
      </c>
      <c r="B81" s="130" t="s">
        <v>355</v>
      </c>
      <c r="C81" s="54" t="s">
        <v>356</v>
      </c>
      <c r="D81" s="103">
        <f t="shared" si="60"/>
        <v>0.46934287000000002</v>
      </c>
      <c r="E81" s="103">
        <v>0</v>
      </c>
      <c r="F81" s="103">
        <v>0</v>
      </c>
      <c r="G81" s="99">
        <v>0.46934287000000002</v>
      </c>
      <c r="H81" s="94">
        <v>0</v>
      </c>
      <c r="I81" s="103">
        <f t="shared" si="61"/>
        <v>0.41393306800000002</v>
      </c>
      <c r="J81" s="103">
        <v>0</v>
      </c>
      <c r="K81" s="103">
        <v>0</v>
      </c>
      <c r="L81" s="99">
        <v>0.41393306800000002</v>
      </c>
      <c r="M81" s="94">
        <v>0</v>
      </c>
      <c r="N81" s="94">
        <f t="shared" si="62"/>
        <v>-5.5409802000000008E-2</v>
      </c>
      <c r="O81" s="94" t="s">
        <v>32</v>
      </c>
      <c r="P81" s="94">
        <f t="shared" si="63"/>
        <v>0</v>
      </c>
      <c r="Q81" s="94" t="s">
        <v>32</v>
      </c>
      <c r="R81" s="94">
        <f t="shared" si="64"/>
        <v>0</v>
      </c>
      <c r="S81" s="94" t="s">
        <v>32</v>
      </c>
      <c r="T81" s="94">
        <f t="shared" si="65"/>
        <v>-5.5409802000000008E-2</v>
      </c>
      <c r="U81" s="94" t="s">
        <v>32</v>
      </c>
      <c r="V81" s="94">
        <f t="shared" si="66"/>
        <v>0</v>
      </c>
      <c r="W81" s="94" t="s">
        <v>32</v>
      </c>
      <c r="X81" s="99" t="s">
        <v>32</v>
      </c>
    </row>
    <row r="82" spans="1:24" ht="25.5" x14ac:dyDescent="0.2">
      <c r="A82" s="110" t="s">
        <v>329</v>
      </c>
      <c r="B82" s="130" t="s">
        <v>357</v>
      </c>
      <c r="C82" s="54" t="s">
        <v>358</v>
      </c>
      <c r="D82" s="103">
        <f t="shared" si="60"/>
        <v>0.55700088999999997</v>
      </c>
      <c r="E82" s="103">
        <v>0</v>
      </c>
      <c r="F82" s="103">
        <v>0</v>
      </c>
      <c r="G82" s="99">
        <v>0.55700088999999997</v>
      </c>
      <c r="H82" s="94">
        <v>0</v>
      </c>
      <c r="I82" s="103">
        <f t="shared" si="61"/>
        <v>0.51141288579999999</v>
      </c>
      <c r="J82" s="103">
        <v>0</v>
      </c>
      <c r="K82" s="103">
        <v>0</v>
      </c>
      <c r="L82" s="99">
        <v>0.51141288579999999</v>
      </c>
      <c r="M82" s="94">
        <v>0</v>
      </c>
      <c r="N82" s="94">
        <f t="shared" si="62"/>
        <v>-4.5588004199999976E-2</v>
      </c>
      <c r="O82" s="94" t="s">
        <v>32</v>
      </c>
      <c r="P82" s="94">
        <f t="shared" si="63"/>
        <v>0</v>
      </c>
      <c r="Q82" s="94" t="s">
        <v>32</v>
      </c>
      <c r="R82" s="94">
        <f t="shared" si="64"/>
        <v>0</v>
      </c>
      <c r="S82" s="94" t="s">
        <v>32</v>
      </c>
      <c r="T82" s="94">
        <f t="shared" si="65"/>
        <v>-4.5588004199999976E-2</v>
      </c>
      <c r="U82" s="94" t="s">
        <v>32</v>
      </c>
      <c r="V82" s="94">
        <f t="shared" si="66"/>
        <v>0</v>
      </c>
      <c r="W82" s="94" t="s">
        <v>32</v>
      </c>
      <c r="X82" s="99" t="s">
        <v>32</v>
      </c>
    </row>
    <row r="83" spans="1:24" ht="25.5" x14ac:dyDescent="0.2">
      <c r="A83" s="110" t="s">
        <v>329</v>
      </c>
      <c r="B83" s="130" t="s">
        <v>359</v>
      </c>
      <c r="C83" s="54" t="s">
        <v>360</v>
      </c>
      <c r="D83" s="103">
        <f t="shared" si="60"/>
        <v>0.73873551000000004</v>
      </c>
      <c r="E83" s="103">
        <v>0</v>
      </c>
      <c r="F83" s="103">
        <v>0</v>
      </c>
      <c r="G83" s="99">
        <v>0.73873551000000004</v>
      </c>
      <c r="H83" s="94">
        <v>0</v>
      </c>
      <c r="I83" s="103">
        <f t="shared" si="61"/>
        <v>0.67157244839999997</v>
      </c>
      <c r="J83" s="103">
        <v>0</v>
      </c>
      <c r="K83" s="103">
        <v>0</v>
      </c>
      <c r="L83" s="99">
        <v>0.67157244839999997</v>
      </c>
      <c r="M83" s="94">
        <v>0</v>
      </c>
      <c r="N83" s="94">
        <f t="shared" si="62"/>
        <v>-6.7163061600000074E-2</v>
      </c>
      <c r="O83" s="94" t="s">
        <v>32</v>
      </c>
      <c r="P83" s="94">
        <f t="shared" si="63"/>
        <v>0</v>
      </c>
      <c r="Q83" s="94" t="s">
        <v>32</v>
      </c>
      <c r="R83" s="94">
        <f t="shared" si="64"/>
        <v>0</v>
      </c>
      <c r="S83" s="94" t="s">
        <v>32</v>
      </c>
      <c r="T83" s="94">
        <f t="shared" si="65"/>
        <v>-6.7163061600000074E-2</v>
      </c>
      <c r="U83" s="94" t="s">
        <v>32</v>
      </c>
      <c r="V83" s="94">
        <f t="shared" si="66"/>
        <v>0</v>
      </c>
      <c r="W83" s="94" t="s">
        <v>32</v>
      </c>
      <c r="X83" s="99" t="s">
        <v>32</v>
      </c>
    </row>
    <row r="84" spans="1:24" ht="25.5" x14ac:dyDescent="0.2">
      <c r="A84" s="110" t="s">
        <v>329</v>
      </c>
      <c r="B84" s="130" t="s">
        <v>361</v>
      </c>
      <c r="C84" s="54" t="s">
        <v>362</v>
      </c>
      <c r="D84" s="103">
        <f t="shared" si="60"/>
        <v>0.35230212999999999</v>
      </c>
      <c r="E84" s="103">
        <v>0</v>
      </c>
      <c r="F84" s="103">
        <v>0</v>
      </c>
      <c r="G84" s="99">
        <v>0.35230212999999999</v>
      </c>
      <c r="H84" s="94">
        <v>0</v>
      </c>
      <c r="I84" s="103">
        <f t="shared" si="61"/>
        <v>0</v>
      </c>
      <c r="J84" s="103">
        <v>0</v>
      </c>
      <c r="K84" s="103">
        <v>0</v>
      </c>
      <c r="L84" s="99">
        <v>0</v>
      </c>
      <c r="M84" s="94">
        <v>0</v>
      </c>
      <c r="N84" s="94">
        <f t="shared" si="62"/>
        <v>-0.35230212999999999</v>
      </c>
      <c r="O84" s="94" t="s">
        <v>32</v>
      </c>
      <c r="P84" s="94">
        <f t="shared" si="63"/>
        <v>0</v>
      </c>
      <c r="Q84" s="94" t="s">
        <v>32</v>
      </c>
      <c r="R84" s="94">
        <f t="shared" si="64"/>
        <v>0</v>
      </c>
      <c r="S84" s="94" t="s">
        <v>32</v>
      </c>
      <c r="T84" s="94">
        <f t="shared" si="65"/>
        <v>-0.35230212999999999</v>
      </c>
      <c r="U84" s="94" t="s">
        <v>32</v>
      </c>
      <c r="V84" s="94">
        <f t="shared" si="66"/>
        <v>0</v>
      </c>
      <c r="W84" s="94" t="s">
        <v>32</v>
      </c>
      <c r="X84" s="99" t="s">
        <v>32</v>
      </c>
    </row>
    <row r="85" spans="1:24" ht="25.5" x14ac:dyDescent="0.2">
      <c r="A85" s="110" t="s">
        <v>329</v>
      </c>
      <c r="B85" s="130" t="s">
        <v>363</v>
      </c>
      <c r="C85" s="54" t="s">
        <v>364</v>
      </c>
      <c r="D85" s="103">
        <f t="shared" si="60"/>
        <v>0.56640219000000003</v>
      </c>
      <c r="E85" s="103">
        <v>0</v>
      </c>
      <c r="F85" s="103">
        <v>0</v>
      </c>
      <c r="G85" s="99">
        <v>0.56640219000000003</v>
      </c>
      <c r="H85" s="94">
        <v>0</v>
      </c>
      <c r="I85" s="103">
        <f t="shared" si="61"/>
        <v>0</v>
      </c>
      <c r="J85" s="103">
        <v>0</v>
      </c>
      <c r="K85" s="103">
        <v>0</v>
      </c>
      <c r="L85" s="99">
        <v>0</v>
      </c>
      <c r="M85" s="94">
        <v>0</v>
      </c>
      <c r="N85" s="94">
        <f t="shared" si="62"/>
        <v>-0.56640219000000003</v>
      </c>
      <c r="O85" s="94" t="s">
        <v>32</v>
      </c>
      <c r="P85" s="94">
        <f t="shared" si="63"/>
        <v>0</v>
      </c>
      <c r="Q85" s="94" t="s">
        <v>32</v>
      </c>
      <c r="R85" s="94">
        <f t="shared" si="64"/>
        <v>0</v>
      </c>
      <c r="S85" s="94" t="s">
        <v>32</v>
      </c>
      <c r="T85" s="94">
        <f t="shared" si="65"/>
        <v>-0.56640219000000003</v>
      </c>
      <c r="U85" s="94" t="s">
        <v>32</v>
      </c>
      <c r="V85" s="94">
        <f t="shared" si="66"/>
        <v>0</v>
      </c>
      <c r="W85" s="94" t="s">
        <v>32</v>
      </c>
      <c r="X85" s="99" t="s">
        <v>32</v>
      </c>
    </row>
    <row r="86" spans="1:24" ht="25.5" x14ac:dyDescent="0.2">
      <c r="A86" s="110" t="s">
        <v>329</v>
      </c>
      <c r="B86" s="130" t="s">
        <v>365</v>
      </c>
      <c r="C86" s="54" t="s">
        <v>366</v>
      </c>
      <c r="D86" s="103">
        <f t="shared" ref="D86:D89" si="67">SUM(E86:H86)</f>
        <v>4.7043590399999999</v>
      </c>
      <c r="E86" s="103">
        <v>0</v>
      </c>
      <c r="F86" s="103">
        <v>0</v>
      </c>
      <c r="G86" s="99">
        <v>3.7043590399999999</v>
      </c>
      <c r="H86" s="94">
        <v>1</v>
      </c>
      <c r="I86" s="103">
        <f t="shared" ref="I86:I89" si="68">SUM(J86:M86)</f>
        <v>0</v>
      </c>
      <c r="J86" s="103">
        <v>0</v>
      </c>
      <c r="K86" s="103">
        <v>0</v>
      </c>
      <c r="L86" s="99">
        <v>0</v>
      </c>
      <c r="M86" s="94">
        <v>0</v>
      </c>
      <c r="N86" s="94">
        <f t="shared" ref="N86:N89" si="69">I86-D86</f>
        <v>-4.7043590399999999</v>
      </c>
      <c r="O86" s="94" t="s">
        <v>32</v>
      </c>
      <c r="P86" s="94">
        <f t="shared" ref="P86:P89" si="70">J86-E86</f>
        <v>0</v>
      </c>
      <c r="Q86" s="94" t="s">
        <v>32</v>
      </c>
      <c r="R86" s="94">
        <f t="shared" ref="R86:R89" si="71">K86-F86</f>
        <v>0</v>
      </c>
      <c r="S86" s="94" t="s">
        <v>32</v>
      </c>
      <c r="T86" s="94">
        <f t="shared" ref="T86:T89" si="72">L86-G86</f>
        <v>-3.7043590399999999</v>
      </c>
      <c r="U86" s="94" t="s">
        <v>32</v>
      </c>
      <c r="V86" s="94">
        <f t="shared" ref="V86:V89" si="73">M86-H86</f>
        <v>-1</v>
      </c>
      <c r="W86" s="94" t="s">
        <v>32</v>
      </c>
      <c r="X86" s="99" t="s">
        <v>32</v>
      </c>
    </row>
    <row r="87" spans="1:24" ht="25.5" x14ac:dyDescent="0.2">
      <c r="A87" s="110" t="s">
        <v>329</v>
      </c>
      <c r="B87" s="130" t="s">
        <v>367</v>
      </c>
      <c r="C87" s="54" t="s">
        <v>368</v>
      </c>
      <c r="D87" s="103">
        <f t="shared" si="67"/>
        <v>5.71340659</v>
      </c>
      <c r="E87" s="103">
        <v>0</v>
      </c>
      <c r="F87" s="103">
        <v>0</v>
      </c>
      <c r="G87" s="99">
        <v>3.71340659</v>
      </c>
      <c r="H87" s="94">
        <v>2</v>
      </c>
      <c r="I87" s="103">
        <f t="shared" si="68"/>
        <v>0</v>
      </c>
      <c r="J87" s="103">
        <v>0</v>
      </c>
      <c r="K87" s="103">
        <v>0</v>
      </c>
      <c r="L87" s="99">
        <v>0</v>
      </c>
      <c r="M87" s="94">
        <v>0</v>
      </c>
      <c r="N87" s="94">
        <f t="shared" si="69"/>
        <v>-5.71340659</v>
      </c>
      <c r="O87" s="94" t="s">
        <v>32</v>
      </c>
      <c r="P87" s="94">
        <f t="shared" si="70"/>
        <v>0</v>
      </c>
      <c r="Q87" s="94" t="s">
        <v>32</v>
      </c>
      <c r="R87" s="94">
        <f t="shared" si="71"/>
        <v>0</v>
      </c>
      <c r="S87" s="94" t="s">
        <v>32</v>
      </c>
      <c r="T87" s="94">
        <f t="shared" si="72"/>
        <v>-3.71340659</v>
      </c>
      <c r="U87" s="94" t="s">
        <v>32</v>
      </c>
      <c r="V87" s="94">
        <f t="shared" si="73"/>
        <v>-2</v>
      </c>
      <c r="W87" s="94" t="s">
        <v>32</v>
      </c>
      <c r="X87" s="99" t="s">
        <v>32</v>
      </c>
    </row>
    <row r="88" spans="1:24" ht="25.5" x14ac:dyDescent="0.2">
      <c r="A88" s="110" t="s">
        <v>329</v>
      </c>
      <c r="B88" s="130" t="s">
        <v>369</v>
      </c>
      <c r="C88" s="54" t="s">
        <v>370</v>
      </c>
      <c r="D88" s="103">
        <f t="shared" si="67"/>
        <v>6.3420808100000006</v>
      </c>
      <c r="E88" s="103">
        <v>0</v>
      </c>
      <c r="F88" s="103">
        <v>0</v>
      </c>
      <c r="G88" s="99">
        <v>3.3420808100000001</v>
      </c>
      <c r="H88" s="94">
        <v>3</v>
      </c>
      <c r="I88" s="103">
        <f t="shared" si="68"/>
        <v>0</v>
      </c>
      <c r="J88" s="103">
        <v>0</v>
      </c>
      <c r="K88" s="103">
        <v>0</v>
      </c>
      <c r="L88" s="99">
        <v>0</v>
      </c>
      <c r="M88" s="94">
        <v>0</v>
      </c>
      <c r="N88" s="94">
        <f t="shared" si="69"/>
        <v>-6.3420808100000006</v>
      </c>
      <c r="O88" s="94" t="s">
        <v>32</v>
      </c>
      <c r="P88" s="94">
        <f t="shared" si="70"/>
        <v>0</v>
      </c>
      <c r="Q88" s="94" t="s">
        <v>32</v>
      </c>
      <c r="R88" s="94">
        <f t="shared" si="71"/>
        <v>0</v>
      </c>
      <c r="S88" s="94" t="s">
        <v>32</v>
      </c>
      <c r="T88" s="94">
        <f t="shared" si="72"/>
        <v>-3.3420808100000001</v>
      </c>
      <c r="U88" s="94" t="s">
        <v>32</v>
      </c>
      <c r="V88" s="94">
        <f t="shared" si="73"/>
        <v>-3</v>
      </c>
      <c r="W88" s="94" t="s">
        <v>32</v>
      </c>
      <c r="X88" s="99" t="s">
        <v>32</v>
      </c>
    </row>
    <row r="89" spans="1:24" ht="38.25" x14ac:dyDescent="0.2">
      <c r="A89" s="110" t="s">
        <v>329</v>
      </c>
      <c r="B89" s="130" t="s">
        <v>371</v>
      </c>
      <c r="C89" s="54" t="s">
        <v>372</v>
      </c>
      <c r="D89" s="103">
        <f t="shared" si="67"/>
        <v>5.9725483600000002</v>
      </c>
      <c r="E89" s="103">
        <v>0</v>
      </c>
      <c r="F89" s="103">
        <v>0</v>
      </c>
      <c r="G89" s="99">
        <v>1.97254836</v>
      </c>
      <c r="H89" s="94">
        <v>4</v>
      </c>
      <c r="I89" s="103">
        <f t="shared" si="68"/>
        <v>0</v>
      </c>
      <c r="J89" s="103">
        <v>0</v>
      </c>
      <c r="K89" s="103">
        <v>0</v>
      </c>
      <c r="L89" s="99">
        <v>0</v>
      </c>
      <c r="M89" s="94">
        <v>0</v>
      </c>
      <c r="N89" s="94">
        <f t="shared" si="69"/>
        <v>-5.9725483600000002</v>
      </c>
      <c r="O89" s="94" t="s">
        <v>32</v>
      </c>
      <c r="P89" s="94">
        <f t="shared" si="70"/>
        <v>0</v>
      </c>
      <c r="Q89" s="94" t="s">
        <v>32</v>
      </c>
      <c r="R89" s="94">
        <f t="shared" si="71"/>
        <v>0</v>
      </c>
      <c r="S89" s="94" t="s">
        <v>32</v>
      </c>
      <c r="T89" s="94">
        <f t="shared" si="72"/>
        <v>-1.97254836</v>
      </c>
      <c r="U89" s="94" t="s">
        <v>32</v>
      </c>
      <c r="V89" s="94">
        <f t="shared" si="73"/>
        <v>-4</v>
      </c>
      <c r="W89" s="94" t="s">
        <v>32</v>
      </c>
      <c r="X89" s="99" t="s">
        <v>32</v>
      </c>
    </row>
    <row r="90" spans="1:24" ht="38.25" x14ac:dyDescent="0.2">
      <c r="A90" s="110" t="s">
        <v>329</v>
      </c>
      <c r="B90" s="130" t="s">
        <v>373</v>
      </c>
      <c r="C90" s="54" t="s">
        <v>374</v>
      </c>
      <c r="D90" s="103">
        <f t="shared" si="53"/>
        <v>1.3580302900000001</v>
      </c>
      <c r="E90" s="103">
        <v>0</v>
      </c>
      <c r="F90" s="103">
        <v>0</v>
      </c>
      <c r="G90" s="99">
        <v>1.3580302900000001</v>
      </c>
      <c r="H90" s="94">
        <v>0</v>
      </c>
      <c r="I90" s="103">
        <f t="shared" si="54"/>
        <v>0</v>
      </c>
      <c r="J90" s="103">
        <v>0</v>
      </c>
      <c r="K90" s="103">
        <v>0</v>
      </c>
      <c r="L90" s="99">
        <v>0</v>
      </c>
      <c r="M90" s="94">
        <v>0</v>
      </c>
      <c r="N90" s="94">
        <f t="shared" si="55"/>
        <v>-1.3580302900000001</v>
      </c>
      <c r="O90" s="94" t="s">
        <v>32</v>
      </c>
      <c r="P90" s="94">
        <f t="shared" si="56"/>
        <v>0</v>
      </c>
      <c r="Q90" s="94" t="s">
        <v>32</v>
      </c>
      <c r="R90" s="94">
        <f t="shared" si="57"/>
        <v>0</v>
      </c>
      <c r="S90" s="94" t="s">
        <v>32</v>
      </c>
      <c r="T90" s="94">
        <f t="shared" si="58"/>
        <v>-1.3580302900000001</v>
      </c>
      <c r="U90" s="94" t="s">
        <v>32</v>
      </c>
      <c r="V90" s="94">
        <f t="shared" si="59"/>
        <v>0</v>
      </c>
      <c r="W90" s="94" t="s">
        <v>32</v>
      </c>
      <c r="X90" s="99" t="s">
        <v>32</v>
      </c>
    </row>
    <row r="91" spans="1:24" x14ac:dyDescent="0.2">
      <c r="A91" s="80" t="s">
        <v>156</v>
      </c>
      <c r="B91" s="81" t="s">
        <v>157</v>
      </c>
      <c r="C91" s="82" t="s">
        <v>31</v>
      </c>
      <c r="D91" s="102">
        <f t="shared" si="0"/>
        <v>28.414004890000001</v>
      </c>
      <c r="E91" s="102">
        <f>SUM(E92:E92)</f>
        <v>0</v>
      </c>
      <c r="F91" s="102">
        <f>SUM(F92:F92)</f>
        <v>0</v>
      </c>
      <c r="G91" s="102">
        <f>SUM(G92:G102)</f>
        <v>28.414004890000001</v>
      </c>
      <c r="H91" s="92">
        <f>SUM(H92:H92)</f>
        <v>0</v>
      </c>
      <c r="I91" s="102">
        <f t="shared" si="3"/>
        <v>0</v>
      </c>
      <c r="J91" s="102">
        <f>SUM(J92:J92)</f>
        <v>0</v>
      </c>
      <c r="K91" s="102">
        <f>SUM(K92:K92)</f>
        <v>0</v>
      </c>
      <c r="L91" s="102">
        <f>SUM(L92:L102)</f>
        <v>0</v>
      </c>
      <c r="M91" s="92">
        <f>SUM(M92:M92)</f>
        <v>0</v>
      </c>
      <c r="N91" s="92">
        <f t="shared" si="6"/>
        <v>-28.414004890000001</v>
      </c>
      <c r="O91" s="92" t="s">
        <v>32</v>
      </c>
      <c r="P91" s="92">
        <f t="shared" si="7"/>
        <v>0</v>
      </c>
      <c r="Q91" s="92" t="s">
        <v>32</v>
      </c>
      <c r="R91" s="92">
        <f t="shared" si="8"/>
        <v>0</v>
      </c>
      <c r="S91" s="92" t="s">
        <v>32</v>
      </c>
      <c r="T91" s="92">
        <f t="shared" si="9"/>
        <v>-28.414004890000001</v>
      </c>
      <c r="U91" s="92" t="s">
        <v>32</v>
      </c>
      <c r="V91" s="92">
        <f t="shared" si="10"/>
        <v>0</v>
      </c>
      <c r="W91" s="92" t="s">
        <v>32</v>
      </c>
      <c r="X91" s="97" t="s">
        <v>32</v>
      </c>
    </row>
    <row r="92" spans="1:24" ht="25.5" x14ac:dyDescent="0.2">
      <c r="A92" s="24" t="s">
        <v>375</v>
      </c>
      <c r="B92" s="136" t="s">
        <v>452</v>
      </c>
      <c r="C92" s="54" t="s">
        <v>376</v>
      </c>
      <c r="D92" s="103">
        <f t="shared" si="0"/>
        <v>2.3655044799999998</v>
      </c>
      <c r="E92" s="103">
        <v>0</v>
      </c>
      <c r="F92" s="103">
        <v>0</v>
      </c>
      <c r="G92" s="99">
        <v>2.3655044799999998</v>
      </c>
      <c r="H92" s="94">
        <v>0</v>
      </c>
      <c r="I92" s="103">
        <f t="shared" si="3"/>
        <v>0</v>
      </c>
      <c r="J92" s="103">
        <v>0</v>
      </c>
      <c r="K92" s="103">
        <v>0</v>
      </c>
      <c r="L92" s="94">
        <v>0</v>
      </c>
      <c r="M92" s="94">
        <v>0</v>
      </c>
      <c r="N92" s="94">
        <f t="shared" si="6"/>
        <v>-2.3655044799999998</v>
      </c>
      <c r="O92" s="94" t="s">
        <v>32</v>
      </c>
      <c r="P92" s="94">
        <f t="shared" si="7"/>
        <v>0</v>
      </c>
      <c r="Q92" s="94" t="s">
        <v>32</v>
      </c>
      <c r="R92" s="94">
        <f t="shared" si="8"/>
        <v>0</v>
      </c>
      <c r="S92" s="94" t="s">
        <v>32</v>
      </c>
      <c r="T92" s="94">
        <f t="shared" si="9"/>
        <v>-2.3655044799999998</v>
      </c>
      <c r="U92" s="94" t="s">
        <v>32</v>
      </c>
      <c r="V92" s="94">
        <f t="shared" si="10"/>
        <v>0</v>
      </c>
      <c r="W92" s="94" t="s">
        <v>32</v>
      </c>
      <c r="X92" s="99" t="s">
        <v>32</v>
      </c>
    </row>
    <row r="93" spans="1:24" ht="51" x14ac:dyDescent="0.2">
      <c r="A93" s="24" t="s">
        <v>375</v>
      </c>
      <c r="B93" s="136" t="s">
        <v>377</v>
      </c>
      <c r="C93" s="54" t="s">
        <v>378</v>
      </c>
      <c r="D93" s="103">
        <f t="shared" ref="D93:D94" si="74">SUM(E93:H93)</f>
        <v>11.258076750000001</v>
      </c>
      <c r="E93" s="103">
        <v>0</v>
      </c>
      <c r="F93" s="103">
        <v>0</v>
      </c>
      <c r="G93" s="99">
        <v>11.258076750000001</v>
      </c>
      <c r="H93" s="94">
        <v>0</v>
      </c>
      <c r="I93" s="103">
        <f t="shared" ref="I93:I94" si="75">SUM(J93:M93)</f>
        <v>0</v>
      </c>
      <c r="J93" s="103">
        <v>0</v>
      </c>
      <c r="K93" s="103">
        <v>0</v>
      </c>
      <c r="L93" s="99">
        <v>0</v>
      </c>
      <c r="M93" s="94">
        <v>0</v>
      </c>
      <c r="N93" s="94">
        <f t="shared" ref="N93:N94" si="76">I93-D93</f>
        <v>-11.258076750000001</v>
      </c>
      <c r="O93" s="94" t="s">
        <v>32</v>
      </c>
      <c r="P93" s="94">
        <f t="shared" ref="P93:P94" si="77">J93-E93</f>
        <v>0</v>
      </c>
      <c r="Q93" s="94" t="s">
        <v>32</v>
      </c>
      <c r="R93" s="94">
        <f t="shared" ref="R93:R94" si="78">K93-F93</f>
        <v>0</v>
      </c>
      <c r="S93" s="94" t="s">
        <v>32</v>
      </c>
      <c r="T93" s="94">
        <f t="shared" ref="T93:T94" si="79">L93-G93</f>
        <v>-11.258076750000001</v>
      </c>
      <c r="U93" s="94" t="s">
        <v>32</v>
      </c>
      <c r="V93" s="94">
        <f t="shared" ref="V93:V94" si="80">M93-H93</f>
        <v>0</v>
      </c>
      <c r="W93" s="94" t="s">
        <v>32</v>
      </c>
      <c r="X93" s="99" t="s">
        <v>32</v>
      </c>
    </row>
    <row r="94" spans="1:24" ht="25.5" x14ac:dyDescent="0.2">
      <c r="A94" s="24" t="s">
        <v>375</v>
      </c>
      <c r="B94" s="136" t="s">
        <v>453</v>
      </c>
      <c r="C94" s="54" t="s">
        <v>379</v>
      </c>
      <c r="D94" s="103">
        <f t="shared" si="74"/>
        <v>2.6674237500000002</v>
      </c>
      <c r="E94" s="103">
        <v>0</v>
      </c>
      <c r="F94" s="103">
        <v>0</v>
      </c>
      <c r="G94" s="99">
        <v>2.6674237500000002</v>
      </c>
      <c r="H94" s="94">
        <v>0</v>
      </c>
      <c r="I94" s="103">
        <f t="shared" si="75"/>
        <v>0</v>
      </c>
      <c r="J94" s="103">
        <v>0</v>
      </c>
      <c r="K94" s="103">
        <v>0</v>
      </c>
      <c r="L94" s="99">
        <v>0</v>
      </c>
      <c r="M94" s="94">
        <v>0</v>
      </c>
      <c r="N94" s="94">
        <f t="shared" si="76"/>
        <v>-2.6674237500000002</v>
      </c>
      <c r="O94" s="94" t="s">
        <v>32</v>
      </c>
      <c r="P94" s="94">
        <f t="shared" si="77"/>
        <v>0</v>
      </c>
      <c r="Q94" s="94" t="s">
        <v>32</v>
      </c>
      <c r="R94" s="94">
        <f t="shared" si="78"/>
        <v>0</v>
      </c>
      <c r="S94" s="94" t="s">
        <v>32</v>
      </c>
      <c r="T94" s="94">
        <f t="shared" si="79"/>
        <v>-2.6674237500000002</v>
      </c>
      <c r="U94" s="94" t="s">
        <v>32</v>
      </c>
      <c r="V94" s="94">
        <f t="shared" si="80"/>
        <v>0</v>
      </c>
      <c r="W94" s="94" t="s">
        <v>32</v>
      </c>
      <c r="X94" s="99" t="s">
        <v>32</v>
      </c>
    </row>
    <row r="95" spans="1:24" ht="102" x14ac:dyDescent="0.2">
      <c r="A95" s="24" t="s">
        <v>375</v>
      </c>
      <c r="B95" s="136" t="s">
        <v>454</v>
      </c>
      <c r="C95" s="54" t="s">
        <v>380</v>
      </c>
      <c r="D95" s="103">
        <f t="shared" ref="D95:D101" si="81">SUM(E95:H95)</f>
        <v>8.9983019300000002</v>
      </c>
      <c r="E95" s="103">
        <v>0</v>
      </c>
      <c r="F95" s="103">
        <v>0</v>
      </c>
      <c r="G95" s="99">
        <v>8.9983019300000002</v>
      </c>
      <c r="H95" s="94">
        <v>0</v>
      </c>
      <c r="I95" s="103">
        <f t="shared" ref="I95:I101" si="82">SUM(J95:M95)</f>
        <v>0</v>
      </c>
      <c r="J95" s="103">
        <v>0</v>
      </c>
      <c r="K95" s="103">
        <v>0</v>
      </c>
      <c r="L95" s="99">
        <v>0</v>
      </c>
      <c r="M95" s="94">
        <v>0</v>
      </c>
      <c r="N95" s="94">
        <f t="shared" ref="N95:N101" si="83">I95-D95</f>
        <v>-8.9983019300000002</v>
      </c>
      <c r="O95" s="94" t="s">
        <v>32</v>
      </c>
      <c r="P95" s="94">
        <f t="shared" ref="P95:P101" si="84">J95-E95</f>
        <v>0</v>
      </c>
      <c r="Q95" s="94" t="s">
        <v>32</v>
      </c>
      <c r="R95" s="94">
        <f t="shared" ref="R95:R101" si="85">K95-F95</f>
        <v>0</v>
      </c>
      <c r="S95" s="94" t="s">
        <v>32</v>
      </c>
      <c r="T95" s="94">
        <f t="shared" ref="T95:T101" si="86">L95-G95</f>
        <v>-8.9983019300000002</v>
      </c>
      <c r="U95" s="94" t="s">
        <v>32</v>
      </c>
      <c r="V95" s="94">
        <f t="shared" ref="V95:V101" si="87">M95-H95</f>
        <v>0</v>
      </c>
      <c r="W95" s="94" t="s">
        <v>32</v>
      </c>
      <c r="X95" s="99" t="s">
        <v>32</v>
      </c>
    </row>
    <row r="96" spans="1:24" ht="25.5" x14ac:dyDescent="0.2">
      <c r="A96" s="24" t="s">
        <v>375</v>
      </c>
      <c r="B96" s="136" t="s">
        <v>381</v>
      </c>
      <c r="C96" s="54" t="s">
        <v>382</v>
      </c>
      <c r="D96" s="103">
        <f t="shared" si="81"/>
        <v>0.57168817000000005</v>
      </c>
      <c r="E96" s="103">
        <v>0</v>
      </c>
      <c r="F96" s="103">
        <v>0</v>
      </c>
      <c r="G96" s="99">
        <v>0.57168817000000005</v>
      </c>
      <c r="H96" s="94">
        <v>0</v>
      </c>
      <c r="I96" s="103">
        <f t="shared" si="82"/>
        <v>0</v>
      </c>
      <c r="J96" s="103">
        <v>0</v>
      </c>
      <c r="K96" s="103">
        <v>0</v>
      </c>
      <c r="L96" s="99">
        <v>0</v>
      </c>
      <c r="M96" s="94">
        <v>0</v>
      </c>
      <c r="N96" s="94">
        <f t="shared" si="83"/>
        <v>-0.57168817000000005</v>
      </c>
      <c r="O96" s="94" t="s">
        <v>32</v>
      </c>
      <c r="P96" s="94">
        <f t="shared" si="84"/>
        <v>0</v>
      </c>
      <c r="Q96" s="94" t="s">
        <v>32</v>
      </c>
      <c r="R96" s="94">
        <f t="shared" si="85"/>
        <v>0</v>
      </c>
      <c r="S96" s="94" t="s">
        <v>32</v>
      </c>
      <c r="T96" s="94">
        <f t="shared" si="86"/>
        <v>-0.57168817000000005</v>
      </c>
      <c r="U96" s="94" t="s">
        <v>32</v>
      </c>
      <c r="V96" s="94">
        <f t="shared" si="87"/>
        <v>0</v>
      </c>
      <c r="W96" s="94" t="s">
        <v>32</v>
      </c>
      <c r="X96" s="99" t="s">
        <v>32</v>
      </c>
    </row>
    <row r="97" spans="1:1025" ht="25.5" x14ac:dyDescent="0.2">
      <c r="A97" s="24" t="s">
        <v>375</v>
      </c>
      <c r="B97" s="136" t="s">
        <v>383</v>
      </c>
      <c r="C97" s="54" t="s">
        <v>384</v>
      </c>
      <c r="D97" s="103">
        <f t="shared" si="81"/>
        <v>0.52476299999999998</v>
      </c>
      <c r="E97" s="103">
        <v>0</v>
      </c>
      <c r="F97" s="103">
        <v>0</v>
      </c>
      <c r="G97" s="99">
        <v>0.52476299999999998</v>
      </c>
      <c r="H97" s="94">
        <v>0</v>
      </c>
      <c r="I97" s="103">
        <f t="shared" si="82"/>
        <v>0</v>
      </c>
      <c r="J97" s="103">
        <v>0</v>
      </c>
      <c r="K97" s="103">
        <v>0</v>
      </c>
      <c r="L97" s="99">
        <v>0</v>
      </c>
      <c r="M97" s="94">
        <v>0</v>
      </c>
      <c r="N97" s="94">
        <f t="shared" si="83"/>
        <v>-0.52476299999999998</v>
      </c>
      <c r="O97" s="94" t="s">
        <v>32</v>
      </c>
      <c r="P97" s="94">
        <f t="shared" si="84"/>
        <v>0</v>
      </c>
      <c r="Q97" s="94" t="s">
        <v>32</v>
      </c>
      <c r="R97" s="94">
        <f t="shared" si="85"/>
        <v>0</v>
      </c>
      <c r="S97" s="94" t="s">
        <v>32</v>
      </c>
      <c r="T97" s="94">
        <f t="shared" si="86"/>
        <v>-0.52476299999999998</v>
      </c>
      <c r="U97" s="94" t="s">
        <v>32</v>
      </c>
      <c r="V97" s="94">
        <f t="shared" si="87"/>
        <v>0</v>
      </c>
      <c r="W97" s="94" t="s">
        <v>32</v>
      </c>
      <c r="X97" s="99" t="s">
        <v>32</v>
      </c>
    </row>
    <row r="98" spans="1:1025" ht="25.5" x14ac:dyDescent="0.2">
      <c r="A98" s="24" t="s">
        <v>375</v>
      </c>
      <c r="B98" s="136" t="s">
        <v>385</v>
      </c>
      <c r="C98" s="54" t="s">
        <v>386</v>
      </c>
      <c r="D98" s="103">
        <f t="shared" si="81"/>
        <v>0.32624027</v>
      </c>
      <c r="E98" s="103">
        <v>0</v>
      </c>
      <c r="F98" s="103">
        <v>0</v>
      </c>
      <c r="G98" s="99">
        <v>0.32624027</v>
      </c>
      <c r="H98" s="94">
        <v>0</v>
      </c>
      <c r="I98" s="103">
        <f t="shared" si="82"/>
        <v>0</v>
      </c>
      <c r="J98" s="103">
        <v>0</v>
      </c>
      <c r="K98" s="103">
        <v>0</v>
      </c>
      <c r="L98" s="99">
        <v>0</v>
      </c>
      <c r="M98" s="94">
        <v>0</v>
      </c>
      <c r="N98" s="94">
        <f t="shared" si="83"/>
        <v>-0.32624027</v>
      </c>
      <c r="O98" s="94" t="s">
        <v>32</v>
      </c>
      <c r="P98" s="94">
        <f t="shared" si="84"/>
        <v>0</v>
      </c>
      <c r="Q98" s="94" t="s">
        <v>32</v>
      </c>
      <c r="R98" s="94">
        <f t="shared" si="85"/>
        <v>0</v>
      </c>
      <c r="S98" s="94" t="s">
        <v>32</v>
      </c>
      <c r="T98" s="94">
        <f t="shared" si="86"/>
        <v>-0.32624027</v>
      </c>
      <c r="U98" s="94" t="s">
        <v>32</v>
      </c>
      <c r="V98" s="94">
        <f t="shared" si="87"/>
        <v>0</v>
      </c>
      <c r="W98" s="94" t="s">
        <v>32</v>
      </c>
      <c r="X98" s="99" t="s">
        <v>32</v>
      </c>
    </row>
    <row r="99" spans="1:1025" ht="25.5" x14ac:dyDescent="0.2">
      <c r="A99" s="24" t="s">
        <v>375</v>
      </c>
      <c r="B99" s="136" t="s">
        <v>387</v>
      </c>
      <c r="C99" s="54" t="s">
        <v>388</v>
      </c>
      <c r="D99" s="103">
        <f t="shared" si="81"/>
        <v>0.52476299999999998</v>
      </c>
      <c r="E99" s="103">
        <v>0</v>
      </c>
      <c r="F99" s="103">
        <v>0</v>
      </c>
      <c r="G99" s="99">
        <v>0.52476299999999998</v>
      </c>
      <c r="H99" s="94">
        <v>0</v>
      </c>
      <c r="I99" s="103">
        <f t="shared" si="82"/>
        <v>0</v>
      </c>
      <c r="J99" s="103">
        <v>0</v>
      </c>
      <c r="K99" s="103">
        <v>0</v>
      </c>
      <c r="L99" s="99">
        <v>0</v>
      </c>
      <c r="M99" s="94">
        <v>0</v>
      </c>
      <c r="N99" s="94">
        <f t="shared" si="83"/>
        <v>-0.52476299999999998</v>
      </c>
      <c r="O99" s="94" t="s">
        <v>32</v>
      </c>
      <c r="P99" s="94">
        <f t="shared" si="84"/>
        <v>0</v>
      </c>
      <c r="Q99" s="94" t="s">
        <v>32</v>
      </c>
      <c r="R99" s="94">
        <f t="shared" si="85"/>
        <v>0</v>
      </c>
      <c r="S99" s="94" t="s">
        <v>32</v>
      </c>
      <c r="T99" s="94">
        <f t="shared" si="86"/>
        <v>-0.52476299999999998</v>
      </c>
      <c r="U99" s="94" t="s">
        <v>32</v>
      </c>
      <c r="V99" s="94">
        <f t="shared" si="87"/>
        <v>0</v>
      </c>
      <c r="W99" s="94" t="s">
        <v>32</v>
      </c>
      <c r="X99" s="99" t="s">
        <v>32</v>
      </c>
    </row>
    <row r="100" spans="1:1025" ht="25.5" x14ac:dyDescent="0.2">
      <c r="A100" s="24" t="s">
        <v>375</v>
      </c>
      <c r="B100" s="136" t="s">
        <v>389</v>
      </c>
      <c r="C100" s="54" t="s">
        <v>390</v>
      </c>
      <c r="D100" s="103">
        <f t="shared" si="81"/>
        <v>0.52476299999999998</v>
      </c>
      <c r="E100" s="103">
        <v>0</v>
      </c>
      <c r="F100" s="103">
        <v>0</v>
      </c>
      <c r="G100" s="99">
        <v>0.52476299999999998</v>
      </c>
      <c r="H100" s="94">
        <v>0</v>
      </c>
      <c r="I100" s="103">
        <f t="shared" si="82"/>
        <v>0</v>
      </c>
      <c r="J100" s="103">
        <v>0</v>
      </c>
      <c r="K100" s="103">
        <v>0</v>
      </c>
      <c r="L100" s="99">
        <v>0</v>
      </c>
      <c r="M100" s="94">
        <v>0</v>
      </c>
      <c r="N100" s="94">
        <f t="shared" si="83"/>
        <v>-0.52476299999999998</v>
      </c>
      <c r="O100" s="94" t="s">
        <v>32</v>
      </c>
      <c r="P100" s="94">
        <f t="shared" si="84"/>
        <v>0</v>
      </c>
      <c r="Q100" s="94" t="s">
        <v>32</v>
      </c>
      <c r="R100" s="94">
        <f t="shared" si="85"/>
        <v>0</v>
      </c>
      <c r="S100" s="94" t="s">
        <v>32</v>
      </c>
      <c r="T100" s="94">
        <f t="shared" si="86"/>
        <v>-0.52476299999999998</v>
      </c>
      <c r="U100" s="94" t="s">
        <v>32</v>
      </c>
      <c r="V100" s="94">
        <f t="shared" si="87"/>
        <v>0</v>
      </c>
      <c r="W100" s="94" t="s">
        <v>32</v>
      </c>
      <c r="X100" s="99" t="s">
        <v>32</v>
      </c>
    </row>
    <row r="101" spans="1:1025" ht="25.5" x14ac:dyDescent="0.2">
      <c r="A101" s="24" t="s">
        <v>375</v>
      </c>
      <c r="B101" s="136" t="s">
        <v>391</v>
      </c>
      <c r="C101" s="54" t="s">
        <v>392</v>
      </c>
      <c r="D101" s="103">
        <f t="shared" si="81"/>
        <v>0.32624027</v>
      </c>
      <c r="E101" s="103">
        <v>0</v>
      </c>
      <c r="F101" s="103">
        <v>0</v>
      </c>
      <c r="G101" s="99">
        <v>0.32624027</v>
      </c>
      <c r="H101" s="94">
        <v>0</v>
      </c>
      <c r="I101" s="103">
        <f t="shared" si="82"/>
        <v>0</v>
      </c>
      <c r="J101" s="103">
        <v>0</v>
      </c>
      <c r="K101" s="103">
        <v>0</v>
      </c>
      <c r="L101" s="99">
        <v>0</v>
      </c>
      <c r="M101" s="94">
        <v>0</v>
      </c>
      <c r="N101" s="94">
        <f t="shared" si="83"/>
        <v>-0.32624027</v>
      </c>
      <c r="O101" s="94" t="s">
        <v>32</v>
      </c>
      <c r="P101" s="94">
        <f t="shared" si="84"/>
        <v>0</v>
      </c>
      <c r="Q101" s="94" t="s">
        <v>32</v>
      </c>
      <c r="R101" s="94">
        <f t="shared" si="85"/>
        <v>0</v>
      </c>
      <c r="S101" s="94" t="s">
        <v>32</v>
      </c>
      <c r="T101" s="94">
        <f t="shared" si="86"/>
        <v>-0.32624027</v>
      </c>
      <c r="U101" s="94" t="s">
        <v>32</v>
      </c>
      <c r="V101" s="94">
        <f t="shared" si="87"/>
        <v>0</v>
      </c>
      <c r="W101" s="94" t="s">
        <v>32</v>
      </c>
      <c r="X101" s="99" t="s">
        <v>32</v>
      </c>
    </row>
    <row r="102" spans="1:1025" ht="25.5" x14ac:dyDescent="0.2">
      <c r="A102" s="24" t="s">
        <v>375</v>
      </c>
      <c r="B102" s="136" t="s">
        <v>393</v>
      </c>
      <c r="C102" s="54" t="s">
        <v>394</v>
      </c>
      <c r="D102" s="103">
        <f t="shared" ref="D102" si="88">SUM(E102:H102)</f>
        <v>0.32624027</v>
      </c>
      <c r="E102" s="103">
        <v>0</v>
      </c>
      <c r="F102" s="103">
        <v>0</v>
      </c>
      <c r="G102" s="99">
        <v>0.32624027</v>
      </c>
      <c r="H102" s="94">
        <v>0</v>
      </c>
      <c r="I102" s="103">
        <f t="shared" ref="I102" si="89">SUM(J102:M102)</f>
        <v>0</v>
      </c>
      <c r="J102" s="103">
        <v>0</v>
      </c>
      <c r="K102" s="103">
        <v>0</v>
      </c>
      <c r="L102" s="99">
        <v>0</v>
      </c>
      <c r="M102" s="94">
        <v>0</v>
      </c>
      <c r="N102" s="94">
        <f t="shared" ref="N102" si="90">I102-D102</f>
        <v>-0.32624027</v>
      </c>
      <c r="O102" s="94" t="s">
        <v>32</v>
      </c>
      <c r="P102" s="94">
        <f t="shared" ref="P102" si="91">J102-E102</f>
        <v>0</v>
      </c>
      <c r="Q102" s="94" t="s">
        <v>32</v>
      </c>
      <c r="R102" s="94">
        <f t="shared" ref="R102" si="92">K102-F102</f>
        <v>0</v>
      </c>
      <c r="S102" s="94" t="s">
        <v>32</v>
      </c>
      <c r="T102" s="94">
        <f t="shared" ref="T102" si="93">L102-G102</f>
        <v>-0.32624027</v>
      </c>
      <c r="U102" s="94" t="s">
        <v>32</v>
      </c>
      <c r="V102" s="94">
        <f t="shared" ref="V102" si="94">M102-H102</f>
        <v>0</v>
      </c>
      <c r="W102" s="94" t="s">
        <v>32</v>
      </c>
      <c r="X102" s="99" t="s">
        <v>32</v>
      </c>
    </row>
    <row r="103" spans="1:1025" ht="38.25" x14ac:dyDescent="0.2">
      <c r="A103" s="80" t="s">
        <v>80</v>
      </c>
      <c r="B103" s="81" t="s">
        <v>81</v>
      </c>
      <c r="C103" s="82" t="s">
        <v>31</v>
      </c>
      <c r="D103" s="102">
        <f t="shared" si="0"/>
        <v>53.797595770000008</v>
      </c>
      <c r="E103" s="102">
        <f>SUM(E104,E113)</f>
        <v>0</v>
      </c>
      <c r="F103" s="102">
        <f>SUM(F104,F113)</f>
        <v>0</v>
      </c>
      <c r="G103" s="102">
        <f>SUM(G104,G113)</f>
        <v>53.797595770000008</v>
      </c>
      <c r="H103" s="92">
        <f>SUM(H104,H113)</f>
        <v>0</v>
      </c>
      <c r="I103" s="102">
        <f t="shared" si="3"/>
        <v>5.5372335199999997E-2</v>
      </c>
      <c r="J103" s="102">
        <f>SUM(J104,J113)</f>
        <v>0</v>
      </c>
      <c r="K103" s="102">
        <f>SUM(K104,K113)</f>
        <v>0</v>
      </c>
      <c r="L103" s="102">
        <f>SUM(L104,L113)</f>
        <v>5.5372335199999997E-2</v>
      </c>
      <c r="M103" s="92">
        <f>SUM(M104,M113)</f>
        <v>0</v>
      </c>
      <c r="N103" s="92">
        <f t="shared" si="6"/>
        <v>-53.74222343480001</v>
      </c>
      <c r="O103" s="92" t="s">
        <v>32</v>
      </c>
      <c r="P103" s="92">
        <f t="shared" si="7"/>
        <v>0</v>
      </c>
      <c r="Q103" s="92" t="s">
        <v>32</v>
      </c>
      <c r="R103" s="92">
        <f t="shared" si="8"/>
        <v>0</v>
      </c>
      <c r="S103" s="92" t="s">
        <v>32</v>
      </c>
      <c r="T103" s="92">
        <f t="shared" si="9"/>
        <v>-53.74222343480001</v>
      </c>
      <c r="U103" s="92" t="s">
        <v>32</v>
      </c>
      <c r="V103" s="92">
        <f t="shared" si="10"/>
        <v>0</v>
      </c>
      <c r="W103" s="92" t="s">
        <v>32</v>
      </c>
      <c r="X103" s="97" t="s">
        <v>32</v>
      </c>
    </row>
    <row r="104" spans="1:1025" ht="25.5" x14ac:dyDescent="0.2">
      <c r="A104" s="80" t="s">
        <v>82</v>
      </c>
      <c r="B104" s="81" t="s">
        <v>83</v>
      </c>
      <c r="C104" s="82" t="s">
        <v>31</v>
      </c>
      <c r="D104" s="102">
        <f t="shared" si="0"/>
        <v>44.026175480000006</v>
      </c>
      <c r="E104" s="102">
        <f>SUM(E105,E108,E109)</f>
        <v>0</v>
      </c>
      <c r="F104" s="102">
        <f>SUM(F105,F108,F109)</f>
        <v>0</v>
      </c>
      <c r="G104" s="102">
        <f>SUM(G105,G108,G109)</f>
        <v>44.026175480000006</v>
      </c>
      <c r="H104" s="92">
        <f>SUM(H105,H108,H109)</f>
        <v>0</v>
      </c>
      <c r="I104" s="102">
        <f t="shared" si="3"/>
        <v>0</v>
      </c>
      <c r="J104" s="102">
        <f>SUM(J105,J108,J109)</f>
        <v>0</v>
      </c>
      <c r="K104" s="102">
        <f>SUM(K105,K108,K109)</f>
        <v>0</v>
      </c>
      <c r="L104" s="102">
        <f>SUM(L105,L108,L109)</f>
        <v>0</v>
      </c>
      <c r="M104" s="92">
        <f>SUM(M105,M108,M109)</f>
        <v>0</v>
      </c>
      <c r="N104" s="92">
        <f t="shared" si="6"/>
        <v>-44.026175480000006</v>
      </c>
      <c r="O104" s="92" t="s">
        <v>32</v>
      </c>
      <c r="P104" s="92">
        <f t="shared" si="7"/>
        <v>0</v>
      </c>
      <c r="Q104" s="92" t="s">
        <v>32</v>
      </c>
      <c r="R104" s="92">
        <f t="shared" si="8"/>
        <v>0</v>
      </c>
      <c r="S104" s="92" t="s">
        <v>32</v>
      </c>
      <c r="T104" s="92">
        <f t="shared" si="9"/>
        <v>-44.026175480000006</v>
      </c>
      <c r="U104" s="92" t="s">
        <v>32</v>
      </c>
      <c r="V104" s="92">
        <f t="shared" si="10"/>
        <v>0</v>
      </c>
      <c r="W104" s="92" t="s">
        <v>32</v>
      </c>
      <c r="X104" s="97" t="s">
        <v>32</v>
      </c>
    </row>
    <row r="105" spans="1:1025" s="59" customFormat="1" ht="15.75" x14ac:dyDescent="0.25">
      <c r="A105" s="80" t="s">
        <v>164</v>
      </c>
      <c r="B105" s="81" t="s">
        <v>123</v>
      </c>
      <c r="C105" s="82" t="s">
        <v>31</v>
      </c>
      <c r="D105" s="102">
        <f t="shared" si="0"/>
        <v>38.770944630000002</v>
      </c>
      <c r="E105" s="102">
        <f>SUM(E106:E106)</f>
        <v>0</v>
      </c>
      <c r="F105" s="102">
        <f>SUM(F106:F106)</f>
        <v>0</v>
      </c>
      <c r="G105" s="102">
        <f>SUM(G106:G107)</f>
        <v>38.770944630000002</v>
      </c>
      <c r="H105" s="92">
        <f>SUM(H106:H106)</f>
        <v>0</v>
      </c>
      <c r="I105" s="102">
        <f t="shared" si="3"/>
        <v>0</v>
      </c>
      <c r="J105" s="102">
        <f>SUM(J106:J106)</f>
        <v>0</v>
      </c>
      <c r="K105" s="102">
        <f>SUM(K106:K106)</f>
        <v>0</v>
      </c>
      <c r="L105" s="102">
        <f>SUM(L106:L107)</f>
        <v>0</v>
      </c>
      <c r="M105" s="92">
        <f>SUM(M106:M106)</f>
        <v>0</v>
      </c>
      <c r="N105" s="92">
        <f t="shared" si="6"/>
        <v>-38.770944630000002</v>
      </c>
      <c r="O105" s="92" t="s">
        <v>32</v>
      </c>
      <c r="P105" s="92">
        <f t="shared" si="7"/>
        <v>0</v>
      </c>
      <c r="Q105" s="92" t="s">
        <v>32</v>
      </c>
      <c r="R105" s="92">
        <f t="shared" si="8"/>
        <v>0</v>
      </c>
      <c r="S105" s="92" t="s">
        <v>32</v>
      </c>
      <c r="T105" s="92">
        <f t="shared" si="9"/>
        <v>-38.770944630000002</v>
      </c>
      <c r="U105" s="92" t="s">
        <v>32</v>
      </c>
      <c r="V105" s="92">
        <f t="shared" si="10"/>
        <v>0</v>
      </c>
      <c r="W105" s="92" t="s">
        <v>32</v>
      </c>
      <c r="X105" s="97" t="s">
        <v>32</v>
      </c>
      <c r="Y105" s="60"/>
      <c r="Z105" s="60"/>
      <c r="AA105" s="60"/>
      <c r="AB105" s="60"/>
      <c r="AC105" s="60"/>
      <c r="AD105" s="60"/>
      <c r="AE105" s="60"/>
      <c r="AF105" s="60"/>
      <c r="AG105" s="60"/>
      <c r="AH105" s="60"/>
      <c r="AI105" s="60"/>
      <c r="AJ105" s="60"/>
      <c r="AK105" s="60"/>
      <c r="AL105" s="60"/>
      <c r="AM105" s="60"/>
      <c r="AN105" s="60"/>
      <c r="AO105" s="60"/>
      <c r="AP105" s="60"/>
      <c r="AQ105" s="60"/>
      <c r="AR105" s="60"/>
      <c r="AS105" s="60"/>
      <c r="AT105" s="60"/>
      <c r="AU105" s="60"/>
      <c r="AV105" s="60"/>
      <c r="AW105" s="60"/>
      <c r="AX105" s="60"/>
      <c r="AY105" s="60"/>
      <c r="AZ105" s="60"/>
      <c r="BA105" s="60"/>
      <c r="BB105" s="60"/>
      <c r="BC105" s="60"/>
      <c r="BD105" s="60"/>
      <c r="BE105" s="60"/>
      <c r="BF105" s="60"/>
      <c r="BG105" s="60"/>
      <c r="BH105" s="60"/>
      <c r="BI105" s="60"/>
      <c r="BJ105" s="60"/>
      <c r="BK105" s="60"/>
      <c r="BL105" s="60"/>
      <c r="BM105" s="60"/>
      <c r="BN105" s="60"/>
      <c r="BO105" s="60"/>
      <c r="BP105" s="60"/>
      <c r="BQ105" s="60"/>
      <c r="BR105" s="60"/>
      <c r="BS105" s="60"/>
      <c r="BT105" s="60"/>
      <c r="BU105" s="60"/>
      <c r="BV105" s="60"/>
      <c r="BW105" s="60"/>
      <c r="BX105" s="60"/>
      <c r="BY105" s="60"/>
      <c r="BZ105" s="60"/>
      <c r="CA105" s="60"/>
      <c r="CB105" s="60"/>
      <c r="CC105" s="60"/>
      <c r="CD105" s="60"/>
      <c r="CE105" s="60"/>
      <c r="CF105" s="60"/>
      <c r="CG105" s="60"/>
      <c r="CH105" s="60"/>
      <c r="CI105" s="60"/>
      <c r="CJ105" s="60"/>
      <c r="CK105" s="60"/>
      <c r="CL105" s="60"/>
      <c r="CM105" s="60"/>
      <c r="CN105" s="60"/>
      <c r="CO105" s="60"/>
      <c r="CP105" s="60"/>
      <c r="CQ105" s="60"/>
      <c r="CR105" s="60"/>
      <c r="CS105" s="60"/>
      <c r="CT105" s="60"/>
      <c r="CU105" s="60"/>
      <c r="CV105" s="60"/>
      <c r="CW105" s="60"/>
      <c r="CX105" s="60"/>
      <c r="CY105" s="60"/>
      <c r="CZ105" s="60"/>
      <c r="DA105" s="60"/>
      <c r="DB105" s="60"/>
      <c r="DC105" s="60"/>
      <c r="DD105" s="60"/>
      <c r="DE105" s="60"/>
      <c r="DF105" s="60"/>
      <c r="DG105" s="60"/>
      <c r="DH105" s="60"/>
      <c r="DI105" s="60"/>
      <c r="DJ105" s="60"/>
      <c r="DK105" s="60"/>
      <c r="DL105" s="60"/>
      <c r="DM105" s="60"/>
      <c r="DN105" s="60"/>
      <c r="DO105" s="60"/>
      <c r="DP105" s="60"/>
      <c r="DQ105" s="60"/>
      <c r="DR105" s="60"/>
      <c r="DS105" s="60"/>
      <c r="DT105" s="60"/>
      <c r="DU105" s="60"/>
      <c r="DV105" s="60"/>
      <c r="DW105" s="60"/>
      <c r="DX105" s="60"/>
      <c r="DY105" s="60"/>
      <c r="DZ105" s="60"/>
      <c r="EA105" s="60"/>
      <c r="EB105" s="60"/>
      <c r="EC105" s="60"/>
      <c r="ED105" s="60"/>
      <c r="EE105" s="60"/>
      <c r="EF105" s="60"/>
      <c r="EG105" s="60"/>
      <c r="EH105" s="60"/>
      <c r="EI105" s="60"/>
      <c r="EJ105" s="60"/>
      <c r="EK105" s="60"/>
      <c r="EL105" s="60"/>
      <c r="EM105" s="60"/>
      <c r="EN105" s="60"/>
      <c r="EO105" s="60"/>
      <c r="EP105" s="60"/>
      <c r="EQ105" s="60"/>
      <c r="ER105" s="60"/>
      <c r="ES105" s="60"/>
      <c r="ET105" s="60"/>
      <c r="EU105" s="60"/>
      <c r="EV105" s="60"/>
      <c r="EW105" s="60"/>
      <c r="EX105" s="60"/>
      <c r="EY105" s="60"/>
      <c r="EZ105" s="60"/>
      <c r="FA105" s="60"/>
      <c r="FB105" s="60"/>
      <c r="FC105" s="60"/>
      <c r="FD105" s="60"/>
      <c r="FE105" s="60"/>
      <c r="FF105" s="60"/>
      <c r="FG105" s="60"/>
      <c r="FH105" s="60"/>
      <c r="FI105" s="60"/>
      <c r="FJ105" s="60"/>
      <c r="FK105" s="60"/>
      <c r="FL105" s="60"/>
      <c r="FM105" s="60"/>
      <c r="FN105" s="60"/>
      <c r="FO105" s="60"/>
      <c r="FP105" s="60"/>
      <c r="FQ105" s="60"/>
      <c r="FR105" s="60"/>
      <c r="FS105" s="60"/>
      <c r="FT105" s="60"/>
      <c r="FU105" s="60"/>
      <c r="FV105" s="60"/>
      <c r="FW105" s="60"/>
      <c r="FX105" s="60"/>
      <c r="FY105" s="60"/>
      <c r="FZ105" s="60"/>
      <c r="GA105" s="60"/>
      <c r="GB105" s="60"/>
      <c r="GC105" s="60"/>
      <c r="GD105" s="60"/>
      <c r="GE105" s="60"/>
      <c r="GF105" s="60"/>
      <c r="GG105" s="60"/>
      <c r="GH105" s="60"/>
      <c r="GI105" s="60"/>
      <c r="GJ105" s="60"/>
      <c r="GK105" s="60"/>
      <c r="GL105" s="60"/>
      <c r="GM105" s="60"/>
      <c r="GN105" s="60"/>
      <c r="GO105" s="60"/>
      <c r="GP105" s="60"/>
      <c r="GQ105" s="60"/>
      <c r="GR105" s="60"/>
      <c r="GS105" s="60"/>
      <c r="GT105" s="60"/>
      <c r="GU105" s="60"/>
      <c r="GV105" s="60"/>
      <c r="GW105" s="60"/>
      <c r="GX105" s="60"/>
      <c r="GY105" s="60"/>
      <c r="GZ105" s="60"/>
      <c r="HA105" s="60"/>
      <c r="HB105" s="60"/>
      <c r="HC105" s="60"/>
      <c r="HD105" s="60"/>
      <c r="HE105" s="60"/>
      <c r="HF105" s="60"/>
      <c r="HG105" s="60"/>
      <c r="HH105" s="60"/>
      <c r="HI105" s="60"/>
      <c r="HJ105" s="60"/>
      <c r="HK105" s="60"/>
      <c r="HL105" s="60"/>
      <c r="HM105" s="60"/>
      <c r="HN105" s="60"/>
      <c r="HO105" s="60"/>
      <c r="HP105" s="60"/>
      <c r="HQ105" s="60"/>
      <c r="HR105" s="60"/>
      <c r="HS105" s="60"/>
      <c r="HT105" s="60"/>
      <c r="HU105" s="60"/>
      <c r="HV105" s="60"/>
      <c r="HW105" s="60"/>
      <c r="HX105" s="60"/>
      <c r="HY105" s="60"/>
      <c r="HZ105" s="60"/>
      <c r="IA105" s="60"/>
      <c r="IB105" s="60"/>
      <c r="IC105" s="60"/>
      <c r="ID105" s="60"/>
      <c r="IE105" s="60"/>
      <c r="IF105" s="60"/>
      <c r="IG105" s="60"/>
      <c r="IH105" s="60"/>
      <c r="II105" s="60"/>
      <c r="IJ105" s="60"/>
      <c r="IK105" s="60"/>
      <c r="IL105" s="60"/>
      <c r="IM105" s="60"/>
      <c r="IN105" s="60"/>
      <c r="IO105" s="60"/>
      <c r="IP105" s="60"/>
      <c r="IQ105" s="60"/>
      <c r="IR105" s="60"/>
      <c r="IS105" s="60"/>
      <c r="IT105" s="60"/>
      <c r="IU105" s="60"/>
      <c r="IV105" s="60"/>
      <c r="IW105" s="60"/>
      <c r="IX105" s="60"/>
      <c r="IY105" s="60"/>
      <c r="IZ105" s="60"/>
      <c r="JA105" s="60"/>
      <c r="JB105" s="60"/>
      <c r="JC105" s="60"/>
      <c r="JD105" s="60"/>
      <c r="JE105" s="60"/>
      <c r="JF105" s="60"/>
      <c r="JG105" s="60"/>
      <c r="JH105" s="60"/>
      <c r="JI105" s="60"/>
      <c r="JJ105" s="60"/>
      <c r="JK105" s="60"/>
      <c r="JL105" s="60"/>
      <c r="JM105" s="60"/>
      <c r="JN105" s="60"/>
      <c r="JO105" s="60"/>
      <c r="JP105" s="60"/>
      <c r="JQ105" s="60"/>
      <c r="JR105" s="60"/>
      <c r="JS105" s="60"/>
      <c r="JT105" s="60"/>
      <c r="JU105" s="60"/>
      <c r="JV105" s="60"/>
      <c r="JW105" s="60"/>
      <c r="JX105" s="60"/>
      <c r="JY105" s="60"/>
      <c r="JZ105" s="60"/>
      <c r="KA105" s="60"/>
      <c r="KB105" s="60"/>
      <c r="KC105" s="60"/>
      <c r="KD105" s="60"/>
      <c r="KE105" s="60"/>
      <c r="KF105" s="60"/>
      <c r="KG105" s="60"/>
      <c r="KH105" s="60"/>
      <c r="KI105" s="60"/>
      <c r="KJ105" s="60"/>
      <c r="KK105" s="60"/>
      <c r="KL105" s="60"/>
      <c r="KM105" s="60"/>
      <c r="KN105" s="60"/>
      <c r="KO105" s="60"/>
      <c r="KP105" s="60"/>
      <c r="KQ105" s="60"/>
      <c r="KR105" s="60"/>
      <c r="KS105" s="60"/>
      <c r="KT105" s="60"/>
      <c r="KU105" s="60"/>
      <c r="KV105" s="60"/>
      <c r="KW105" s="60"/>
      <c r="KX105" s="60"/>
      <c r="KY105" s="60"/>
      <c r="KZ105" s="60"/>
      <c r="LA105" s="60"/>
      <c r="LB105" s="60"/>
      <c r="LC105" s="60"/>
      <c r="LD105" s="60"/>
      <c r="LE105" s="60"/>
      <c r="LF105" s="60"/>
      <c r="LG105" s="60"/>
      <c r="LH105" s="60"/>
      <c r="LI105" s="60"/>
      <c r="LJ105" s="60"/>
      <c r="LK105" s="60"/>
      <c r="LL105" s="60"/>
      <c r="LM105" s="60"/>
      <c r="LN105" s="60"/>
      <c r="LO105" s="60"/>
      <c r="LP105" s="60"/>
      <c r="LQ105" s="60"/>
      <c r="LR105" s="60"/>
      <c r="LS105" s="60"/>
      <c r="LT105" s="60"/>
      <c r="LU105" s="60"/>
      <c r="LV105" s="60"/>
      <c r="LW105" s="60"/>
      <c r="LX105" s="60"/>
      <c r="LY105" s="60"/>
      <c r="LZ105" s="60"/>
      <c r="MA105" s="60"/>
      <c r="MB105" s="60"/>
      <c r="MC105" s="60"/>
      <c r="MD105" s="60"/>
      <c r="ME105" s="60"/>
      <c r="MF105" s="60"/>
      <c r="MG105" s="60"/>
      <c r="MH105" s="60"/>
      <c r="MI105" s="60"/>
      <c r="MJ105" s="60"/>
      <c r="MK105" s="60"/>
      <c r="ML105" s="60"/>
      <c r="MM105" s="60"/>
      <c r="MN105" s="60"/>
      <c r="MO105" s="60"/>
      <c r="MP105" s="60"/>
      <c r="MQ105" s="60"/>
      <c r="MR105" s="60"/>
      <c r="MS105" s="60"/>
      <c r="MT105" s="60"/>
      <c r="MU105" s="60"/>
      <c r="MV105" s="60"/>
      <c r="MW105" s="60"/>
      <c r="MX105" s="60"/>
      <c r="MY105" s="60"/>
      <c r="MZ105" s="60"/>
      <c r="NA105" s="60"/>
      <c r="NB105" s="60"/>
      <c r="NC105" s="60"/>
      <c r="ND105" s="60"/>
      <c r="NE105" s="60"/>
      <c r="NF105" s="60"/>
      <c r="NG105" s="60"/>
      <c r="NH105" s="60"/>
      <c r="NI105" s="60"/>
      <c r="NJ105" s="60"/>
      <c r="NK105" s="60"/>
      <c r="NL105" s="60"/>
      <c r="NM105" s="60"/>
      <c r="NN105" s="60"/>
      <c r="NO105" s="60"/>
      <c r="NP105" s="60"/>
      <c r="NQ105" s="60"/>
      <c r="NR105" s="60"/>
      <c r="NS105" s="60"/>
      <c r="NT105" s="60"/>
      <c r="NU105" s="60"/>
      <c r="NV105" s="60"/>
      <c r="NW105" s="60"/>
      <c r="NX105" s="60"/>
      <c r="NY105" s="60"/>
      <c r="NZ105" s="60"/>
      <c r="OA105" s="60"/>
      <c r="OB105" s="60"/>
      <c r="OC105" s="60"/>
      <c r="OD105" s="60"/>
      <c r="OE105" s="60"/>
      <c r="OF105" s="60"/>
      <c r="OG105" s="60"/>
      <c r="OH105" s="60"/>
      <c r="OI105" s="60"/>
      <c r="OJ105" s="60"/>
      <c r="OK105" s="60"/>
      <c r="OL105" s="60"/>
      <c r="OM105" s="60"/>
      <c r="ON105" s="60"/>
      <c r="OO105" s="60"/>
      <c r="OP105" s="60"/>
      <c r="OQ105" s="60"/>
      <c r="OR105" s="60"/>
      <c r="OS105" s="60"/>
      <c r="OT105" s="60"/>
      <c r="OU105" s="60"/>
      <c r="OV105" s="60"/>
      <c r="OW105" s="60"/>
      <c r="OX105" s="60"/>
      <c r="OY105" s="60"/>
      <c r="OZ105" s="60"/>
      <c r="PA105" s="60"/>
      <c r="PB105" s="60"/>
      <c r="PC105" s="60"/>
      <c r="PD105" s="60"/>
      <c r="PE105" s="60"/>
      <c r="PF105" s="60"/>
      <c r="PG105" s="60"/>
      <c r="PH105" s="60"/>
      <c r="PI105" s="60"/>
      <c r="PJ105" s="60"/>
      <c r="PK105" s="60"/>
      <c r="PL105" s="60"/>
      <c r="PM105" s="60"/>
      <c r="PN105" s="60"/>
      <c r="PO105" s="60"/>
      <c r="PP105" s="60"/>
      <c r="PQ105" s="60"/>
      <c r="PR105" s="60"/>
      <c r="PS105" s="60"/>
      <c r="PT105" s="60"/>
      <c r="PU105" s="60"/>
      <c r="PV105" s="60"/>
      <c r="PW105" s="60"/>
      <c r="PX105" s="60"/>
      <c r="PY105" s="60"/>
      <c r="PZ105" s="60"/>
      <c r="QA105" s="60"/>
      <c r="QB105" s="60"/>
      <c r="QC105" s="60"/>
      <c r="QD105" s="60"/>
      <c r="QE105" s="60"/>
      <c r="QF105" s="60"/>
      <c r="QG105" s="60"/>
      <c r="QH105" s="60"/>
      <c r="QI105" s="60"/>
      <c r="QJ105" s="60"/>
      <c r="QK105" s="60"/>
      <c r="QL105" s="60"/>
      <c r="QM105" s="60"/>
      <c r="QN105" s="60"/>
      <c r="QO105" s="60"/>
      <c r="QP105" s="60"/>
      <c r="QQ105" s="60"/>
      <c r="QR105" s="60"/>
      <c r="QS105" s="60"/>
      <c r="QT105" s="60"/>
      <c r="QU105" s="60"/>
      <c r="QV105" s="60"/>
      <c r="QW105" s="60"/>
      <c r="QX105" s="60"/>
      <c r="QY105" s="60"/>
      <c r="QZ105" s="60"/>
      <c r="RA105" s="60"/>
      <c r="RB105" s="60"/>
      <c r="RC105" s="60"/>
      <c r="RD105" s="60"/>
      <c r="RE105" s="60"/>
      <c r="RF105" s="60"/>
      <c r="RG105" s="60"/>
      <c r="RH105" s="60"/>
      <c r="RI105" s="60"/>
      <c r="RJ105" s="60"/>
      <c r="RK105" s="60"/>
      <c r="RL105" s="60"/>
      <c r="RM105" s="60"/>
      <c r="RN105" s="60"/>
      <c r="RO105" s="60"/>
      <c r="RP105" s="60"/>
      <c r="RQ105" s="60"/>
      <c r="RR105" s="60"/>
      <c r="RS105" s="60"/>
      <c r="RT105" s="60"/>
      <c r="RU105" s="60"/>
      <c r="RV105" s="60"/>
      <c r="RW105" s="60"/>
      <c r="RX105" s="60"/>
      <c r="RY105" s="60"/>
      <c r="RZ105" s="60"/>
      <c r="SA105" s="60"/>
      <c r="SB105" s="60"/>
      <c r="SC105" s="60"/>
      <c r="SD105" s="60"/>
      <c r="SE105" s="60"/>
      <c r="SF105" s="60"/>
      <c r="SG105" s="60"/>
      <c r="SH105" s="60"/>
      <c r="SI105" s="60"/>
      <c r="SJ105" s="60"/>
      <c r="SK105" s="60"/>
      <c r="SL105" s="60"/>
      <c r="SM105" s="60"/>
      <c r="SN105" s="60"/>
      <c r="SO105" s="60"/>
      <c r="SP105" s="60"/>
      <c r="SQ105" s="60"/>
      <c r="SR105" s="60"/>
      <c r="SS105" s="60"/>
      <c r="ST105" s="60"/>
      <c r="SU105" s="60"/>
      <c r="SV105" s="60"/>
      <c r="SW105" s="60"/>
      <c r="SX105" s="60"/>
      <c r="SY105" s="60"/>
      <c r="SZ105" s="60"/>
      <c r="TA105" s="60"/>
      <c r="TB105" s="60"/>
      <c r="TC105" s="60"/>
      <c r="TD105" s="60"/>
      <c r="TE105" s="60"/>
      <c r="TF105" s="60"/>
      <c r="TG105" s="60"/>
      <c r="TH105" s="60"/>
      <c r="TI105" s="60"/>
      <c r="TJ105" s="60"/>
      <c r="TK105" s="60"/>
      <c r="TL105" s="60"/>
      <c r="TM105" s="60"/>
      <c r="TN105" s="60"/>
      <c r="TO105" s="60"/>
      <c r="TP105" s="60"/>
      <c r="TQ105" s="60"/>
      <c r="TR105" s="60"/>
      <c r="TS105" s="60"/>
      <c r="TT105" s="60"/>
      <c r="TU105" s="60"/>
      <c r="TV105" s="60"/>
      <c r="TW105" s="60"/>
      <c r="TX105" s="60"/>
      <c r="TY105" s="60"/>
      <c r="TZ105" s="60"/>
      <c r="UA105" s="60"/>
      <c r="UB105" s="60"/>
      <c r="UC105" s="60"/>
      <c r="UD105" s="60"/>
      <c r="UE105" s="60"/>
      <c r="UF105" s="60"/>
      <c r="UG105" s="60"/>
      <c r="UH105" s="60"/>
      <c r="UI105" s="60"/>
      <c r="UJ105" s="60"/>
      <c r="UK105" s="60"/>
      <c r="UL105" s="60"/>
      <c r="UM105" s="60"/>
      <c r="UN105" s="60"/>
      <c r="UO105" s="60"/>
      <c r="UP105" s="60"/>
      <c r="UQ105" s="60"/>
      <c r="UR105" s="60"/>
      <c r="US105" s="60"/>
      <c r="UT105" s="60"/>
      <c r="UU105" s="60"/>
      <c r="UV105" s="60"/>
      <c r="UW105" s="60"/>
      <c r="UX105" s="60"/>
      <c r="UY105" s="60"/>
      <c r="UZ105" s="60"/>
      <c r="VA105" s="60"/>
      <c r="VB105" s="60"/>
      <c r="VC105" s="60"/>
      <c r="VD105" s="60"/>
      <c r="VE105" s="60"/>
      <c r="VF105" s="60"/>
      <c r="VG105" s="60"/>
      <c r="VH105" s="60"/>
      <c r="VI105" s="60"/>
      <c r="VJ105" s="60"/>
      <c r="VK105" s="60"/>
      <c r="VL105" s="60"/>
      <c r="VM105" s="60"/>
      <c r="VN105" s="60"/>
      <c r="VO105" s="60"/>
      <c r="VP105" s="60"/>
      <c r="VQ105" s="60"/>
      <c r="VR105" s="60"/>
      <c r="VS105" s="60"/>
      <c r="VT105" s="60"/>
      <c r="VU105" s="60"/>
      <c r="VV105" s="60"/>
      <c r="VW105" s="60"/>
      <c r="VX105" s="60"/>
      <c r="VY105" s="60"/>
      <c r="VZ105" s="60"/>
      <c r="WA105" s="60"/>
      <c r="WB105" s="60"/>
      <c r="WC105" s="60"/>
      <c r="WD105" s="60"/>
      <c r="WE105" s="60"/>
      <c r="WF105" s="60"/>
      <c r="WG105" s="60"/>
      <c r="WH105" s="60"/>
      <c r="WI105" s="60"/>
      <c r="WJ105" s="60"/>
      <c r="WK105" s="60"/>
      <c r="WL105" s="60"/>
      <c r="WM105" s="60"/>
      <c r="WN105" s="60"/>
      <c r="WO105" s="60"/>
      <c r="WP105" s="60"/>
      <c r="WQ105" s="60"/>
      <c r="WR105" s="60"/>
      <c r="WS105" s="60"/>
      <c r="WT105" s="60"/>
      <c r="WU105" s="60"/>
      <c r="WV105" s="60"/>
      <c r="WW105" s="60"/>
      <c r="WX105" s="60"/>
      <c r="WY105" s="60"/>
      <c r="WZ105" s="60"/>
      <c r="XA105" s="60"/>
      <c r="XB105" s="60"/>
      <c r="XC105" s="60"/>
      <c r="XD105" s="60"/>
      <c r="XE105" s="60"/>
      <c r="XF105" s="60"/>
      <c r="XG105" s="60"/>
      <c r="XH105" s="60"/>
      <c r="XI105" s="60"/>
      <c r="XJ105" s="60"/>
      <c r="XK105" s="60"/>
      <c r="XL105" s="60"/>
      <c r="XM105" s="60"/>
      <c r="XN105" s="60"/>
      <c r="XO105" s="60"/>
      <c r="XP105" s="60"/>
      <c r="XQ105" s="60"/>
      <c r="XR105" s="60"/>
      <c r="XS105" s="60"/>
      <c r="XT105" s="60"/>
      <c r="XU105" s="60"/>
      <c r="XV105" s="60"/>
      <c r="XW105" s="60"/>
      <c r="XX105" s="60"/>
      <c r="XY105" s="60"/>
      <c r="XZ105" s="60"/>
      <c r="YA105" s="60"/>
      <c r="YB105" s="60"/>
      <c r="YC105" s="60"/>
      <c r="YD105" s="60"/>
      <c r="YE105" s="60"/>
      <c r="YF105" s="60"/>
      <c r="YG105" s="60"/>
      <c r="YH105" s="60"/>
      <c r="YI105" s="60"/>
      <c r="YJ105" s="60"/>
      <c r="YK105" s="60"/>
      <c r="YL105" s="60"/>
      <c r="YM105" s="60"/>
      <c r="YN105" s="60"/>
      <c r="YO105" s="60"/>
      <c r="YP105" s="60"/>
      <c r="YQ105" s="60"/>
      <c r="YR105" s="60"/>
      <c r="YS105" s="60"/>
      <c r="YT105" s="60"/>
      <c r="YU105" s="60"/>
      <c r="YV105" s="60"/>
      <c r="YW105" s="60"/>
      <c r="YX105" s="60"/>
      <c r="YY105" s="60"/>
      <c r="YZ105" s="60"/>
      <c r="ZA105" s="60"/>
      <c r="ZB105" s="60"/>
      <c r="ZC105" s="60"/>
      <c r="ZD105" s="60"/>
      <c r="ZE105" s="60"/>
      <c r="ZF105" s="60"/>
      <c r="ZG105" s="60"/>
      <c r="ZH105" s="60"/>
      <c r="ZI105" s="60"/>
      <c r="ZJ105" s="60"/>
      <c r="ZK105" s="60"/>
      <c r="ZL105" s="60"/>
      <c r="ZM105" s="60"/>
      <c r="ZN105" s="60"/>
      <c r="ZO105" s="60"/>
      <c r="ZP105" s="60"/>
      <c r="ZQ105" s="60"/>
      <c r="ZR105" s="60"/>
      <c r="ZS105" s="60"/>
      <c r="ZT105" s="60"/>
      <c r="ZU105" s="60"/>
      <c r="ZV105" s="60"/>
      <c r="ZW105" s="60"/>
      <c r="ZX105" s="60"/>
      <c r="ZY105" s="60"/>
      <c r="ZZ105" s="60"/>
      <c r="AAA105" s="60"/>
      <c r="AAB105" s="60"/>
      <c r="AAC105" s="60"/>
      <c r="AAD105" s="60"/>
      <c r="AAE105" s="60"/>
      <c r="AAF105" s="60"/>
      <c r="AAG105" s="60"/>
      <c r="AAH105" s="60"/>
      <c r="AAI105" s="60"/>
      <c r="AAJ105" s="60"/>
      <c r="AAK105" s="60"/>
      <c r="AAL105" s="60"/>
      <c r="AAM105" s="60"/>
      <c r="AAN105" s="60"/>
      <c r="AAO105" s="60"/>
      <c r="AAP105" s="60"/>
      <c r="AAQ105" s="60"/>
      <c r="AAR105" s="60"/>
      <c r="AAS105" s="60"/>
      <c r="AAT105" s="60"/>
      <c r="AAU105" s="60"/>
      <c r="AAV105" s="60"/>
      <c r="AAW105" s="60"/>
      <c r="AAX105" s="60"/>
      <c r="AAY105" s="60"/>
      <c r="AAZ105" s="60"/>
      <c r="ABA105" s="60"/>
      <c r="ABB105" s="60"/>
      <c r="ABC105" s="60"/>
      <c r="ABD105" s="60"/>
      <c r="ABE105" s="60"/>
      <c r="ABF105" s="60"/>
      <c r="ABG105" s="60"/>
      <c r="ABH105" s="60"/>
      <c r="ABI105" s="60"/>
      <c r="ABJ105" s="60"/>
      <c r="ABK105" s="60"/>
      <c r="ABL105" s="60"/>
      <c r="ABM105" s="60"/>
      <c r="ABN105" s="60"/>
      <c r="ABO105" s="60"/>
      <c r="ABP105" s="60"/>
      <c r="ABQ105" s="60"/>
      <c r="ABR105" s="60"/>
      <c r="ABS105" s="60"/>
      <c r="ABT105" s="60"/>
      <c r="ABU105" s="60"/>
      <c r="ABV105" s="60"/>
      <c r="ABW105" s="60"/>
      <c r="ABX105" s="60"/>
      <c r="ABY105" s="60"/>
      <c r="ABZ105" s="60"/>
      <c r="ACA105" s="60"/>
      <c r="ACB105" s="60"/>
      <c r="ACC105" s="60"/>
      <c r="ACD105" s="60"/>
      <c r="ACE105" s="60"/>
      <c r="ACF105" s="60"/>
      <c r="ACG105" s="60"/>
      <c r="ACH105" s="60"/>
      <c r="ACI105" s="60"/>
      <c r="ACJ105" s="60"/>
      <c r="ACK105" s="60"/>
      <c r="ACL105" s="60"/>
      <c r="ACM105" s="60"/>
      <c r="ACN105" s="60"/>
      <c r="ACO105" s="60"/>
      <c r="ACP105" s="60"/>
      <c r="ACQ105" s="60"/>
      <c r="ACR105" s="60"/>
      <c r="ACS105" s="60"/>
      <c r="ACT105" s="60"/>
      <c r="ACU105" s="60"/>
      <c r="ACV105" s="60"/>
      <c r="ACW105" s="60"/>
      <c r="ACX105" s="60"/>
      <c r="ACY105" s="60"/>
      <c r="ACZ105" s="60"/>
      <c r="ADA105" s="60"/>
      <c r="ADB105" s="60"/>
      <c r="ADC105" s="60"/>
      <c r="ADD105" s="60"/>
      <c r="ADE105" s="60"/>
      <c r="ADF105" s="60"/>
      <c r="ADG105" s="60"/>
      <c r="ADH105" s="60"/>
      <c r="ADI105" s="60"/>
      <c r="ADJ105" s="60"/>
      <c r="ADK105" s="60"/>
      <c r="ADL105" s="60"/>
      <c r="ADM105" s="60"/>
      <c r="ADN105" s="60"/>
      <c r="ADO105" s="60"/>
      <c r="ADP105" s="60"/>
      <c r="ADQ105" s="60"/>
      <c r="ADR105" s="60"/>
      <c r="ADS105" s="60"/>
      <c r="ADT105" s="60"/>
      <c r="ADU105" s="60"/>
      <c r="ADV105" s="60"/>
      <c r="ADW105" s="60"/>
      <c r="ADX105" s="60"/>
      <c r="ADY105" s="60"/>
      <c r="ADZ105" s="60"/>
      <c r="AEA105" s="60"/>
      <c r="AEB105" s="60"/>
      <c r="AEC105" s="60"/>
      <c r="AED105" s="60"/>
      <c r="AEE105" s="60"/>
      <c r="AEF105" s="60"/>
      <c r="AEG105" s="60"/>
      <c r="AEH105" s="60"/>
      <c r="AEI105" s="60"/>
      <c r="AEJ105" s="60"/>
      <c r="AEK105" s="60"/>
      <c r="AEL105" s="60"/>
      <c r="AEM105" s="60"/>
      <c r="AEN105" s="60"/>
      <c r="AEO105" s="60"/>
      <c r="AEP105" s="60"/>
      <c r="AEQ105" s="60"/>
      <c r="AER105" s="60"/>
      <c r="AES105" s="60"/>
      <c r="AET105" s="60"/>
      <c r="AEU105" s="60"/>
      <c r="AEV105" s="60"/>
      <c r="AEW105" s="60"/>
      <c r="AEX105" s="60"/>
      <c r="AEY105" s="60"/>
      <c r="AEZ105" s="60"/>
      <c r="AFA105" s="60"/>
      <c r="AFB105" s="60"/>
      <c r="AFC105" s="60"/>
      <c r="AFD105" s="60"/>
      <c r="AFE105" s="60"/>
      <c r="AFF105" s="60"/>
      <c r="AFG105" s="60"/>
      <c r="AFH105" s="60"/>
      <c r="AFI105" s="60"/>
      <c r="AFJ105" s="60"/>
      <c r="AFK105" s="60"/>
      <c r="AFL105" s="60"/>
      <c r="AFM105" s="60"/>
      <c r="AFN105" s="60"/>
      <c r="AFO105" s="60"/>
      <c r="AFP105" s="60"/>
      <c r="AFQ105" s="60"/>
      <c r="AFR105" s="60"/>
      <c r="AFS105" s="60"/>
      <c r="AFT105" s="60"/>
      <c r="AFU105" s="60"/>
      <c r="AFV105" s="60"/>
      <c r="AFW105" s="60"/>
      <c r="AFX105" s="60"/>
      <c r="AFY105" s="60"/>
      <c r="AFZ105" s="60"/>
      <c r="AGA105" s="60"/>
      <c r="AGB105" s="60"/>
      <c r="AGC105" s="60"/>
      <c r="AGD105" s="60"/>
      <c r="AGE105" s="60"/>
      <c r="AGF105" s="60"/>
      <c r="AGG105" s="60"/>
      <c r="AGH105" s="60"/>
      <c r="AGI105" s="60"/>
      <c r="AGJ105" s="60"/>
      <c r="AGK105" s="60"/>
      <c r="AGL105" s="60"/>
      <c r="AGM105" s="60"/>
      <c r="AGN105" s="60"/>
      <c r="AGO105" s="60"/>
      <c r="AGP105" s="60"/>
      <c r="AGQ105" s="60"/>
      <c r="AGR105" s="60"/>
      <c r="AGS105" s="60"/>
      <c r="AGT105" s="60"/>
      <c r="AGU105" s="60"/>
      <c r="AGV105" s="60"/>
      <c r="AGW105" s="60"/>
      <c r="AGX105" s="60"/>
      <c r="AGY105" s="60"/>
      <c r="AGZ105" s="60"/>
      <c r="AHA105" s="60"/>
      <c r="AHB105" s="60"/>
      <c r="AHC105" s="60"/>
      <c r="AHD105" s="60"/>
      <c r="AHE105" s="60"/>
      <c r="AHF105" s="60"/>
      <c r="AHG105" s="60"/>
      <c r="AHH105" s="60"/>
      <c r="AHI105" s="60"/>
      <c r="AHJ105" s="60"/>
      <c r="AHK105" s="60"/>
      <c r="AHL105" s="60"/>
      <c r="AHM105" s="60"/>
      <c r="AHN105" s="60"/>
      <c r="AHO105" s="60"/>
      <c r="AHP105" s="60"/>
      <c r="AHQ105" s="60"/>
      <c r="AHR105" s="60"/>
      <c r="AHS105" s="60"/>
      <c r="AHT105" s="60"/>
      <c r="AHU105" s="60"/>
      <c r="AHV105" s="60"/>
      <c r="AHW105" s="60"/>
      <c r="AHX105" s="60"/>
      <c r="AHY105" s="60"/>
      <c r="AHZ105" s="60"/>
      <c r="AIA105" s="60"/>
      <c r="AIB105" s="60"/>
      <c r="AIC105" s="60"/>
      <c r="AID105" s="60"/>
      <c r="AIE105" s="60"/>
      <c r="AIF105" s="60"/>
      <c r="AIG105" s="60"/>
      <c r="AIH105" s="60"/>
      <c r="AII105" s="60"/>
      <c r="AIJ105" s="60"/>
      <c r="AIK105" s="60"/>
      <c r="AIL105" s="60"/>
      <c r="AIM105" s="60"/>
      <c r="AIN105" s="60"/>
      <c r="AIO105" s="60"/>
      <c r="AIP105" s="60"/>
      <c r="AIQ105" s="60"/>
      <c r="AIR105" s="60"/>
      <c r="AIS105" s="60"/>
      <c r="AIT105" s="60"/>
      <c r="AIU105" s="60"/>
      <c r="AIV105" s="60"/>
      <c r="AIW105" s="60"/>
      <c r="AIX105" s="60"/>
      <c r="AIY105" s="60"/>
      <c r="AIZ105" s="60"/>
      <c r="AJA105" s="60"/>
      <c r="AJB105" s="60"/>
      <c r="AJC105" s="60"/>
      <c r="AJD105" s="60"/>
      <c r="AJE105" s="60"/>
      <c r="AJF105" s="60"/>
      <c r="AJG105" s="60"/>
      <c r="AJH105" s="60"/>
      <c r="AJI105" s="60"/>
      <c r="AJJ105" s="60"/>
      <c r="AJK105" s="60"/>
      <c r="AJL105" s="60"/>
      <c r="AJM105" s="60"/>
      <c r="AJN105" s="60"/>
      <c r="AJO105" s="60"/>
      <c r="AJP105" s="60"/>
      <c r="AJQ105" s="60"/>
      <c r="AJR105" s="60"/>
      <c r="AJS105" s="60"/>
      <c r="AJT105" s="60"/>
      <c r="AJU105" s="60"/>
      <c r="AJV105" s="60"/>
      <c r="AJW105" s="60"/>
      <c r="AJX105" s="60"/>
      <c r="AJY105" s="60"/>
      <c r="AJZ105" s="60"/>
      <c r="AKA105" s="60"/>
      <c r="AKB105" s="60"/>
      <c r="AKC105" s="60"/>
      <c r="AKD105" s="60"/>
      <c r="AKE105" s="60"/>
      <c r="AKF105" s="60"/>
      <c r="AKG105" s="60"/>
      <c r="AKH105" s="60"/>
      <c r="AKI105" s="60"/>
      <c r="AKJ105" s="60"/>
      <c r="AKK105" s="60"/>
      <c r="AKL105" s="60"/>
      <c r="AKM105" s="60"/>
      <c r="AKN105" s="60"/>
      <c r="AKO105" s="60"/>
      <c r="AKP105" s="60"/>
      <c r="AKQ105" s="60"/>
      <c r="AKR105" s="60"/>
      <c r="AKS105" s="60"/>
      <c r="AKT105" s="60"/>
      <c r="AKU105" s="60"/>
      <c r="AKV105" s="60"/>
      <c r="AKW105" s="60"/>
      <c r="AKX105" s="60"/>
      <c r="AKY105" s="60"/>
      <c r="AKZ105" s="60"/>
      <c r="ALA105" s="60"/>
      <c r="ALB105" s="60"/>
      <c r="ALC105" s="60"/>
      <c r="ALD105" s="60"/>
      <c r="ALE105" s="60"/>
      <c r="ALF105" s="60"/>
      <c r="ALG105" s="60"/>
      <c r="ALH105" s="60"/>
      <c r="ALI105" s="60"/>
      <c r="ALJ105" s="60"/>
      <c r="ALK105" s="60"/>
      <c r="ALL105" s="60"/>
      <c r="ALM105" s="60"/>
      <c r="ALN105" s="60"/>
      <c r="ALO105" s="60"/>
      <c r="ALP105" s="60"/>
      <c r="ALQ105" s="60"/>
      <c r="ALR105" s="60"/>
      <c r="ALS105" s="60"/>
      <c r="ALT105" s="60"/>
      <c r="ALU105" s="60"/>
      <c r="ALV105" s="60"/>
      <c r="ALW105" s="60"/>
      <c r="ALX105" s="60"/>
      <c r="ALY105" s="60"/>
      <c r="ALZ105" s="60"/>
      <c r="AMA105" s="60"/>
      <c r="AMB105" s="60"/>
      <c r="AMC105" s="60"/>
      <c r="AMD105" s="60"/>
      <c r="AME105" s="60"/>
      <c r="AMF105" s="60"/>
      <c r="AMG105" s="60"/>
      <c r="AMH105" s="60"/>
      <c r="AMI105" s="60"/>
      <c r="AMJ105" s="60"/>
      <c r="AMK105" s="60"/>
    </row>
    <row r="106" spans="1:1025" s="59" customFormat="1" ht="25.5" x14ac:dyDescent="0.25">
      <c r="A106" s="114" t="s">
        <v>164</v>
      </c>
      <c r="B106" s="124" t="s">
        <v>395</v>
      </c>
      <c r="C106" s="54" t="s">
        <v>396</v>
      </c>
      <c r="D106" s="103">
        <f t="shared" si="0"/>
        <v>9.9657218899999993</v>
      </c>
      <c r="E106" s="103">
        <v>0</v>
      </c>
      <c r="F106" s="103">
        <v>0</v>
      </c>
      <c r="G106" s="99">
        <v>9.9657218899999993</v>
      </c>
      <c r="H106" s="94">
        <v>0</v>
      </c>
      <c r="I106" s="103">
        <f t="shared" si="3"/>
        <v>0</v>
      </c>
      <c r="J106" s="103">
        <v>0</v>
      </c>
      <c r="K106" s="103">
        <v>0</v>
      </c>
      <c r="L106" s="94">
        <v>0</v>
      </c>
      <c r="M106" s="94">
        <v>0</v>
      </c>
      <c r="N106" s="94">
        <f t="shared" si="6"/>
        <v>-9.9657218899999993</v>
      </c>
      <c r="O106" s="94" t="s">
        <v>32</v>
      </c>
      <c r="P106" s="94">
        <f t="shared" si="7"/>
        <v>0</v>
      </c>
      <c r="Q106" s="94" t="s">
        <v>32</v>
      </c>
      <c r="R106" s="94">
        <f t="shared" si="8"/>
        <v>0</v>
      </c>
      <c r="S106" s="94" t="s">
        <v>32</v>
      </c>
      <c r="T106" s="94">
        <f t="shared" si="9"/>
        <v>-9.9657218899999993</v>
      </c>
      <c r="U106" s="94" t="s">
        <v>32</v>
      </c>
      <c r="V106" s="94">
        <f t="shared" si="10"/>
        <v>0</v>
      </c>
      <c r="W106" s="94" t="s">
        <v>32</v>
      </c>
      <c r="X106" s="94" t="s">
        <v>32</v>
      </c>
      <c r="Y106" s="60"/>
      <c r="Z106" s="60"/>
      <c r="AA106" s="60"/>
      <c r="AB106" s="60"/>
      <c r="AC106" s="60"/>
      <c r="AD106" s="60"/>
      <c r="AE106" s="60"/>
      <c r="AF106" s="60"/>
      <c r="AG106" s="60"/>
      <c r="AH106" s="60"/>
      <c r="AI106" s="60"/>
      <c r="AJ106" s="60"/>
      <c r="AK106" s="60"/>
      <c r="AL106" s="60"/>
      <c r="AM106" s="60"/>
      <c r="AN106" s="60"/>
      <c r="AO106" s="60"/>
      <c r="AP106" s="60"/>
      <c r="AQ106" s="60"/>
      <c r="AR106" s="60"/>
      <c r="AS106" s="60"/>
      <c r="AT106" s="60"/>
      <c r="AU106" s="60"/>
      <c r="AV106" s="60"/>
      <c r="AW106" s="60"/>
      <c r="AX106" s="60"/>
      <c r="AY106" s="60"/>
      <c r="AZ106" s="60"/>
      <c r="BA106" s="60"/>
      <c r="BB106" s="60"/>
      <c r="BC106" s="60"/>
      <c r="BD106" s="60"/>
      <c r="BE106" s="60"/>
      <c r="BF106" s="60"/>
      <c r="BG106" s="60"/>
      <c r="BH106" s="60"/>
      <c r="BI106" s="60"/>
      <c r="BJ106" s="60"/>
      <c r="BK106" s="60"/>
      <c r="BL106" s="60"/>
      <c r="BM106" s="60"/>
      <c r="BN106" s="60"/>
      <c r="BO106" s="60"/>
      <c r="BP106" s="60"/>
      <c r="BQ106" s="60"/>
      <c r="BR106" s="60"/>
      <c r="BS106" s="60"/>
      <c r="BT106" s="60"/>
      <c r="BU106" s="60"/>
      <c r="BV106" s="60"/>
      <c r="BW106" s="60"/>
      <c r="BX106" s="60"/>
      <c r="BY106" s="60"/>
      <c r="BZ106" s="60"/>
      <c r="CA106" s="60"/>
      <c r="CB106" s="60"/>
      <c r="CC106" s="60"/>
      <c r="CD106" s="60"/>
      <c r="CE106" s="60"/>
      <c r="CF106" s="60"/>
      <c r="CG106" s="60"/>
      <c r="CH106" s="60"/>
      <c r="CI106" s="60"/>
      <c r="CJ106" s="60"/>
      <c r="CK106" s="60"/>
      <c r="CL106" s="60"/>
      <c r="CM106" s="60"/>
      <c r="CN106" s="60"/>
      <c r="CO106" s="60"/>
      <c r="CP106" s="60"/>
      <c r="CQ106" s="60"/>
      <c r="CR106" s="60"/>
      <c r="CS106" s="60"/>
      <c r="CT106" s="60"/>
      <c r="CU106" s="60"/>
      <c r="CV106" s="60"/>
      <c r="CW106" s="60"/>
      <c r="CX106" s="60"/>
      <c r="CY106" s="60"/>
      <c r="CZ106" s="60"/>
      <c r="DA106" s="60"/>
      <c r="DB106" s="60"/>
      <c r="DC106" s="60"/>
      <c r="DD106" s="60"/>
      <c r="DE106" s="60"/>
      <c r="DF106" s="60"/>
      <c r="DG106" s="60"/>
      <c r="DH106" s="60"/>
      <c r="DI106" s="60"/>
      <c r="DJ106" s="60"/>
      <c r="DK106" s="60"/>
      <c r="DL106" s="60"/>
      <c r="DM106" s="60"/>
      <c r="DN106" s="60"/>
      <c r="DO106" s="60"/>
      <c r="DP106" s="60"/>
      <c r="DQ106" s="60"/>
      <c r="DR106" s="60"/>
      <c r="DS106" s="60"/>
      <c r="DT106" s="60"/>
      <c r="DU106" s="60"/>
      <c r="DV106" s="60"/>
      <c r="DW106" s="60"/>
      <c r="DX106" s="60"/>
      <c r="DY106" s="60"/>
      <c r="DZ106" s="60"/>
      <c r="EA106" s="60"/>
      <c r="EB106" s="60"/>
      <c r="EC106" s="60"/>
      <c r="ED106" s="60"/>
      <c r="EE106" s="60"/>
      <c r="EF106" s="60"/>
      <c r="EG106" s="60"/>
      <c r="EH106" s="60"/>
      <c r="EI106" s="60"/>
      <c r="EJ106" s="60"/>
      <c r="EK106" s="60"/>
      <c r="EL106" s="60"/>
      <c r="EM106" s="60"/>
      <c r="EN106" s="60"/>
      <c r="EO106" s="60"/>
      <c r="EP106" s="60"/>
      <c r="EQ106" s="60"/>
      <c r="ER106" s="60"/>
      <c r="ES106" s="60"/>
      <c r="ET106" s="60"/>
      <c r="EU106" s="60"/>
      <c r="EV106" s="60"/>
      <c r="EW106" s="60"/>
      <c r="EX106" s="60"/>
      <c r="EY106" s="60"/>
      <c r="EZ106" s="60"/>
      <c r="FA106" s="60"/>
      <c r="FB106" s="60"/>
      <c r="FC106" s="60"/>
      <c r="FD106" s="60"/>
      <c r="FE106" s="60"/>
      <c r="FF106" s="60"/>
      <c r="FG106" s="60"/>
      <c r="FH106" s="60"/>
      <c r="FI106" s="60"/>
      <c r="FJ106" s="60"/>
      <c r="FK106" s="60"/>
      <c r="FL106" s="60"/>
      <c r="FM106" s="60"/>
      <c r="FN106" s="60"/>
      <c r="FO106" s="60"/>
      <c r="FP106" s="60"/>
      <c r="FQ106" s="60"/>
      <c r="FR106" s="60"/>
      <c r="FS106" s="60"/>
      <c r="FT106" s="60"/>
      <c r="FU106" s="60"/>
      <c r="FV106" s="60"/>
      <c r="FW106" s="60"/>
      <c r="FX106" s="60"/>
      <c r="FY106" s="60"/>
      <c r="FZ106" s="60"/>
      <c r="GA106" s="60"/>
      <c r="GB106" s="60"/>
      <c r="GC106" s="60"/>
      <c r="GD106" s="60"/>
      <c r="GE106" s="60"/>
      <c r="GF106" s="60"/>
      <c r="GG106" s="60"/>
      <c r="GH106" s="60"/>
      <c r="GI106" s="60"/>
      <c r="GJ106" s="60"/>
      <c r="GK106" s="60"/>
      <c r="GL106" s="60"/>
      <c r="GM106" s="60"/>
      <c r="GN106" s="60"/>
      <c r="GO106" s="60"/>
      <c r="GP106" s="60"/>
      <c r="GQ106" s="60"/>
      <c r="GR106" s="60"/>
      <c r="GS106" s="60"/>
      <c r="GT106" s="60"/>
      <c r="GU106" s="60"/>
      <c r="GV106" s="60"/>
      <c r="GW106" s="60"/>
      <c r="GX106" s="60"/>
      <c r="GY106" s="60"/>
      <c r="GZ106" s="60"/>
      <c r="HA106" s="60"/>
      <c r="HB106" s="60"/>
      <c r="HC106" s="60"/>
      <c r="HD106" s="60"/>
      <c r="HE106" s="60"/>
      <c r="HF106" s="60"/>
      <c r="HG106" s="60"/>
      <c r="HH106" s="60"/>
      <c r="HI106" s="60"/>
      <c r="HJ106" s="60"/>
      <c r="HK106" s="60"/>
      <c r="HL106" s="60"/>
      <c r="HM106" s="60"/>
      <c r="HN106" s="60"/>
      <c r="HO106" s="60"/>
      <c r="HP106" s="60"/>
      <c r="HQ106" s="60"/>
      <c r="HR106" s="60"/>
      <c r="HS106" s="60"/>
      <c r="HT106" s="60"/>
      <c r="HU106" s="60"/>
      <c r="HV106" s="60"/>
      <c r="HW106" s="60"/>
      <c r="HX106" s="60"/>
      <c r="HY106" s="60"/>
      <c r="HZ106" s="60"/>
      <c r="IA106" s="60"/>
      <c r="IB106" s="60"/>
      <c r="IC106" s="60"/>
      <c r="ID106" s="60"/>
      <c r="IE106" s="60"/>
      <c r="IF106" s="60"/>
      <c r="IG106" s="60"/>
      <c r="IH106" s="60"/>
      <c r="II106" s="60"/>
      <c r="IJ106" s="60"/>
      <c r="IK106" s="60"/>
      <c r="IL106" s="60"/>
      <c r="IM106" s="60"/>
      <c r="IN106" s="60"/>
      <c r="IO106" s="60"/>
      <c r="IP106" s="60"/>
      <c r="IQ106" s="60"/>
      <c r="IR106" s="60"/>
      <c r="IS106" s="60"/>
      <c r="IT106" s="60"/>
      <c r="IU106" s="60"/>
      <c r="IV106" s="60"/>
      <c r="IW106" s="60"/>
      <c r="IX106" s="60"/>
      <c r="IY106" s="60"/>
      <c r="IZ106" s="60"/>
      <c r="JA106" s="60"/>
      <c r="JB106" s="60"/>
      <c r="JC106" s="60"/>
      <c r="JD106" s="60"/>
      <c r="JE106" s="60"/>
      <c r="JF106" s="60"/>
      <c r="JG106" s="60"/>
      <c r="JH106" s="60"/>
      <c r="JI106" s="60"/>
      <c r="JJ106" s="60"/>
      <c r="JK106" s="60"/>
      <c r="JL106" s="60"/>
      <c r="JM106" s="60"/>
      <c r="JN106" s="60"/>
      <c r="JO106" s="60"/>
      <c r="JP106" s="60"/>
      <c r="JQ106" s="60"/>
      <c r="JR106" s="60"/>
      <c r="JS106" s="60"/>
      <c r="JT106" s="60"/>
      <c r="JU106" s="60"/>
      <c r="JV106" s="60"/>
      <c r="JW106" s="60"/>
      <c r="JX106" s="60"/>
      <c r="JY106" s="60"/>
      <c r="JZ106" s="60"/>
      <c r="KA106" s="60"/>
      <c r="KB106" s="60"/>
      <c r="KC106" s="60"/>
      <c r="KD106" s="60"/>
      <c r="KE106" s="60"/>
      <c r="KF106" s="60"/>
      <c r="KG106" s="60"/>
      <c r="KH106" s="60"/>
      <c r="KI106" s="60"/>
      <c r="KJ106" s="60"/>
      <c r="KK106" s="60"/>
      <c r="KL106" s="60"/>
      <c r="KM106" s="60"/>
      <c r="KN106" s="60"/>
      <c r="KO106" s="60"/>
      <c r="KP106" s="60"/>
      <c r="KQ106" s="60"/>
      <c r="KR106" s="60"/>
      <c r="KS106" s="60"/>
      <c r="KT106" s="60"/>
      <c r="KU106" s="60"/>
      <c r="KV106" s="60"/>
      <c r="KW106" s="60"/>
      <c r="KX106" s="60"/>
      <c r="KY106" s="60"/>
      <c r="KZ106" s="60"/>
      <c r="LA106" s="60"/>
      <c r="LB106" s="60"/>
      <c r="LC106" s="60"/>
      <c r="LD106" s="60"/>
      <c r="LE106" s="60"/>
      <c r="LF106" s="60"/>
      <c r="LG106" s="60"/>
      <c r="LH106" s="60"/>
      <c r="LI106" s="60"/>
      <c r="LJ106" s="60"/>
      <c r="LK106" s="60"/>
      <c r="LL106" s="60"/>
      <c r="LM106" s="60"/>
      <c r="LN106" s="60"/>
      <c r="LO106" s="60"/>
      <c r="LP106" s="60"/>
      <c r="LQ106" s="60"/>
      <c r="LR106" s="60"/>
      <c r="LS106" s="60"/>
      <c r="LT106" s="60"/>
      <c r="LU106" s="60"/>
      <c r="LV106" s="60"/>
      <c r="LW106" s="60"/>
      <c r="LX106" s="60"/>
      <c r="LY106" s="60"/>
      <c r="LZ106" s="60"/>
      <c r="MA106" s="60"/>
      <c r="MB106" s="60"/>
      <c r="MC106" s="60"/>
      <c r="MD106" s="60"/>
      <c r="ME106" s="60"/>
      <c r="MF106" s="60"/>
      <c r="MG106" s="60"/>
      <c r="MH106" s="60"/>
      <c r="MI106" s="60"/>
      <c r="MJ106" s="60"/>
      <c r="MK106" s="60"/>
      <c r="ML106" s="60"/>
      <c r="MM106" s="60"/>
      <c r="MN106" s="60"/>
      <c r="MO106" s="60"/>
      <c r="MP106" s="60"/>
      <c r="MQ106" s="60"/>
      <c r="MR106" s="60"/>
      <c r="MS106" s="60"/>
      <c r="MT106" s="60"/>
      <c r="MU106" s="60"/>
      <c r="MV106" s="60"/>
      <c r="MW106" s="60"/>
      <c r="MX106" s="60"/>
      <c r="MY106" s="60"/>
      <c r="MZ106" s="60"/>
      <c r="NA106" s="60"/>
      <c r="NB106" s="60"/>
      <c r="NC106" s="60"/>
      <c r="ND106" s="60"/>
      <c r="NE106" s="60"/>
      <c r="NF106" s="60"/>
      <c r="NG106" s="60"/>
      <c r="NH106" s="60"/>
      <c r="NI106" s="60"/>
      <c r="NJ106" s="60"/>
      <c r="NK106" s="60"/>
      <c r="NL106" s="60"/>
      <c r="NM106" s="60"/>
      <c r="NN106" s="60"/>
      <c r="NO106" s="60"/>
      <c r="NP106" s="60"/>
      <c r="NQ106" s="60"/>
      <c r="NR106" s="60"/>
      <c r="NS106" s="60"/>
      <c r="NT106" s="60"/>
      <c r="NU106" s="60"/>
      <c r="NV106" s="60"/>
      <c r="NW106" s="60"/>
      <c r="NX106" s="60"/>
      <c r="NY106" s="60"/>
      <c r="NZ106" s="60"/>
      <c r="OA106" s="60"/>
      <c r="OB106" s="60"/>
      <c r="OC106" s="60"/>
      <c r="OD106" s="60"/>
      <c r="OE106" s="60"/>
      <c r="OF106" s="60"/>
      <c r="OG106" s="60"/>
      <c r="OH106" s="60"/>
      <c r="OI106" s="60"/>
      <c r="OJ106" s="60"/>
      <c r="OK106" s="60"/>
      <c r="OL106" s="60"/>
      <c r="OM106" s="60"/>
      <c r="ON106" s="60"/>
      <c r="OO106" s="60"/>
      <c r="OP106" s="60"/>
      <c r="OQ106" s="60"/>
      <c r="OR106" s="60"/>
      <c r="OS106" s="60"/>
      <c r="OT106" s="60"/>
      <c r="OU106" s="60"/>
      <c r="OV106" s="60"/>
      <c r="OW106" s="60"/>
      <c r="OX106" s="60"/>
      <c r="OY106" s="60"/>
      <c r="OZ106" s="60"/>
      <c r="PA106" s="60"/>
      <c r="PB106" s="60"/>
      <c r="PC106" s="60"/>
      <c r="PD106" s="60"/>
      <c r="PE106" s="60"/>
      <c r="PF106" s="60"/>
      <c r="PG106" s="60"/>
      <c r="PH106" s="60"/>
      <c r="PI106" s="60"/>
      <c r="PJ106" s="60"/>
      <c r="PK106" s="60"/>
      <c r="PL106" s="60"/>
      <c r="PM106" s="60"/>
      <c r="PN106" s="60"/>
      <c r="PO106" s="60"/>
      <c r="PP106" s="60"/>
      <c r="PQ106" s="60"/>
      <c r="PR106" s="60"/>
      <c r="PS106" s="60"/>
      <c r="PT106" s="60"/>
      <c r="PU106" s="60"/>
      <c r="PV106" s="60"/>
      <c r="PW106" s="60"/>
      <c r="PX106" s="60"/>
      <c r="PY106" s="60"/>
      <c r="PZ106" s="60"/>
      <c r="QA106" s="60"/>
      <c r="QB106" s="60"/>
      <c r="QC106" s="60"/>
      <c r="QD106" s="60"/>
      <c r="QE106" s="60"/>
      <c r="QF106" s="60"/>
      <c r="QG106" s="60"/>
      <c r="QH106" s="60"/>
      <c r="QI106" s="60"/>
      <c r="QJ106" s="60"/>
      <c r="QK106" s="60"/>
      <c r="QL106" s="60"/>
      <c r="QM106" s="60"/>
      <c r="QN106" s="60"/>
      <c r="QO106" s="60"/>
      <c r="QP106" s="60"/>
      <c r="QQ106" s="60"/>
      <c r="QR106" s="60"/>
      <c r="QS106" s="60"/>
      <c r="QT106" s="60"/>
      <c r="QU106" s="60"/>
      <c r="QV106" s="60"/>
      <c r="QW106" s="60"/>
      <c r="QX106" s="60"/>
      <c r="QY106" s="60"/>
      <c r="QZ106" s="60"/>
      <c r="RA106" s="60"/>
      <c r="RB106" s="60"/>
      <c r="RC106" s="60"/>
      <c r="RD106" s="60"/>
      <c r="RE106" s="60"/>
      <c r="RF106" s="60"/>
      <c r="RG106" s="60"/>
      <c r="RH106" s="60"/>
      <c r="RI106" s="60"/>
      <c r="RJ106" s="60"/>
      <c r="RK106" s="60"/>
      <c r="RL106" s="60"/>
      <c r="RM106" s="60"/>
      <c r="RN106" s="60"/>
      <c r="RO106" s="60"/>
      <c r="RP106" s="60"/>
      <c r="RQ106" s="60"/>
      <c r="RR106" s="60"/>
      <c r="RS106" s="60"/>
      <c r="RT106" s="60"/>
      <c r="RU106" s="60"/>
      <c r="RV106" s="60"/>
      <c r="RW106" s="60"/>
      <c r="RX106" s="60"/>
      <c r="RY106" s="60"/>
      <c r="RZ106" s="60"/>
      <c r="SA106" s="60"/>
      <c r="SB106" s="60"/>
      <c r="SC106" s="60"/>
      <c r="SD106" s="60"/>
      <c r="SE106" s="60"/>
      <c r="SF106" s="60"/>
      <c r="SG106" s="60"/>
      <c r="SH106" s="60"/>
      <c r="SI106" s="60"/>
      <c r="SJ106" s="60"/>
      <c r="SK106" s="60"/>
      <c r="SL106" s="60"/>
      <c r="SM106" s="60"/>
      <c r="SN106" s="60"/>
      <c r="SO106" s="60"/>
      <c r="SP106" s="60"/>
      <c r="SQ106" s="60"/>
      <c r="SR106" s="60"/>
      <c r="SS106" s="60"/>
      <c r="ST106" s="60"/>
      <c r="SU106" s="60"/>
      <c r="SV106" s="60"/>
      <c r="SW106" s="60"/>
      <c r="SX106" s="60"/>
      <c r="SY106" s="60"/>
      <c r="SZ106" s="60"/>
      <c r="TA106" s="60"/>
      <c r="TB106" s="60"/>
      <c r="TC106" s="60"/>
      <c r="TD106" s="60"/>
      <c r="TE106" s="60"/>
      <c r="TF106" s="60"/>
      <c r="TG106" s="60"/>
      <c r="TH106" s="60"/>
      <c r="TI106" s="60"/>
      <c r="TJ106" s="60"/>
      <c r="TK106" s="60"/>
      <c r="TL106" s="60"/>
      <c r="TM106" s="60"/>
      <c r="TN106" s="60"/>
      <c r="TO106" s="60"/>
      <c r="TP106" s="60"/>
      <c r="TQ106" s="60"/>
      <c r="TR106" s="60"/>
      <c r="TS106" s="60"/>
      <c r="TT106" s="60"/>
      <c r="TU106" s="60"/>
      <c r="TV106" s="60"/>
      <c r="TW106" s="60"/>
      <c r="TX106" s="60"/>
      <c r="TY106" s="60"/>
      <c r="TZ106" s="60"/>
      <c r="UA106" s="60"/>
      <c r="UB106" s="60"/>
      <c r="UC106" s="60"/>
      <c r="UD106" s="60"/>
      <c r="UE106" s="60"/>
      <c r="UF106" s="60"/>
      <c r="UG106" s="60"/>
      <c r="UH106" s="60"/>
      <c r="UI106" s="60"/>
      <c r="UJ106" s="60"/>
      <c r="UK106" s="60"/>
      <c r="UL106" s="60"/>
      <c r="UM106" s="60"/>
      <c r="UN106" s="60"/>
      <c r="UO106" s="60"/>
      <c r="UP106" s="60"/>
      <c r="UQ106" s="60"/>
      <c r="UR106" s="60"/>
      <c r="US106" s="60"/>
      <c r="UT106" s="60"/>
      <c r="UU106" s="60"/>
      <c r="UV106" s="60"/>
      <c r="UW106" s="60"/>
      <c r="UX106" s="60"/>
      <c r="UY106" s="60"/>
      <c r="UZ106" s="60"/>
      <c r="VA106" s="60"/>
      <c r="VB106" s="60"/>
      <c r="VC106" s="60"/>
      <c r="VD106" s="60"/>
      <c r="VE106" s="60"/>
      <c r="VF106" s="60"/>
      <c r="VG106" s="60"/>
      <c r="VH106" s="60"/>
      <c r="VI106" s="60"/>
      <c r="VJ106" s="60"/>
      <c r="VK106" s="60"/>
      <c r="VL106" s="60"/>
      <c r="VM106" s="60"/>
      <c r="VN106" s="60"/>
      <c r="VO106" s="60"/>
      <c r="VP106" s="60"/>
      <c r="VQ106" s="60"/>
      <c r="VR106" s="60"/>
      <c r="VS106" s="60"/>
      <c r="VT106" s="60"/>
      <c r="VU106" s="60"/>
      <c r="VV106" s="60"/>
      <c r="VW106" s="60"/>
      <c r="VX106" s="60"/>
      <c r="VY106" s="60"/>
      <c r="VZ106" s="60"/>
      <c r="WA106" s="60"/>
      <c r="WB106" s="60"/>
      <c r="WC106" s="60"/>
      <c r="WD106" s="60"/>
      <c r="WE106" s="60"/>
      <c r="WF106" s="60"/>
      <c r="WG106" s="60"/>
      <c r="WH106" s="60"/>
      <c r="WI106" s="60"/>
      <c r="WJ106" s="60"/>
      <c r="WK106" s="60"/>
      <c r="WL106" s="60"/>
      <c r="WM106" s="60"/>
      <c r="WN106" s="60"/>
      <c r="WO106" s="60"/>
      <c r="WP106" s="60"/>
      <c r="WQ106" s="60"/>
      <c r="WR106" s="60"/>
      <c r="WS106" s="60"/>
      <c r="WT106" s="60"/>
      <c r="WU106" s="60"/>
      <c r="WV106" s="60"/>
      <c r="WW106" s="60"/>
      <c r="WX106" s="60"/>
      <c r="WY106" s="60"/>
      <c r="WZ106" s="60"/>
      <c r="XA106" s="60"/>
      <c r="XB106" s="60"/>
      <c r="XC106" s="60"/>
      <c r="XD106" s="60"/>
      <c r="XE106" s="60"/>
      <c r="XF106" s="60"/>
      <c r="XG106" s="60"/>
      <c r="XH106" s="60"/>
      <c r="XI106" s="60"/>
      <c r="XJ106" s="60"/>
      <c r="XK106" s="60"/>
      <c r="XL106" s="60"/>
      <c r="XM106" s="60"/>
      <c r="XN106" s="60"/>
      <c r="XO106" s="60"/>
      <c r="XP106" s="60"/>
      <c r="XQ106" s="60"/>
      <c r="XR106" s="60"/>
      <c r="XS106" s="60"/>
      <c r="XT106" s="60"/>
      <c r="XU106" s="60"/>
      <c r="XV106" s="60"/>
      <c r="XW106" s="60"/>
      <c r="XX106" s="60"/>
      <c r="XY106" s="60"/>
      <c r="XZ106" s="60"/>
      <c r="YA106" s="60"/>
      <c r="YB106" s="60"/>
      <c r="YC106" s="60"/>
      <c r="YD106" s="60"/>
      <c r="YE106" s="60"/>
      <c r="YF106" s="60"/>
      <c r="YG106" s="60"/>
      <c r="YH106" s="60"/>
      <c r="YI106" s="60"/>
      <c r="YJ106" s="60"/>
      <c r="YK106" s="60"/>
      <c r="YL106" s="60"/>
      <c r="YM106" s="60"/>
      <c r="YN106" s="60"/>
      <c r="YO106" s="60"/>
      <c r="YP106" s="60"/>
      <c r="YQ106" s="60"/>
      <c r="YR106" s="60"/>
      <c r="YS106" s="60"/>
      <c r="YT106" s="60"/>
      <c r="YU106" s="60"/>
      <c r="YV106" s="60"/>
      <c r="YW106" s="60"/>
      <c r="YX106" s="60"/>
      <c r="YY106" s="60"/>
      <c r="YZ106" s="60"/>
      <c r="ZA106" s="60"/>
      <c r="ZB106" s="60"/>
      <c r="ZC106" s="60"/>
      <c r="ZD106" s="60"/>
      <c r="ZE106" s="60"/>
      <c r="ZF106" s="60"/>
      <c r="ZG106" s="60"/>
      <c r="ZH106" s="60"/>
      <c r="ZI106" s="60"/>
      <c r="ZJ106" s="60"/>
      <c r="ZK106" s="60"/>
      <c r="ZL106" s="60"/>
      <c r="ZM106" s="60"/>
      <c r="ZN106" s="60"/>
      <c r="ZO106" s="60"/>
      <c r="ZP106" s="60"/>
      <c r="ZQ106" s="60"/>
      <c r="ZR106" s="60"/>
      <c r="ZS106" s="60"/>
      <c r="ZT106" s="60"/>
      <c r="ZU106" s="60"/>
      <c r="ZV106" s="60"/>
      <c r="ZW106" s="60"/>
      <c r="ZX106" s="60"/>
      <c r="ZY106" s="60"/>
      <c r="ZZ106" s="60"/>
      <c r="AAA106" s="60"/>
      <c r="AAB106" s="60"/>
      <c r="AAC106" s="60"/>
      <c r="AAD106" s="60"/>
      <c r="AAE106" s="60"/>
      <c r="AAF106" s="60"/>
      <c r="AAG106" s="60"/>
      <c r="AAH106" s="60"/>
      <c r="AAI106" s="60"/>
      <c r="AAJ106" s="60"/>
      <c r="AAK106" s="60"/>
      <c r="AAL106" s="60"/>
      <c r="AAM106" s="60"/>
      <c r="AAN106" s="60"/>
      <c r="AAO106" s="60"/>
      <c r="AAP106" s="60"/>
      <c r="AAQ106" s="60"/>
      <c r="AAR106" s="60"/>
      <c r="AAS106" s="60"/>
      <c r="AAT106" s="60"/>
      <c r="AAU106" s="60"/>
      <c r="AAV106" s="60"/>
      <c r="AAW106" s="60"/>
      <c r="AAX106" s="60"/>
      <c r="AAY106" s="60"/>
      <c r="AAZ106" s="60"/>
      <c r="ABA106" s="60"/>
      <c r="ABB106" s="60"/>
      <c r="ABC106" s="60"/>
      <c r="ABD106" s="60"/>
      <c r="ABE106" s="60"/>
      <c r="ABF106" s="60"/>
      <c r="ABG106" s="60"/>
      <c r="ABH106" s="60"/>
      <c r="ABI106" s="60"/>
      <c r="ABJ106" s="60"/>
      <c r="ABK106" s="60"/>
      <c r="ABL106" s="60"/>
      <c r="ABM106" s="60"/>
      <c r="ABN106" s="60"/>
      <c r="ABO106" s="60"/>
      <c r="ABP106" s="60"/>
      <c r="ABQ106" s="60"/>
      <c r="ABR106" s="60"/>
      <c r="ABS106" s="60"/>
      <c r="ABT106" s="60"/>
      <c r="ABU106" s="60"/>
      <c r="ABV106" s="60"/>
      <c r="ABW106" s="60"/>
      <c r="ABX106" s="60"/>
      <c r="ABY106" s="60"/>
      <c r="ABZ106" s="60"/>
      <c r="ACA106" s="60"/>
      <c r="ACB106" s="60"/>
      <c r="ACC106" s="60"/>
      <c r="ACD106" s="60"/>
      <c r="ACE106" s="60"/>
      <c r="ACF106" s="60"/>
      <c r="ACG106" s="60"/>
      <c r="ACH106" s="60"/>
      <c r="ACI106" s="60"/>
      <c r="ACJ106" s="60"/>
      <c r="ACK106" s="60"/>
      <c r="ACL106" s="60"/>
      <c r="ACM106" s="60"/>
      <c r="ACN106" s="60"/>
      <c r="ACO106" s="60"/>
      <c r="ACP106" s="60"/>
      <c r="ACQ106" s="60"/>
      <c r="ACR106" s="60"/>
      <c r="ACS106" s="60"/>
      <c r="ACT106" s="60"/>
      <c r="ACU106" s="60"/>
      <c r="ACV106" s="60"/>
      <c r="ACW106" s="60"/>
      <c r="ACX106" s="60"/>
      <c r="ACY106" s="60"/>
      <c r="ACZ106" s="60"/>
      <c r="ADA106" s="60"/>
      <c r="ADB106" s="60"/>
      <c r="ADC106" s="60"/>
      <c r="ADD106" s="60"/>
      <c r="ADE106" s="60"/>
      <c r="ADF106" s="60"/>
      <c r="ADG106" s="60"/>
      <c r="ADH106" s="60"/>
      <c r="ADI106" s="60"/>
      <c r="ADJ106" s="60"/>
      <c r="ADK106" s="60"/>
      <c r="ADL106" s="60"/>
      <c r="ADM106" s="60"/>
      <c r="ADN106" s="60"/>
      <c r="ADO106" s="60"/>
      <c r="ADP106" s="60"/>
      <c r="ADQ106" s="60"/>
      <c r="ADR106" s="60"/>
      <c r="ADS106" s="60"/>
      <c r="ADT106" s="60"/>
      <c r="ADU106" s="60"/>
      <c r="ADV106" s="60"/>
      <c r="ADW106" s="60"/>
      <c r="ADX106" s="60"/>
      <c r="ADY106" s="60"/>
      <c r="ADZ106" s="60"/>
      <c r="AEA106" s="60"/>
      <c r="AEB106" s="60"/>
      <c r="AEC106" s="60"/>
      <c r="AED106" s="60"/>
      <c r="AEE106" s="60"/>
      <c r="AEF106" s="60"/>
      <c r="AEG106" s="60"/>
      <c r="AEH106" s="60"/>
      <c r="AEI106" s="60"/>
      <c r="AEJ106" s="60"/>
      <c r="AEK106" s="60"/>
      <c r="AEL106" s="60"/>
      <c r="AEM106" s="60"/>
      <c r="AEN106" s="60"/>
      <c r="AEO106" s="60"/>
      <c r="AEP106" s="60"/>
      <c r="AEQ106" s="60"/>
      <c r="AER106" s="60"/>
      <c r="AES106" s="60"/>
      <c r="AET106" s="60"/>
      <c r="AEU106" s="60"/>
      <c r="AEV106" s="60"/>
      <c r="AEW106" s="60"/>
      <c r="AEX106" s="60"/>
      <c r="AEY106" s="60"/>
      <c r="AEZ106" s="60"/>
      <c r="AFA106" s="60"/>
      <c r="AFB106" s="60"/>
      <c r="AFC106" s="60"/>
      <c r="AFD106" s="60"/>
      <c r="AFE106" s="60"/>
      <c r="AFF106" s="60"/>
      <c r="AFG106" s="60"/>
      <c r="AFH106" s="60"/>
      <c r="AFI106" s="60"/>
      <c r="AFJ106" s="60"/>
      <c r="AFK106" s="60"/>
      <c r="AFL106" s="60"/>
      <c r="AFM106" s="60"/>
      <c r="AFN106" s="60"/>
      <c r="AFO106" s="60"/>
      <c r="AFP106" s="60"/>
      <c r="AFQ106" s="60"/>
      <c r="AFR106" s="60"/>
      <c r="AFS106" s="60"/>
      <c r="AFT106" s="60"/>
      <c r="AFU106" s="60"/>
      <c r="AFV106" s="60"/>
      <c r="AFW106" s="60"/>
      <c r="AFX106" s="60"/>
      <c r="AFY106" s="60"/>
      <c r="AFZ106" s="60"/>
      <c r="AGA106" s="60"/>
      <c r="AGB106" s="60"/>
      <c r="AGC106" s="60"/>
      <c r="AGD106" s="60"/>
      <c r="AGE106" s="60"/>
      <c r="AGF106" s="60"/>
      <c r="AGG106" s="60"/>
      <c r="AGH106" s="60"/>
      <c r="AGI106" s="60"/>
      <c r="AGJ106" s="60"/>
      <c r="AGK106" s="60"/>
      <c r="AGL106" s="60"/>
      <c r="AGM106" s="60"/>
      <c r="AGN106" s="60"/>
      <c r="AGO106" s="60"/>
      <c r="AGP106" s="60"/>
      <c r="AGQ106" s="60"/>
      <c r="AGR106" s="60"/>
      <c r="AGS106" s="60"/>
      <c r="AGT106" s="60"/>
      <c r="AGU106" s="60"/>
      <c r="AGV106" s="60"/>
      <c r="AGW106" s="60"/>
      <c r="AGX106" s="60"/>
      <c r="AGY106" s="60"/>
      <c r="AGZ106" s="60"/>
      <c r="AHA106" s="60"/>
      <c r="AHB106" s="60"/>
      <c r="AHC106" s="60"/>
      <c r="AHD106" s="60"/>
      <c r="AHE106" s="60"/>
      <c r="AHF106" s="60"/>
      <c r="AHG106" s="60"/>
      <c r="AHH106" s="60"/>
      <c r="AHI106" s="60"/>
      <c r="AHJ106" s="60"/>
      <c r="AHK106" s="60"/>
      <c r="AHL106" s="60"/>
      <c r="AHM106" s="60"/>
      <c r="AHN106" s="60"/>
      <c r="AHO106" s="60"/>
      <c r="AHP106" s="60"/>
      <c r="AHQ106" s="60"/>
      <c r="AHR106" s="60"/>
      <c r="AHS106" s="60"/>
      <c r="AHT106" s="60"/>
      <c r="AHU106" s="60"/>
      <c r="AHV106" s="60"/>
      <c r="AHW106" s="60"/>
      <c r="AHX106" s="60"/>
      <c r="AHY106" s="60"/>
      <c r="AHZ106" s="60"/>
      <c r="AIA106" s="60"/>
      <c r="AIB106" s="60"/>
      <c r="AIC106" s="60"/>
      <c r="AID106" s="60"/>
      <c r="AIE106" s="60"/>
      <c r="AIF106" s="60"/>
      <c r="AIG106" s="60"/>
      <c r="AIH106" s="60"/>
      <c r="AII106" s="60"/>
      <c r="AIJ106" s="60"/>
      <c r="AIK106" s="60"/>
      <c r="AIL106" s="60"/>
      <c r="AIM106" s="60"/>
      <c r="AIN106" s="60"/>
      <c r="AIO106" s="60"/>
      <c r="AIP106" s="60"/>
      <c r="AIQ106" s="60"/>
      <c r="AIR106" s="60"/>
      <c r="AIS106" s="60"/>
      <c r="AIT106" s="60"/>
      <c r="AIU106" s="60"/>
      <c r="AIV106" s="60"/>
      <c r="AIW106" s="60"/>
      <c r="AIX106" s="60"/>
      <c r="AIY106" s="60"/>
      <c r="AIZ106" s="60"/>
      <c r="AJA106" s="60"/>
      <c r="AJB106" s="60"/>
      <c r="AJC106" s="60"/>
      <c r="AJD106" s="60"/>
      <c r="AJE106" s="60"/>
      <c r="AJF106" s="60"/>
      <c r="AJG106" s="60"/>
      <c r="AJH106" s="60"/>
      <c r="AJI106" s="60"/>
      <c r="AJJ106" s="60"/>
      <c r="AJK106" s="60"/>
      <c r="AJL106" s="60"/>
      <c r="AJM106" s="60"/>
      <c r="AJN106" s="60"/>
      <c r="AJO106" s="60"/>
      <c r="AJP106" s="60"/>
      <c r="AJQ106" s="60"/>
      <c r="AJR106" s="60"/>
      <c r="AJS106" s="60"/>
      <c r="AJT106" s="60"/>
      <c r="AJU106" s="60"/>
      <c r="AJV106" s="60"/>
      <c r="AJW106" s="60"/>
      <c r="AJX106" s="60"/>
      <c r="AJY106" s="60"/>
      <c r="AJZ106" s="60"/>
      <c r="AKA106" s="60"/>
      <c r="AKB106" s="60"/>
      <c r="AKC106" s="60"/>
      <c r="AKD106" s="60"/>
      <c r="AKE106" s="60"/>
      <c r="AKF106" s="60"/>
      <c r="AKG106" s="60"/>
      <c r="AKH106" s="60"/>
      <c r="AKI106" s="60"/>
      <c r="AKJ106" s="60"/>
      <c r="AKK106" s="60"/>
      <c r="AKL106" s="60"/>
      <c r="AKM106" s="60"/>
      <c r="AKN106" s="60"/>
      <c r="AKO106" s="60"/>
      <c r="AKP106" s="60"/>
      <c r="AKQ106" s="60"/>
      <c r="AKR106" s="60"/>
      <c r="AKS106" s="60"/>
      <c r="AKT106" s="60"/>
      <c r="AKU106" s="60"/>
      <c r="AKV106" s="60"/>
      <c r="AKW106" s="60"/>
      <c r="AKX106" s="60"/>
      <c r="AKY106" s="60"/>
      <c r="AKZ106" s="60"/>
      <c r="ALA106" s="60"/>
      <c r="ALB106" s="60"/>
      <c r="ALC106" s="60"/>
      <c r="ALD106" s="60"/>
      <c r="ALE106" s="60"/>
      <c r="ALF106" s="60"/>
      <c r="ALG106" s="60"/>
      <c r="ALH106" s="60"/>
      <c r="ALI106" s="60"/>
      <c r="ALJ106" s="60"/>
      <c r="ALK106" s="60"/>
      <c r="ALL106" s="60"/>
      <c r="ALM106" s="60"/>
      <c r="ALN106" s="60"/>
      <c r="ALO106" s="60"/>
      <c r="ALP106" s="60"/>
      <c r="ALQ106" s="60"/>
      <c r="ALR106" s="60"/>
      <c r="ALS106" s="60"/>
      <c r="ALT106" s="60"/>
      <c r="ALU106" s="60"/>
      <c r="ALV106" s="60"/>
      <c r="ALW106" s="60"/>
      <c r="ALX106" s="60"/>
      <c r="ALY106" s="60"/>
      <c r="ALZ106" s="60"/>
      <c r="AMA106" s="60"/>
      <c r="AMB106" s="60"/>
      <c r="AMC106" s="60"/>
      <c r="AMD106" s="60"/>
      <c r="AME106" s="60"/>
      <c r="AMF106" s="60"/>
      <c r="AMG106" s="60"/>
      <c r="AMH106" s="60"/>
      <c r="AMI106" s="60"/>
      <c r="AMJ106" s="60"/>
      <c r="AMK106" s="60"/>
    </row>
    <row r="107" spans="1:1025" s="59" customFormat="1" ht="25.5" x14ac:dyDescent="0.25">
      <c r="A107" s="114" t="s">
        <v>164</v>
      </c>
      <c r="B107" s="124" t="s">
        <v>397</v>
      </c>
      <c r="C107" s="54" t="s">
        <v>398</v>
      </c>
      <c r="D107" s="103">
        <f t="shared" ref="D107" si="95">SUM(E107:H107)</f>
        <v>28.805222740000001</v>
      </c>
      <c r="E107" s="103">
        <v>0</v>
      </c>
      <c r="F107" s="103">
        <v>0</v>
      </c>
      <c r="G107" s="99">
        <v>28.805222740000001</v>
      </c>
      <c r="H107" s="94">
        <v>0</v>
      </c>
      <c r="I107" s="103">
        <f t="shared" ref="I107" si="96">SUM(J107:M107)</f>
        <v>0</v>
      </c>
      <c r="J107" s="103">
        <v>0</v>
      </c>
      <c r="K107" s="103">
        <v>0</v>
      </c>
      <c r="L107" s="94">
        <v>0</v>
      </c>
      <c r="M107" s="94">
        <v>0</v>
      </c>
      <c r="N107" s="94">
        <f t="shared" ref="N107" si="97">I107-D107</f>
        <v>-28.805222740000001</v>
      </c>
      <c r="O107" s="94" t="s">
        <v>32</v>
      </c>
      <c r="P107" s="94">
        <f t="shared" ref="P107" si="98">J107-E107</f>
        <v>0</v>
      </c>
      <c r="Q107" s="94" t="s">
        <v>32</v>
      </c>
      <c r="R107" s="94">
        <f t="shared" ref="R107" si="99">K107-F107</f>
        <v>0</v>
      </c>
      <c r="S107" s="94" t="s">
        <v>32</v>
      </c>
      <c r="T107" s="94">
        <f t="shared" ref="T107" si="100">L107-G107</f>
        <v>-28.805222740000001</v>
      </c>
      <c r="U107" s="94" t="s">
        <v>32</v>
      </c>
      <c r="V107" s="94">
        <f t="shared" ref="V107" si="101">M107-H107</f>
        <v>0</v>
      </c>
      <c r="W107" s="94" t="s">
        <v>32</v>
      </c>
      <c r="X107" s="94" t="s">
        <v>32</v>
      </c>
      <c r="Y107" s="60"/>
      <c r="Z107" s="60"/>
      <c r="AA107" s="60"/>
      <c r="AB107" s="60"/>
      <c r="AC107" s="60"/>
      <c r="AD107" s="60"/>
      <c r="AE107" s="60"/>
      <c r="AF107" s="60"/>
      <c r="AG107" s="60"/>
      <c r="AH107" s="60"/>
      <c r="AI107" s="60"/>
      <c r="AJ107" s="60"/>
      <c r="AK107" s="60"/>
      <c r="AL107" s="60"/>
      <c r="AM107" s="60"/>
      <c r="AN107" s="60"/>
      <c r="AO107" s="60"/>
      <c r="AP107" s="60"/>
      <c r="AQ107" s="60"/>
      <c r="AR107" s="60"/>
      <c r="AS107" s="60"/>
      <c r="AT107" s="60"/>
      <c r="AU107" s="60"/>
      <c r="AV107" s="60"/>
      <c r="AW107" s="60"/>
      <c r="AX107" s="60"/>
      <c r="AY107" s="60"/>
      <c r="AZ107" s="60"/>
      <c r="BA107" s="60"/>
      <c r="BB107" s="60"/>
      <c r="BC107" s="60"/>
      <c r="BD107" s="60"/>
      <c r="BE107" s="60"/>
      <c r="BF107" s="60"/>
      <c r="BG107" s="60"/>
      <c r="BH107" s="60"/>
      <c r="BI107" s="60"/>
      <c r="BJ107" s="60"/>
      <c r="BK107" s="60"/>
      <c r="BL107" s="60"/>
      <c r="BM107" s="60"/>
      <c r="BN107" s="60"/>
      <c r="BO107" s="60"/>
      <c r="BP107" s="60"/>
      <c r="BQ107" s="60"/>
      <c r="BR107" s="60"/>
      <c r="BS107" s="60"/>
      <c r="BT107" s="60"/>
      <c r="BU107" s="60"/>
      <c r="BV107" s="60"/>
      <c r="BW107" s="60"/>
      <c r="BX107" s="60"/>
      <c r="BY107" s="60"/>
      <c r="BZ107" s="60"/>
      <c r="CA107" s="60"/>
      <c r="CB107" s="60"/>
      <c r="CC107" s="60"/>
      <c r="CD107" s="60"/>
      <c r="CE107" s="60"/>
      <c r="CF107" s="60"/>
      <c r="CG107" s="60"/>
      <c r="CH107" s="60"/>
      <c r="CI107" s="60"/>
      <c r="CJ107" s="60"/>
      <c r="CK107" s="60"/>
      <c r="CL107" s="60"/>
      <c r="CM107" s="60"/>
      <c r="CN107" s="60"/>
      <c r="CO107" s="60"/>
      <c r="CP107" s="60"/>
      <c r="CQ107" s="60"/>
      <c r="CR107" s="60"/>
      <c r="CS107" s="60"/>
      <c r="CT107" s="60"/>
      <c r="CU107" s="60"/>
      <c r="CV107" s="60"/>
      <c r="CW107" s="60"/>
      <c r="CX107" s="60"/>
      <c r="CY107" s="60"/>
      <c r="CZ107" s="60"/>
      <c r="DA107" s="60"/>
      <c r="DB107" s="60"/>
      <c r="DC107" s="60"/>
      <c r="DD107" s="60"/>
      <c r="DE107" s="60"/>
      <c r="DF107" s="60"/>
      <c r="DG107" s="60"/>
      <c r="DH107" s="60"/>
      <c r="DI107" s="60"/>
      <c r="DJ107" s="60"/>
      <c r="DK107" s="60"/>
      <c r="DL107" s="60"/>
      <c r="DM107" s="60"/>
      <c r="DN107" s="60"/>
      <c r="DO107" s="60"/>
      <c r="DP107" s="60"/>
      <c r="DQ107" s="60"/>
      <c r="DR107" s="60"/>
      <c r="DS107" s="60"/>
      <c r="DT107" s="60"/>
      <c r="DU107" s="60"/>
      <c r="DV107" s="60"/>
      <c r="DW107" s="60"/>
      <c r="DX107" s="60"/>
      <c r="DY107" s="60"/>
      <c r="DZ107" s="60"/>
      <c r="EA107" s="60"/>
      <c r="EB107" s="60"/>
      <c r="EC107" s="60"/>
      <c r="ED107" s="60"/>
      <c r="EE107" s="60"/>
      <c r="EF107" s="60"/>
      <c r="EG107" s="60"/>
      <c r="EH107" s="60"/>
      <c r="EI107" s="60"/>
      <c r="EJ107" s="60"/>
      <c r="EK107" s="60"/>
      <c r="EL107" s="60"/>
      <c r="EM107" s="60"/>
      <c r="EN107" s="60"/>
      <c r="EO107" s="60"/>
      <c r="EP107" s="60"/>
      <c r="EQ107" s="60"/>
      <c r="ER107" s="60"/>
      <c r="ES107" s="60"/>
      <c r="ET107" s="60"/>
      <c r="EU107" s="60"/>
      <c r="EV107" s="60"/>
      <c r="EW107" s="60"/>
      <c r="EX107" s="60"/>
      <c r="EY107" s="60"/>
      <c r="EZ107" s="60"/>
      <c r="FA107" s="60"/>
      <c r="FB107" s="60"/>
      <c r="FC107" s="60"/>
      <c r="FD107" s="60"/>
      <c r="FE107" s="60"/>
      <c r="FF107" s="60"/>
      <c r="FG107" s="60"/>
      <c r="FH107" s="60"/>
      <c r="FI107" s="60"/>
      <c r="FJ107" s="60"/>
      <c r="FK107" s="60"/>
      <c r="FL107" s="60"/>
      <c r="FM107" s="60"/>
      <c r="FN107" s="60"/>
      <c r="FO107" s="60"/>
      <c r="FP107" s="60"/>
      <c r="FQ107" s="60"/>
      <c r="FR107" s="60"/>
      <c r="FS107" s="60"/>
      <c r="FT107" s="60"/>
      <c r="FU107" s="60"/>
      <c r="FV107" s="60"/>
      <c r="FW107" s="60"/>
      <c r="FX107" s="60"/>
      <c r="FY107" s="60"/>
      <c r="FZ107" s="60"/>
      <c r="GA107" s="60"/>
      <c r="GB107" s="60"/>
      <c r="GC107" s="60"/>
      <c r="GD107" s="60"/>
      <c r="GE107" s="60"/>
      <c r="GF107" s="60"/>
      <c r="GG107" s="60"/>
      <c r="GH107" s="60"/>
      <c r="GI107" s="60"/>
      <c r="GJ107" s="60"/>
      <c r="GK107" s="60"/>
      <c r="GL107" s="60"/>
      <c r="GM107" s="60"/>
      <c r="GN107" s="60"/>
      <c r="GO107" s="60"/>
      <c r="GP107" s="60"/>
      <c r="GQ107" s="60"/>
      <c r="GR107" s="60"/>
      <c r="GS107" s="60"/>
      <c r="GT107" s="60"/>
      <c r="GU107" s="60"/>
      <c r="GV107" s="60"/>
      <c r="GW107" s="60"/>
      <c r="GX107" s="60"/>
      <c r="GY107" s="60"/>
      <c r="GZ107" s="60"/>
      <c r="HA107" s="60"/>
      <c r="HB107" s="60"/>
      <c r="HC107" s="60"/>
      <c r="HD107" s="60"/>
      <c r="HE107" s="60"/>
      <c r="HF107" s="60"/>
      <c r="HG107" s="60"/>
      <c r="HH107" s="60"/>
      <c r="HI107" s="60"/>
      <c r="HJ107" s="60"/>
      <c r="HK107" s="60"/>
      <c r="HL107" s="60"/>
      <c r="HM107" s="60"/>
      <c r="HN107" s="60"/>
      <c r="HO107" s="60"/>
      <c r="HP107" s="60"/>
      <c r="HQ107" s="60"/>
      <c r="HR107" s="60"/>
      <c r="HS107" s="60"/>
      <c r="HT107" s="60"/>
      <c r="HU107" s="60"/>
      <c r="HV107" s="60"/>
      <c r="HW107" s="60"/>
      <c r="HX107" s="60"/>
      <c r="HY107" s="60"/>
      <c r="HZ107" s="60"/>
      <c r="IA107" s="60"/>
      <c r="IB107" s="60"/>
      <c r="IC107" s="60"/>
      <c r="ID107" s="60"/>
      <c r="IE107" s="60"/>
      <c r="IF107" s="60"/>
      <c r="IG107" s="60"/>
      <c r="IH107" s="60"/>
      <c r="II107" s="60"/>
      <c r="IJ107" s="60"/>
      <c r="IK107" s="60"/>
      <c r="IL107" s="60"/>
      <c r="IM107" s="60"/>
      <c r="IN107" s="60"/>
      <c r="IO107" s="60"/>
      <c r="IP107" s="60"/>
      <c r="IQ107" s="60"/>
      <c r="IR107" s="60"/>
      <c r="IS107" s="60"/>
      <c r="IT107" s="60"/>
      <c r="IU107" s="60"/>
      <c r="IV107" s="60"/>
      <c r="IW107" s="60"/>
      <c r="IX107" s="60"/>
      <c r="IY107" s="60"/>
      <c r="IZ107" s="60"/>
      <c r="JA107" s="60"/>
      <c r="JB107" s="60"/>
      <c r="JC107" s="60"/>
      <c r="JD107" s="60"/>
      <c r="JE107" s="60"/>
      <c r="JF107" s="60"/>
      <c r="JG107" s="60"/>
      <c r="JH107" s="60"/>
      <c r="JI107" s="60"/>
      <c r="JJ107" s="60"/>
      <c r="JK107" s="60"/>
      <c r="JL107" s="60"/>
      <c r="JM107" s="60"/>
      <c r="JN107" s="60"/>
      <c r="JO107" s="60"/>
      <c r="JP107" s="60"/>
      <c r="JQ107" s="60"/>
      <c r="JR107" s="60"/>
      <c r="JS107" s="60"/>
      <c r="JT107" s="60"/>
      <c r="JU107" s="60"/>
      <c r="JV107" s="60"/>
      <c r="JW107" s="60"/>
      <c r="JX107" s="60"/>
      <c r="JY107" s="60"/>
      <c r="JZ107" s="60"/>
      <c r="KA107" s="60"/>
      <c r="KB107" s="60"/>
      <c r="KC107" s="60"/>
      <c r="KD107" s="60"/>
      <c r="KE107" s="60"/>
      <c r="KF107" s="60"/>
      <c r="KG107" s="60"/>
      <c r="KH107" s="60"/>
      <c r="KI107" s="60"/>
      <c r="KJ107" s="60"/>
      <c r="KK107" s="60"/>
      <c r="KL107" s="60"/>
      <c r="KM107" s="60"/>
      <c r="KN107" s="60"/>
      <c r="KO107" s="60"/>
      <c r="KP107" s="60"/>
      <c r="KQ107" s="60"/>
      <c r="KR107" s="60"/>
      <c r="KS107" s="60"/>
      <c r="KT107" s="60"/>
      <c r="KU107" s="60"/>
      <c r="KV107" s="60"/>
      <c r="KW107" s="60"/>
      <c r="KX107" s="60"/>
      <c r="KY107" s="60"/>
      <c r="KZ107" s="60"/>
      <c r="LA107" s="60"/>
      <c r="LB107" s="60"/>
      <c r="LC107" s="60"/>
      <c r="LD107" s="60"/>
      <c r="LE107" s="60"/>
      <c r="LF107" s="60"/>
      <c r="LG107" s="60"/>
      <c r="LH107" s="60"/>
      <c r="LI107" s="60"/>
      <c r="LJ107" s="60"/>
      <c r="LK107" s="60"/>
      <c r="LL107" s="60"/>
      <c r="LM107" s="60"/>
      <c r="LN107" s="60"/>
      <c r="LO107" s="60"/>
      <c r="LP107" s="60"/>
      <c r="LQ107" s="60"/>
      <c r="LR107" s="60"/>
      <c r="LS107" s="60"/>
      <c r="LT107" s="60"/>
      <c r="LU107" s="60"/>
      <c r="LV107" s="60"/>
      <c r="LW107" s="60"/>
      <c r="LX107" s="60"/>
      <c r="LY107" s="60"/>
      <c r="LZ107" s="60"/>
      <c r="MA107" s="60"/>
      <c r="MB107" s="60"/>
      <c r="MC107" s="60"/>
      <c r="MD107" s="60"/>
      <c r="ME107" s="60"/>
      <c r="MF107" s="60"/>
      <c r="MG107" s="60"/>
      <c r="MH107" s="60"/>
      <c r="MI107" s="60"/>
      <c r="MJ107" s="60"/>
      <c r="MK107" s="60"/>
      <c r="ML107" s="60"/>
      <c r="MM107" s="60"/>
      <c r="MN107" s="60"/>
      <c r="MO107" s="60"/>
      <c r="MP107" s="60"/>
      <c r="MQ107" s="60"/>
      <c r="MR107" s="60"/>
      <c r="MS107" s="60"/>
      <c r="MT107" s="60"/>
      <c r="MU107" s="60"/>
      <c r="MV107" s="60"/>
      <c r="MW107" s="60"/>
      <c r="MX107" s="60"/>
      <c r="MY107" s="60"/>
      <c r="MZ107" s="60"/>
      <c r="NA107" s="60"/>
      <c r="NB107" s="60"/>
      <c r="NC107" s="60"/>
      <c r="ND107" s="60"/>
      <c r="NE107" s="60"/>
      <c r="NF107" s="60"/>
      <c r="NG107" s="60"/>
      <c r="NH107" s="60"/>
      <c r="NI107" s="60"/>
      <c r="NJ107" s="60"/>
      <c r="NK107" s="60"/>
      <c r="NL107" s="60"/>
      <c r="NM107" s="60"/>
      <c r="NN107" s="60"/>
      <c r="NO107" s="60"/>
      <c r="NP107" s="60"/>
      <c r="NQ107" s="60"/>
      <c r="NR107" s="60"/>
      <c r="NS107" s="60"/>
      <c r="NT107" s="60"/>
      <c r="NU107" s="60"/>
      <c r="NV107" s="60"/>
      <c r="NW107" s="60"/>
      <c r="NX107" s="60"/>
      <c r="NY107" s="60"/>
      <c r="NZ107" s="60"/>
      <c r="OA107" s="60"/>
      <c r="OB107" s="60"/>
      <c r="OC107" s="60"/>
      <c r="OD107" s="60"/>
      <c r="OE107" s="60"/>
      <c r="OF107" s="60"/>
      <c r="OG107" s="60"/>
      <c r="OH107" s="60"/>
      <c r="OI107" s="60"/>
      <c r="OJ107" s="60"/>
      <c r="OK107" s="60"/>
      <c r="OL107" s="60"/>
      <c r="OM107" s="60"/>
      <c r="ON107" s="60"/>
      <c r="OO107" s="60"/>
      <c r="OP107" s="60"/>
      <c r="OQ107" s="60"/>
      <c r="OR107" s="60"/>
      <c r="OS107" s="60"/>
      <c r="OT107" s="60"/>
      <c r="OU107" s="60"/>
      <c r="OV107" s="60"/>
      <c r="OW107" s="60"/>
      <c r="OX107" s="60"/>
      <c r="OY107" s="60"/>
      <c r="OZ107" s="60"/>
      <c r="PA107" s="60"/>
      <c r="PB107" s="60"/>
      <c r="PC107" s="60"/>
      <c r="PD107" s="60"/>
      <c r="PE107" s="60"/>
      <c r="PF107" s="60"/>
      <c r="PG107" s="60"/>
      <c r="PH107" s="60"/>
      <c r="PI107" s="60"/>
      <c r="PJ107" s="60"/>
      <c r="PK107" s="60"/>
      <c r="PL107" s="60"/>
      <c r="PM107" s="60"/>
      <c r="PN107" s="60"/>
      <c r="PO107" s="60"/>
      <c r="PP107" s="60"/>
      <c r="PQ107" s="60"/>
      <c r="PR107" s="60"/>
      <c r="PS107" s="60"/>
      <c r="PT107" s="60"/>
      <c r="PU107" s="60"/>
      <c r="PV107" s="60"/>
      <c r="PW107" s="60"/>
      <c r="PX107" s="60"/>
      <c r="PY107" s="60"/>
      <c r="PZ107" s="60"/>
      <c r="QA107" s="60"/>
      <c r="QB107" s="60"/>
      <c r="QC107" s="60"/>
      <c r="QD107" s="60"/>
      <c r="QE107" s="60"/>
      <c r="QF107" s="60"/>
      <c r="QG107" s="60"/>
      <c r="QH107" s="60"/>
      <c r="QI107" s="60"/>
      <c r="QJ107" s="60"/>
      <c r="QK107" s="60"/>
      <c r="QL107" s="60"/>
      <c r="QM107" s="60"/>
      <c r="QN107" s="60"/>
      <c r="QO107" s="60"/>
      <c r="QP107" s="60"/>
      <c r="QQ107" s="60"/>
      <c r="QR107" s="60"/>
      <c r="QS107" s="60"/>
      <c r="QT107" s="60"/>
      <c r="QU107" s="60"/>
      <c r="QV107" s="60"/>
      <c r="QW107" s="60"/>
      <c r="QX107" s="60"/>
      <c r="QY107" s="60"/>
      <c r="QZ107" s="60"/>
      <c r="RA107" s="60"/>
      <c r="RB107" s="60"/>
      <c r="RC107" s="60"/>
      <c r="RD107" s="60"/>
      <c r="RE107" s="60"/>
      <c r="RF107" s="60"/>
      <c r="RG107" s="60"/>
      <c r="RH107" s="60"/>
      <c r="RI107" s="60"/>
      <c r="RJ107" s="60"/>
      <c r="RK107" s="60"/>
      <c r="RL107" s="60"/>
      <c r="RM107" s="60"/>
      <c r="RN107" s="60"/>
      <c r="RO107" s="60"/>
      <c r="RP107" s="60"/>
      <c r="RQ107" s="60"/>
      <c r="RR107" s="60"/>
      <c r="RS107" s="60"/>
      <c r="RT107" s="60"/>
      <c r="RU107" s="60"/>
      <c r="RV107" s="60"/>
      <c r="RW107" s="60"/>
      <c r="RX107" s="60"/>
      <c r="RY107" s="60"/>
      <c r="RZ107" s="60"/>
      <c r="SA107" s="60"/>
      <c r="SB107" s="60"/>
      <c r="SC107" s="60"/>
      <c r="SD107" s="60"/>
      <c r="SE107" s="60"/>
      <c r="SF107" s="60"/>
      <c r="SG107" s="60"/>
      <c r="SH107" s="60"/>
      <c r="SI107" s="60"/>
      <c r="SJ107" s="60"/>
      <c r="SK107" s="60"/>
      <c r="SL107" s="60"/>
      <c r="SM107" s="60"/>
      <c r="SN107" s="60"/>
      <c r="SO107" s="60"/>
      <c r="SP107" s="60"/>
      <c r="SQ107" s="60"/>
      <c r="SR107" s="60"/>
      <c r="SS107" s="60"/>
      <c r="ST107" s="60"/>
      <c r="SU107" s="60"/>
      <c r="SV107" s="60"/>
      <c r="SW107" s="60"/>
      <c r="SX107" s="60"/>
      <c r="SY107" s="60"/>
      <c r="SZ107" s="60"/>
      <c r="TA107" s="60"/>
      <c r="TB107" s="60"/>
      <c r="TC107" s="60"/>
      <c r="TD107" s="60"/>
      <c r="TE107" s="60"/>
      <c r="TF107" s="60"/>
      <c r="TG107" s="60"/>
      <c r="TH107" s="60"/>
      <c r="TI107" s="60"/>
      <c r="TJ107" s="60"/>
      <c r="TK107" s="60"/>
      <c r="TL107" s="60"/>
      <c r="TM107" s="60"/>
      <c r="TN107" s="60"/>
      <c r="TO107" s="60"/>
      <c r="TP107" s="60"/>
      <c r="TQ107" s="60"/>
      <c r="TR107" s="60"/>
      <c r="TS107" s="60"/>
      <c r="TT107" s="60"/>
      <c r="TU107" s="60"/>
      <c r="TV107" s="60"/>
      <c r="TW107" s="60"/>
      <c r="TX107" s="60"/>
      <c r="TY107" s="60"/>
      <c r="TZ107" s="60"/>
      <c r="UA107" s="60"/>
      <c r="UB107" s="60"/>
      <c r="UC107" s="60"/>
      <c r="UD107" s="60"/>
      <c r="UE107" s="60"/>
      <c r="UF107" s="60"/>
      <c r="UG107" s="60"/>
      <c r="UH107" s="60"/>
      <c r="UI107" s="60"/>
      <c r="UJ107" s="60"/>
      <c r="UK107" s="60"/>
      <c r="UL107" s="60"/>
      <c r="UM107" s="60"/>
      <c r="UN107" s="60"/>
      <c r="UO107" s="60"/>
      <c r="UP107" s="60"/>
      <c r="UQ107" s="60"/>
      <c r="UR107" s="60"/>
      <c r="US107" s="60"/>
      <c r="UT107" s="60"/>
      <c r="UU107" s="60"/>
      <c r="UV107" s="60"/>
      <c r="UW107" s="60"/>
      <c r="UX107" s="60"/>
      <c r="UY107" s="60"/>
      <c r="UZ107" s="60"/>
      <c r="VA107" s="60"/>
      <c r="VB107" s="60"/>
      <c r="VC107" s="60"/>
      <c r="VD107" s="60"/>
      <c r="VE107" s="60"/>
      <c r="VF107" s="60"/>
      <c r="VG107" s="60"/>
      <c r="VH107" s="60"/>
      <c r="VI107" s="60"/>
      <c r="VJ107" s="60"/>
      <c r="VK107" s="60"/>
      <c r="VL107" s="60"/>
      <c r="VM107" s="60"/>
      <c r="VN107" s="60"/>
      <c r="VO107" s="60"/>
      <c r="VP107" s="60"/>
      <c r="VQ107" s="60"/>
      <c r="VR107" s="60"/>
      <c r="VS107" s="60"/>
      <c r="VT107" s="60"/>
      <c r="VU107" s="60"/>
      <c r="VV107" s="60"/>
      <c r="VW107" s="60"/>
      <c r="VX107" s="60"/>
      <c r="VY107" s="60"/>
      <c r="VZ107" s="60"/>
      <c r="WA107" s="60"/>
      <c r="WB107" s="60"/>
      <c r="WC107" s="60"/>
      <c r="WD107" s="60"/>
      <c r="WE107" s="60"/>
      <c r="WF107" s="60"/>
      <c r="WG107" s="60"/>
      <c r="WH107" s="60"/>
      <c r="WI107" s="60"/>
      <c r="WJ107" s="60"/>
      <c r="WK107" s="60"/>
      <c r="WL107" s="60"/>
      <c r="WM107" s="60"/>
      <c r="WN107" s="60"/>
      <c r="WO107" s="60"/>
      <c r="WP107" s="60"/>
      <c r="WQ107" s="60"/>
      <c r="WR107" s="60"/>
      <c r="WS107" s="60"/>
      <c r="WT107" s="60"/>
      <c r="WU107" s="60"/>
      <c r="WV107" s="60"/>
      <c r="WW107" s="60"/>
      <c r="WX107" s="60"/>
      <c r="WY107" s="60"/>
      <c r="WZ107" s="60"/>
      <c r="XA107" s="60"/>
      <c r="XB107" s="60"/>
      <c r="XC107" s="60"/>
      <c r="XD107" s="60"/>
      <c r="XE107" s="60"/>
      <c r="XF107" s="60"/>
      <c r="XG107" s="60"/>
      <c r="XH107" s="60"/>
      <c r="XI107" s="60"/>
      <c r="XJ107" s="60"/>
      <c r="XK107" s="60"/>
      <c r="XL107" s="60"/>
      <c r="XM107" s="60"/>
      <c r="XN107" s="60"/>
      <c r="XO107" s="60"/>
      <c r="XP107" s="60"/>
      <c r="XQ107" s="60"/>
      <c r="XR107" s="60"/>
      <c r="XS107" s="60"/>
      <c r="XT107" s="60"/>
      <c r="XU107" s="60"/>
      <c r="XV107" s="60"/>
      <c r="XW107" s="60"/>
      <c r="XX107" s="60"/>
      <c r="XY107" s="60"/>
      <c r="XZ107" s="60"/>
      <c r="YA107" s="60"/>
      <c r="YB107" s="60"/>
      <c r="YC107" s="60"/>
      <c r="YD107" s="60"/>
      <c r="YE107" s="60"/>
      <c r="YF107" s="60"/>
      <c r="YG107" s="60"/>
      <c r="YH107" s="60"/>
      <c r="YI107" s="60"/>
      <c r="YJ107" s="60"/>
      <c r="YK107" s="60"/>
      <c r="YL107" s="60"/>
      <c r="YM107" s="60"/>
      <c r="YN107" s="60"/>
      <c r="YO107" s="60"/>
      <c r="YP107" s="60"/>
      <c r="YQ107" s="60"/>
      <c r="YR107" s="60"/>
      <c r="YS107" s="60"/>
      <c r="YT107" s="60"/>
      <c r="YU107" s="60"/>
      <c r="YV107" s="60"/>
      <c r="YW107" s="60"/>
      <c r="YX107" s="60"/>
      <c r="YY107" s="60"/>
      <c r="YZ107" s="60"/>
      <c r="ZA107" s="60"/>
      <c r="ZB107" s="60"/>
      <c r="ZC107" s="60"/>
      <c r="ZD107" s="60"/>
      <c r="ZE107" s="60"/>
      <c r="ZF107" s="60"/>
      <c r="ZG107" s="60"/>
      <c r="ZH107" s="60"/>
      <c r="ZI107" s="60"/>
      <c r="ZJ107" s="60"/>
      <c r="ZK107" s="60"/>
      <c r="ZL107" s="60"/>
      <c r="ZM107" s="60"/>
      <c r="ZN107" s="60"/>
      <c r="ZO107" s="60"/>
      <c r="ZP107" s="60"/>
      <c r="ZQ107" s="60"/>
      <c r="ZR107" s="60"/>
      <c r="ZS107" s="60"/>
      <c r="ZT107" s="60"/>
      <c r="ZU107" s="60"/>
      <c r="ZV107" s="60"/>
      <c r="ZW107" s="60"/>
      <c r="ZX107" s="60"/>
      <c r="ZY107" s="60"/>
      <c r="ZZ107" s="60"/>
      <c r="AAA107" s="60"/>
      <c r="AAB107" s="60"/>
      <c r="AAC107" s="60"/>
      <c r="AAD107" s="60"/>
      <c r="AAE107" s="60"/>
      <c r="AAF107" s="60"/>
      <c r="AAG107" s="60"/>
      <c r="AAH107" s="60"/>
      <c r="AAI107" s="60"/>
      <c r="AAJ107" s="60"/>
      <c r="AAK107" s="60"/>
      <c r="AAL107" s="60"/>
      <c r="AAM107" s="60"/>
      <c r="AAN107" s="60"/>
      <c r="AAO107" s="60"/>
      <c r="AAP107" s="60"/>
      <c r="AAQ107" s="60"/>
      <c r="AAR107" s="60"/>
      <c r="AAS107" s="60"/>
      <c r="AAT107" s="60"/>
      <c r="AAU107" s="60"/>
      <c r="AAV107" s="60"/>
      <c r="AAW107" s="60"/>
      <c r="AAX107" s="60"/>
      <c r="AAY107" s="60"/>
      <c r="AAZ107" s="60"/>
      <c r="ABA107" s="60"/>
      <c r="ABB107" s="60"/>
      <c r="ABC107" s="60"/>
      <c r="ABD107" s="60"/>
      <c r="ABE107" s="60"/>
      <c r="ABF107" s="60"/>
      <c r="ABG107" s="60"/>
      <c r="ABH107" s="60"/>
      <c r="ABI107" s="60"/>
      <c r="ABJ107" s="60"/>
      <c r="ABK107" s="60"/>
      <c r="ABL107" s="60"/>
      <c r="ABM107" s="60"/>
      <c r="ABN107" s="60"/>
      <c r="ABO107" s="60"/>
      <c r="ABP107" s="60"/>
      <c r="ABQ107" s="60"/>
      <c r="ABR107" s="60"/>
      <c r="ABS107" s="60"/>
      <c r="ABT107" s="60"/>
      <c r="ABU107" s="60"/>
      <c r="ABV107" s="60"/>
      <c r="ABW107" s="60"/>
      <c r="ABX107" s="60"/>
      <c r="ABY107" s="60"/>
      <c r="ABZ107" s="60"/>
      <c r="ACA107" s="60"/>
      <c r="ACB107" s="60"/>
      <c r="ACC107" s="60"/>
      <c r="ACD107" s="60"/>
      <c r="ACE107" s="60"/>
      <c r="ACF107" s="60"/>
      <c r="ACG107" s="60"/>
      <c r="ACH107" s="60"/>
      <c r="ACI107" s="60"/>
      <c r="ACJ107" s="60"/>
      <c r="ACK107" s="60"/>
      <c r="ACL107" s="60"/>
      <c r="ACM107" s="60"/>
      <c r="ACN107" s="60"/>
      <c r="ACO107" s="60"/>
      <c r="ACP107" s="60"/>
      <c r="ACQ107" s="60"/>
      <c r="ACR107" s="60"/>
      <c r="ACS107" s="60"/>
      <c r="ACT107" s="60"/>
      <c r="ACU107" s="60"/>
      <c r="ACV107" s="60"/>
      <c r="ACW107" s="60"/>
      <c r="ACX107" s="60"/>
      <c r="ACY107" s="60"/>
      <c r="ACZ107" s="60"/>
      <c r="ADA107" s="60"/>
      <c r="ADB107" s="60"/>
      <c r="ADC107" s="60"/>
      <c r="ADD107" s="60"/>
      <c r="ADE107" s="60"/>
      <c r="ADF107" s="60"/>
      <c r="ADG107" s="60"/>
      <c r="ADH107" s="60"/>
      <c r="ADI107" s="60"/>
      <c r="ADJ107" s="60"/>
      <c r="ADK107" s="60"/>
      <c r="ADL107" s="60"/>
      <c r="ADM107" s="60"/>
      <c r="ADN107" s="60"/>
      <c r="ADO107" s="60"/>
      <c r="ADP107" s="60"/>
      <c r="ADQ107" s="60"/>
      <c r="ADR107" s="60"/>
      <c r="ADS107" s="60"/>
      <c r="ADT107" s="60"/>
      <c r="ADU107" s="60"/>
      <c r="ADV107" s="60"/>
      <c r="ADW107" s="60"/>
      <c r="ADX107" s="60"/>
      <c r="ADY107" s="60"/>
      <c r="ADZ107" s="60"/>
      <c r="AEA107" s="60"/>
      <c r="AEB107" s="60"/>
      <c r="AEC107" s="60"/>
      <c r="AED107" s="60"/>
      <c r="AEE107" s="60"/>
      <c r="AEF107" s="60"/>
      <c r="AEG107" s="60"/>
      <c r="AEH107" s="60"/>
      <c r="AEI107" s="60"/>
      <c r="AEJ107" s="60"/>
      <c r="AEK107" s="60"/>
      <c r="AEL107" s="60"/>
      <c r="AEM107" s="60"/>
      <c r="AEN107" s="60"/>
      <c r="AEO107" s="60"/>
      <c r="AEP107" s="60"/>
      <c r="AEQ107" s="60"/>
      <c r="AER107" s="60"/>
      <c r="AES107" s="60"/>
      <c r="AET107" s="60"/>
      <c r="AEU107" s="60"/>
      <c r="AEV107" s="60"/>
      <c r="AEW107" s="60"/>
      <c r="AEX107" s="60"/>
      <c r="AEY107" s="60"/>
      <c r="AEZ107" s="60"/>
      <c r="AFA107" s="60"/>
      <c r="AFB107" s="60"/>
      <c r="AFC107" s="60"/>
      <c r="AFD107" s="60"/>
      <c r="AFE107" s="60"/>
      <c r="AFF107" s="60"/>
      <c r="AFG107" s="60"/>
      <c r="AFH107" s="60"/>
      <c r="AFI107" s="60"/>
      <c r="AFJ107" s="60"/>
      <c r="AFK107" s="60"/>
      <c r="AFL107" s="60"/>
      <c r="AFM107" s="60"/>
      <c r="AFN107" s="60"/>
      <c r="AFO107" s="60"/>
      <c r="AFP107" s="60"/>
      <c r="AFQ107" s="60"/>
      <c r="AFR107" s="60"/>
      <c r="AFS107" s="60"/>
      <c r="AFT107" s="60"/>
      <c r="AFU107" s="60"/>
      <c r="AFV107" s="60"/>
      <c r="AFW107" s="60"/>
      <c r="AFX107" s="60"/>
      <c r="AFY107" s="60"/>
      <c r="AFZ107" s="60"/>
      <c r="AGA107" s="60"/>
      <c r="AGB107" s="60"/>
      <c r="AGC107" s="60"/>
      <c r="AGD107" s="60"/>
      <c r="AGE107" s="60"/>
      <c r="AGF107" s="60"/>
      <c r="AGG107" s="60"/>
      <c r="AGH107" s="60"/>
      <c r="AGI107" s="60"/>
      <c r="AGJ107" s="60"/>
      <c r="AGK107" s="60"/>
      <c r="AGL107" s="60"/>
      <c r="AGM107" s="60"/>
      <c r="AGN107" s="60"/>
      <c r="AGO107" s="60"/>
      <c r="AGP107" s="60"/>
      <c r="AGQ107" s="60"/>
      <c r="AGR107" s="60"/>
      <c r="AGS107" s="60"/>
      <c r="AGT107" s="60"/>
      <c r="AGU107" s="60"/>
      <c r="AGV107" s="60"/>
      <c r="AGW107" s="60"/>
      <c r="AGX107" s="60"/>
      <c r="AGY107" s="60"/>
      <c r="AGZ107" s="60"/>
      <c r="AHA107" s="60"/>
      <c r="AHB107" s="60"/>
      <c r="AHC107" s="60"/>
      <c r="AHD107" s="60"/>
      <c r="AHE107" s="60"/>
      <c r="AHF107" s="60"/>
      <c r="AHG107" s="60"/>
      <c r="AHH107" s="60"/>
      <c r="AHI107" s="60"/>
      <c r="AHJ107" s="60"/>
      <c r="AHK107" s="60"/>
      <c r="AHL107" s="60"/>
      <c r="AHM107" s="60"/>
      <c r="AHN107" s="60"/>
      <c r="AHO107" s="60"/>
      <c r="AHP107" s="60"/>
      <c r="AHQ107" s="60"/>
      <c r="AHR107" s="60"/>
      <c r="AHS107" s="60"/>
      <c r="AHT107" s="60"/>
      <c r="AHU107" s="60"/>
      <c r="AHV107" s="60"/>
      <c r="AHW107" s="60"/>
      <c r="AHX107" s="60"/>
      <c r="AHY107" s="60"/>
      <c r="AHZ107" s="60"/>
      <c r="AIA107" s="60"/>
      <c r="AIB107" s="60"/>
      <c r="AIC107" s="60"/>
      <c r="AID107" s="60"/>
      <c r="AIE107" s="60"/>
      <c r="AIF107" s="60"/>
      <c r="AIG107" s="60"/>
      <c r="AIH107" s="60"/>
      <c r="AII107" s="60"/>
      <c r="AIJ107" s="60"/>
      <c r="AIK107" s="60"/>
      <c r="AIL107" s="60"/>
      <c r="AIM107" s="60"/>
      <c r="AIN107" s="60"/>
      <c r="AIO107" s="60"/>
      <c r="AIP107" s="60"/>
      <c r="AIQ107" s="60"/>
      <c r="AIR107" s="60"/>
      <c r="AIS107" s="60"/>
      <c r="AIT107" s="60"/>
      <c r="AIU107" s="60"/>
      <c r="AIV107" s="60"/>
      <c r="AIW107" s="60"/>
      <c r="AIX107" s="60"/>
      <c r="AIY107" s="60"/>
      <c r="AIZ107" s="60"/>
      <c r="AJA107" s="60"/>
      <c r="AJB107" s="60"/>
      <c r="AJC107" s="60"/>
      <c r="AJD107" s="60"/>
      <c r="AJE107" s="60"/>
      <c r="AJF107" s="60"/>
      <c r="AJG107" s="60"/>
      <c r="AJH107" s="60"/>
      <c r="AJI107" s="60"/>
      <c r="AJJ107" s="60"/>
      <c r="AJK107" s="60"/>
      <c r="AJL107" s="60"/>
      <c r="AJM107" s="60"/>
      <c r="AJN107" s="60"/>
      <c r="AJO107" s="60"/>
      <c r="AJP107" s="60"/>
      <c r="AJQ107" s="60"/>
      <c r="AJR107" s="60"/>
      <c r="AJS107" s="60"/>
      <c r="AJT107" s="60"/>
      <c r="AJU107" s="60"/>
      <c r="AJV107" s="60"/>
      <c r="AJW107" s="60"/>
      <c r="AJX107" s="60"/>
      <c r="AJY107" s="60"/>
      <c r="AJZ107" s="60"/>
      <c r="AKA107" s="60"/>
      <c r="AKB107" s="60"/>
      <c r="AKC107" s="60"/>
      <c r="AKD107" s="60"/>
      <c r="AKE107" s="60"/>
      <c r="AKF107" s="60"/>
      <c r="AKG107" s="60"/>
      <c r="AKH107" s="60"/>
      <c r="AKI107" s="60"/>
      <c r="AKJ107" s="60"/>
      <c r="AKK107" s="60"/>
      <c r="AKL107" s="60"/>
      <c r="AKM107" s="60"/>
      <c r="AKN107" s="60"/>
      <c r="AKO107" s="60"/>
      <c r="AKP107" s="60"/>
      <c r="AKQ107" s="60"/>
      <c r="AKR107" s="60"/>
      <c r="AKS107" s="60"/>
      <c r="AKT107" s="60"/>
      <c r="AKU107" s="60"/>
      <c r="AKV107" s="60"/>
      <c r="AKW107" s="60"/>
      <c r="AKX107" s="60"/>
      <c r="AKY107" s="60"/>
      <c r="AKZ107" s="60"/>
      <c r="ALA107" s="60"/>
      <c r="ALB107" s="60"/>
      <c r="ALC107" s="60"/>
      <c r="ALD107" s="60"/>
      <c r="ALE107" s="60"/>
      <c r="ALF107" s="60"/>
      <c r="ALG107" s="60"/>
      <c r="ALH107" s="60"/>
      <c r="ALI107" s="60"/>
      <c r="ALJ107" s="60"/>
      <c r="ALK107" s="60"/>
      <c r="ALL107" s="60"/>
      <c r="ALM107" s="60"/>
      <c r="ALN107" s="60"/>
      <c r="ALO107" s="60"/>
      <c r="ALP107" s="60"/>
      <c r="ALQ107" s="60"/>
      <c r="ALR107" s="60"/>
      <c r="ALS107" s="60"/>
      <c r="ALT107" s="60"/>
      <c r="ALU107" s="60"/>
      <c r="ALV107" s="60"/>
      <c r="ALW107" s="60"/>
      <c r="ALX107" s="60"/>
      <c r="ALY107" s="60"/>
      <c r="ALZ107" s="60"/>
      <c r="AMA107" s="60"/>
      <c r="AMB107" s="60"/>
      <c r="AMC107" s="60"/>
      <c r="AMD107" s="60"/>
      <c r="AME107" s="60"/>
      <c r="AMF107" s="60"/>
      <c r="AMG107" s="60"/>
      <c r="AMH107" s="60"/>
      <c r="AMI107" s="60"/>
      <c r="AMJ107" s="60"/>
      <c r="AMK107" s="60"/>
    </row>
    <row r="108" spans="1:1025" x14ac:dyDescent="0.2">
      <c r="A108" s="80" t="s">
        <v>183</v>
      </c>
      <c r="B108" s="81" t="s">
        <v>151</v>
      </c>
      <c r="C108" s="82" t="s">
        <v>31</v>
      </c>
      <c r="D108" s="102">
        <f t="shared" si="0"/>
        <v>0</v>
      </c>
      <c r="E108" s="102">
        <v>0</v>
      </c>
      <c r="F108" s="102">
        <v>0</v>
      </c>
      <c r="G108" s="102">
        <v>0</v>
      </c>
      <c r="H108" s="92">
        <v>0</v>
      </c>
      <c r="I108" s="102">
        <f t="shared" si="3"/>
        <v>0</v>
      </c>
      <c r="J108" s="102">
        <v>0</v>
      </c>
      <c r="K108" s="102">
        <v>0</v>
      </c>
      <c r="L108" s="102">
        <v>0</v>
      </c>
      <c r="M108" s="92">
        <v>0</v>
      </c>
      <c r="N108" s="92">
        <f t="shared" si="6"/>
        <v>0</v>
      </c>
      <c r="O108" s="92" t="s">
        <v>32</v>
      </c>
      <c r="P108" s="92">
        <f t="shared" si="7"/>
        <v>0</v>
      </c>
      <c r="Q108" s="92" t="s">
        <v>32</v>
      </c>
      <c r="R108" s="92">
        <f t="shared" si="8"/>
        <v>0</v>
      </c>
      <c r="S108" s="92" t="s">
        <v>32</v>
      </c>
      <c r="T108" s="92">
        <f t="shared" si="9"/>
        <v>0</v>
      </c>
      <c r="U108" s="92" t="s">
        <v>32</v>
      </c>
      <c r="V108" s="92">
        <f t="shared" si="10"/>
        <v>0</v>
      </c>
      <c r="W108" s="92" t="s">
        <v>32</v>
      </c>
      <c r="X108" s="92" t="s">
        <v>32</v>
      </c>
    </row>
    <row r="109" spans="1:1025" s="59" customFormat="1" ht="15.75" x14ac:dyDescent="0.25">
      <c r="A109" s="80" t="s">
        <v>184</v>
      </c>
      <c r="B109" s="81" t="s">
        <v>157</v>
      </c>
      <c r="C109" s="82" t="s">
        <v>31</v>
      </c>
      <c r="D109" s="102">
        <f t="shared" si="0"/>
        <v>5.2552308500000002</v>
      </c>
      <c r="E109" s="102">
        <f>SUM(E112:E112)</f>
        <v>0</v>
      </c>
      <c r="F109" s="102">
        <f>SUM(F110:F112)</f>
        <v>0</v>
      </c>
      <c r="G109" s="102">
        <f>SUM(G110:G112)</f>
        <v>5.2552308500000002</v>
      </c>
      <c r="H109" s="92">
        <f>SUM(H112:H112)</f>
        <v>0</v>
      </c>
      <c r="I109" s="102">
        <f t="shared" si="3"/>
        <v>0</v>
      </c>
      <c r="J109" s="102">
        <f>SUM(J110:J112)</f>
        <v>0</v>
      </c>
      <c r="K109" s="102">
        <f>SUM(K110:K112)</f>
        <v>0</v>
      </c>
      <c r="L109" s="102">
        <f>SUM(L110:L112)</f>
        <v>0</v>
      </c>
      <c r="M109" s="92">
        <f>SUM(M110:M112)</f>
        <v>0</v>
      </c>
      <c r="N109" s="92">
        <f>I109-D109</f>
        <v>-5.2552308500000002</v>
      </c>
      <c r="O109" s="92" t="s">
        <v>32</v>
      </c>
      <c r="P109" s="92">
        <f>J109-E109</f>
        <v>0</v>
      </c>
      <c r="Q109" s="92" t="s">
        <v>32</v>
      </c>
      <c r="R109" s="92">
        <f t="shared" si="8"/>
        <v>0</v>
      </c>
      <c r="S109" s="92" t="s">
        <v>32</v>
      </c>
      <c r="T109" s="92">
        <f>L109-G109</f>
        <v>-5.2552308500000002</v>
      </c>
      <c r="U109" s="92" t="s">
        <v>32</v>
      </c>
      <c r="V109" s="92">
        <f t="shared" si="10"/>
        <v>0</v>
      </c>
      <c r="W109" s="92" t="s">
        <v>32</v>
      </c>
      <c r="X109" s="92" t="s">
        <v>32</v>
      </c>
      <c r="Y109" s="60"/>
      <c r="Z109" s="60"/>
      <c r="AA109" s="60"/>
      <c r="AB109" s="60"/>
      <c r="AC109" s="60"/>
      <c r="AD109" s="60"/>
      <c r="AE109" s="60"/>
      <c r="AF109" s="60"/>
      <c r="AG109" s="60"/>
      <c r="AH109" s="60"/>
      <c r="AI109" s="60"/>
      <c r="AJ109" s="60"/>
      <c r="AK109" s="60"/>
      <c r="AL109" s="60"/>
      <c r="AM109" s="60"/>
      <c r="AN109" s="60"/>
      <c r="AO109" s="60"/>
      <c r="AP109" s="60"/>
      <c r="AQ109" s="60"/>
      <c r="AR109" s="60"/>
      <c r="AS109" s="60"/>
      <c r="AT109" s="60"/>
      <c r="AU109" s="60"/>
      <c r="AV109" s="60"/>
      <c r="AW109" s="60"/>
      <c r="AX109" s="60"/>
      <c r="AY109" s="60"/>
      <c r="AZ109" s="60"/>
      <c r="BA109" s="60"/>
      <c r="BB109" s="60"/>
      <c r="BC109" s="60"/>
      <c r="BD109" s="60"/>
      <c r="BE109" s="60"/>
      <c r="BF109" s="60"/>
      <c r="BG109" s="60"/>
      <c r="BH109" s="60"/>
      <c r="BI109" s="60"/>
      <c r="BJ109" s="60"/>
      <c r="BK109" s="60"/>
      <c r="BL109" s="60"/>
      <c r="BM109" s="60"/>
      <c r="BN109" s="60"/>
      <c r="BO109" s="60"/>
      <c r="BP109" s="60"/>
      <c r="BQ109" s="60"/>
      <c r="BR109" s="60"/>
      <c r="BS109" s="60"/>
      <c r="BT109" s="60"/>
      <c r="BU109" s="60"/>
      <c r="BV109" s="60"/>
      <c r="BW109" s="60"/>
      <c r="BX109" s="60"/>
      <c r="BY109" s="60"/>
      <c r="BZ109" s="60"/>
      <c r="CA109" s="60"/>
      <c r="CB109" s="60"/>
      <c r="CC109" s="60"/>
      <c r="CD109" s="60"/>
      <c r="CE109" s="60"/>
      <c r="CF109" s="60"/>
      <c r="CG109" s="60"/>
      <c r="CH109" s="60"/>
      <c r="CI109" s="60"/>
      <c r="CJ109" s="60"/>
      <c r="CK109" s="60"/>
      <c r="CL109" s="60"/>
      <c r="CM109" s="60"/>
      <c r="CN109" s="60"/>
      <c r="CO109" s="60"/>
      <c r="CP109" s="60"/>
      <c r="CQ109" s="60"/>
      <c r="CR109" s="60"/>
      <c r="CS109" s="60"/>
      <c r="CT109" s="60"/>
      <c r="CU109" s="60"/>
      <c r="CV109" s="60"/>
      <c r="CW109" s="60"/>
      <c r="CX109" s="60"/>
      <c r="CY109" s="60"/>
      <c r="CZ109" s="60"/>
      <c r="DA109" s="60"/>
      <c r="DB109" s="60"/>
      <c r="DC109" s="60"/>
      <c r="DD109" s="60"/>
      <c r="DE109" s="60"/>
      <c r="DF109" s="60"/>
      <c r="DG109" s="60"/>
      <c r="DH109" s="60"/>
      <c r="DI109" s="60"/>
      <c r="DJ109" s="60"/>
      <c r="DK109" s="60"/>
      <c r="DL109" s="60"/>
      <c r="DM109" s="60"/>
      <c r="DN109" s="60"/>
      <c r="DO109" s="60"/>
      <c r="DP109" s="60"/>
      <c r="DQ109" s="60"/>
      <c r="DR109" s="60"/>
      <c r="DS109" s="60"/>
      <c r="DT109" s="60"/>
      <c r="DU109" s="60"/>
      <c r="DV109" s="60"/>
      <c r="DW109" s="60"/>
      <c r="DX109" s="60"/>
      <c r="DY109" s="60"/>
      <c r="DZ109" s="60"/>
      <c r="EA109" s="60"/>
      <c r="EB109" s="60"/>
      <c r="EC109" s="60"/>
      <c r="ED109" s="60"/>
      <c r="EE109" s="60"/>
      <c r="EF109" s="60"/>
      <c r="EG109" s="60"/>
      <c r="EH109" s="60"/>
      <c r="EI109" s="60"/>
      <c r="EJ109" s="60"/>
      <c r="EK109" s="60"/>
      <c r="EL109" s="60"/>
      <c r="EM109" s="60"/>
      <c r="EN109" s="60"/>
      <c r="EO109" s="60"/>
      <c r="EP109" s="60"/>
      <c r="EQ109" s="60"/>
      <c r="ER109" s="60"/>
      <c r="ES109" s="60"/>
      <c r="ET109" s="60"/>
      <c r="EU109" s="60"/>
      <c r="EV109" s="60"/>
      <c r="EW109" s="60"/>
      <c r="EX109" s="60"/>
      <c r="EY109" s="60"/>
      <c r="EZ109" s="60"/>
      <c r="FA109" s="60"/>
      <c r="FB109" s="60"/>
      <c r="FC109" s="60"/>
      <c r="FD109" s="60"/>
      <c r="FE109" s="60"/>
      <c r="FF109" s="60"/>
      <c r="FG109" s="60"/>
      <c r="FH109" s="60"/>
      <c r="FI109" s="60"/>
      <c r="FJ109" s="60"/>
      <c r="FK109" s="60"/>
      <c r="FL109" s="60"/>
      <c r="FM109" s="60"/>
      <c r="FN109" s="60"/>
      <c r="FO109" s="60"/>
      <c r="FP109" s="60"/>
      <c r="FQ109" s="60"/>
      <c r="FR109" s="60"/>
      <c r="FS109" s="60"/>
      <c r="FT109" s="60"/>
      <c r="FU109" s="60"/>
      <c r="FV109" s="60"/>
      <c r="FW109" s="60"/>
      <c r="FX109" s="60"/>
      <c r="FY109" s="60"/>
      <c r="FZ109" s="60"/>
      <c r="GA109" s="60"/>
      <c r="GB109" s="60"/>
      <c r="GC109" s="60"/>
      <c r="GD109" s="60"/>
      <c r="GE109" s="60"/>
      <c r="GF109" s="60"/>
      <c r="GG109" s="60"/>
      <c r="GH109" s="60"/>
      <c r="GI109" s="60"/>
      <c r="GJ109" s="60"/>
      <c r="GK109" s="60"/>
      <c r="GL109" s="60"/>
      <c r="GM109" s="60"/>
      <c r="GN109" s="60"/>
      <c r="GO109" s="60"/>
      <c r="GP109" s="60"/>
      <c r="GQ109" s="60"/>
      <c r="GR109" s="60"/>
      <c r="GS109" s="60"/>
      <c r="GT109" s="60"/>
      <c r="GU109" s="60"/>
      <c r="GV109" s="60"/>
      <c r="GW109" s="60"/>
      <c r="GX109" s="60"/>
      <c r="GY109" s="60"/>
      <c r="GZ109" s="60"/>
      <c r="HA109" s="60"/>
      <c r="HB109" s="60"/>
      <c r="HC109" s="60"/>
      <c r="HD109" s="60"/>
      <c r="HE109" s="60"/>
      <c r="HF109" s="60"/>
      <c r="HG109" s="60"/>
      <c r="HH109" s="60"/>
      <c r="HI109" s="60"/>
      <c r="HJ109" s="60"/>
      <c r="HK109" s="60"/>
      <c r="HL109" s="60"/>
      <c r="HM109" s="60"/>
      <c r="HN109" s="60"/>
      <c r="HO109" s="60"/>
      <c r="HP109" s="60"/>
      <c r="HQ109" s="60"/>
      <c r="HR109" s="60"/>
      <c r="HS109" s="60"/>
      <c r="HT109" s="60"/>
      <c r="HU109" s="60"/>
      <c r="HV109" s="60"/>
      <c r="HW109" s="60"/>
      <c r="HX109" s="60"/>
      <c r="HY109" s="60"/>
      <c r="HZ109" s="60"/>
      <c r="IA109" s="60"/>
      <c r="IB109" s="60"/>
      <c r="IC109" s="60"/>
      <c r="ID109" s="60"/>
      <c r="IE109" s="60"/>
      <c r="IF109" s="60"/>
      <c r="IG109" s="60"/>
      <c r="IH109" s="60"/>
      <c r="II109" s="60"/>
      <c r="IJ109" s="60"/>
      <c r="IK109" s="60"/>
      <c r="IL109" s="60"/>
      <c r="IM109" s="60"/>
      <c r="IN109" s="60"/>
      <c r="IO109" s="60"/>
      <c r="IP109" s="60"/>
      <c r="IQ109" s="60"/>
      <c r="IR109" s="60"/>
      <c r="IS109" s="60"/>
      <c r="IT109" s="60"/>
      <c r="IU109" s="60"/>
      <c r="IV109" s="60"/>
      <c r="IW109" s="60"/>
      <c r="IX109" s="60"/>
      <c r="IY109" s="60"/>
      <c r="IZ109" s="60"/>
      <c r="JA109" s="60"/>
      <c r="JB109" s="60"/>
      <c r="JC109" s="60"/>
      <c r="JD109" s="60"/>
      <c r="JE109" s="60"/>
      <c r="JF109" s="60"/>
      <c r="JG109" s="60"/>
      <c r="JH109" s="60"/>
      <c r="JI109" s="60"/>
      <c r="JJ109" s="60"/>
      <c r="JK109" s="60"/>
      <c r="JL109" s="60"/>
      <c r="JM109" s="60"/>
      <c r="JN109" s="60"/>
      <c r="JO109" s="60"/>
      <c r="JP109" s="60"/>
      <c r="JQ109" s="60"/>
      <c r="JR109" s="60"/>
      <c r="JS109" s="60"/>
      <c r="JT109" s="60"/>
      <c r="JU109" s="60"/>
      <c r="JV109" s="60"/>
      <c r="JW109" s="60"/>
      <c r="JX109" s="60"/>
      <c r="JY109" s="60"/>
      <c r="JZ109" s="60"/>
      <c r="KA109" s="60"/>
      <c r="KB109" s="60"/>
      <c r="KC109" s="60"/>
      <c r="KD109" s="60"/>
      <c r="KE109" s="60"/>
      <c r="KF109" s="60"/>
      <c r="KG109" s="60"/>
      <c r="KH109" s="60"/>
      <c r="KI109" s="60"/>
      <c r="KJ109" s="60"/>
      <c r="KK109" s="60"/>
      <c r="KL109" s="60"/>
      <c r="KM109" s="60"/>
      <c r="KN109" s="60"/>
      <c r="KO109" s="60"/>
      <c r="KP109" s="60"/>
      <c r="KQ109" s="60"/>
      <c r="KR109" s="60"/>
      <c r="KS109" s="60"/>
      <c r="KT109" s="60"/>
      <c r="KU109" s="60"/>
      <c r="KV109" s="60"/>
      <c r="KW109" s="60"/>
      <c r="KX109" s="60"/>
      <c r="KY109" s="60"/>
      <c r="KZ109" s="60"/>
      <c r="LA109" s="60"/>
      <c r="LB109" s="60"/>
      <c r="LC109" s="60"/>
      <c r="LD109" s="60"/>
      <c r="LE109" s="60"/>
      <c r="LF109" s="60"/>
      <c r="LG109" s="60"/>
      <c r="LH109" s="60"/>
      <c r="LI109" s="60"/>
      <c r="LJ109" s="60"/>
      <c r="LK109" s="60"/>
      <c r="LL109" s="60"/>
      <c r="LM109" s="60"/>
      <c r="LN109" s="60"/>
      <c r="LO109" s="60"/>
      <c r="LP109" s="60"/>
      <c r="LQ109" s="60"/>
      <c r="LR109" s="60"/>
      <c r="LS109" s="60"/>
      <c r="LT109" s="60"/>
      <c r="LU109" s="60"/>
      <c r="LV109" s="60"/>
      <c r="LW109" s="60"/>
      <c r="LX109" s="60"/>
      <c r="LY109" s="60"/>
      <c r="LZ109" s="60"/>
      <c r="MA109" s="60"/>
      <c r="MB109" s="60"/>
      <c r="MC109" s="60"/>
      <c r="MD109" s="60"/>
      <c r="ME109" s="60"/>
      <c r="MF109" s="60"/>
      <c r="MG109" s="60"/>
      <c r="MH109" s="60"/>
      <c r="MI109" s="60"/>
      <c r="MJ109" s="60"/>
      <c r="MK109" s="60"/>
      <c r="ML109" s="60"/>
      <c r="MM109" s="60"/>
      <c r="MN109" s="60"/>
      <c r="MO109" s="60"/>
      <c r="MP109" s="60"/>
      <c r="MQ109" s="60"/>
      <c r="MR109" s="60"/>
      <c r="MS109" s="60"/>
      <c r="MT109" s="60"/>
      <c r="MU109" s="60"/>
      <c r="MV109" s="60"/>
      <c r="MW109" s="60"/>
      <c r="MX109" s="60"/>
      <c r="MY109" s="60"/>
      <c r="MZ109" s="60"/>
      <c r="NA109" s="60"/>
      <c r="NB109" s="60"/>
      <c r="NC109" s="60"/>
      <c r="ND109" s="60"/>
      <c r="NE109" s="60"/>
      <c r="NF109" s="60"/>
      <c r="NG109" s="60"/>
      <c r="NH109" s="60"/>
      <c r="NI109" s="60"/>
      <c r="NJ109" s="60"/>
      <c r="NK109" s="60"/>
      <c r="NL109" s="60"/>
      <c r="NM109" s="60"/>
      <c r="NN109" s="60"/>
      <c r="NO109" s="60"/>
      <c r="NP109" s="60"/>
      <c r="NQ109" s="60"/>
      <c r="NR109" s="60"/>
      <c r="NS109" s="60"/>
      <c r="NT109" s="60"/>
      <c r="NU109" s="60"/>
      <c r="NV109" s="60"/>
      <c r="NW109" s="60"/>
      <c r="NX109" s="60"/>
      <c r="NY109" s="60"/>
      <c r="NZ109" s="60"/>
      <c r="OA109" s="60"/>
      <c r="OB109" s="60"/>
      <c r="OC109" s="60"/>
      <c r="OD109" s="60"/>
      <c r="OE109" s="60"/>
      <c r="OF109" s="60"/>
      <c r="OG109" s="60"/>
      <c r="OH109" s="60"/>
      <c r="OI109" s="60"/>
      <c r="OJ109" s="60"/>
      <c r="OK109" s="60"/>
      <c r="OL109" s="60"/>
      <c r="OM109" s="60"/>
      <c r="ON109" s="60"/>
      <c r="OO109" s="60"/>
      <c r="OP109" s="60"/>
      <c r="OQ109" s="60"/>
      <c r="OR109" s="60"/>
      <c r="OS109" s="60"/>
      <c r="OT109" s="60"/>
      <c r="OU109" s="60"/>
      <c r="OV109" s="60"/>
      <c r="OW109" s="60"/>
      <c r="OX109" s="60"/>
      <c r="OY109" s="60"/>
      <c r="OZ109" s="60"/>
      <c r="PA109" s="60"/>
      <c r="PB109" s="60"/>
      <c r="PC109" s="60"/>
      <c r="PD109" s="60"/>
      <c r="PE109" s="60"/>
      <c r="PF109" s="60"/>
      <c r="PG109" s="60"/>
      <c r="PH109" s="60"/>
      <c r="PI109" s="60"/>
      <c r="PJ109" s="60"/>
      <c r="PK109" s="60"/>
      <c r="PL109" s="60"/>
      <c r="PM109" s="60"/>
      <c r="PN109" s="60"/>
      <c r="PO109" s="60"/>
      <c r="PP109" s="60"/>
      <c r="PQ109" s="60"/>
      <c r="PR109" s="60"/>
      <c r="PS109" s="60"/>
      <c r="PT109" s="60"/>
      <c r="PU109" s="60"/>
      <c r="PV109" s="60"/>
      <c r="PW109" s="60"/>
      <c r="PX109" s="60"/>
      <c r="PY109" s="60"/>
      <c r="PZ109" s="60"/>
      <c r="QA109" s="60"/>
      <c r="QB109" s="60"/>
      <c r="QC109" s="60"/>
      <c r="QD109" s="60"/>
      <c r="QE109" s="60"/>
      <c r="QF109" s="60"/>
      <c r="QG109" s="60"/>
      <c r="QH109" s="60"/>
      <c r="QI109" s="60"/>
      <c r="QJ109" s="60"/>
      <c r="QK109" s="60"/>
      <c r="QL109" s="60"/>
      <c r="QM109" s="60"/>
      <c r="QN109" s="60"/>
      <c r="QO109" s="60"/>
      <c r="QP109" s="60"/>
      <c r="QQ109" s="60"/>
      <c r="QR109" s="60"/>
      <c r="QS109" s="60"/>
      <c r="QT109" s="60"/>
      <c r="QU109" s="60"/>
      <c r="QV109" s="60"/>
      <c r="QW109" s="60"/>
      <c r="QX109" s="60"/>
      <c r="QY109" s="60"/>
      <c r="QZ109" s="60"/>
      <c r="RA109" s="60"/>
      <c r="RB109" s="60"/>
      <c r="RC109" s="60"/>
      <c r="RD109" s="60"/>
      <c r="RE109" s="60"/>
      <c r="RF109" s="60"/>
      <c r="RG109" s="60"/>
      <c r="RH109" s="60"/>
      <c r="RI109" s="60"/>
      <c r="RJ109" s="60"/>
      <c r="RK109" s="60"/>
      <c r="RL109" s="60"/>
      <c r="RM109" s="60"/>
      <c r="RN109" s="60"/>
      <c r="RO109" s="60"/>
      <c r="RP109" s="60"/>
      <c r="RQ109" s="60"/>
      <c r="RR109" s="60"/>
      <c r="RS109" s="60"/>
      <c r="RT109" s="60"/>
      <c r="RU109" s="60"/>
      <c r="RV109" s="60"/>
      <c r="RW109" s="60"/>
      <c r="RX109" s="60"/>
      <c r="RY109" s="60"/>
      <c r="RZ109" s="60"/>
      <c r="SA109" s="60"/>
      <c r="SB109" s="60"/>
      <c r="SC109" s="60"/>
      <c r="SD109" s="60"/>
      <c r="SE109" s="60"/>
      <c r="SF109" s="60"/>
      <c r="SG109" s="60"/>
      <c r="SH109" s="60"/>
      <c r="SI109" s="60"/>
      <c r="SJ109" s="60"/>
      <c r="SK109" s="60"/>
      <c r="SL109" s="60"/>
      <c r="SM109" s="60"/>
      <c r="SN109" s="60"/>
      <c r="SO109" s="60"/>
      <c r="SP109" s="60"/>
      <c r="SQ109" s="60"/>
      <c r="SR109" s="60"/>
      <c r="SS109" s="60"/>
      <c r="ST109" s="60"/>
      <c r="SU109" s="60"/>
      <c r="SV109" s="60"/>
      <c r="SW109" s="60"/>
      <c r="SX109" s="60"/>
      <c r="SY109" s="60"/>
      <c r="SZ109" s="60"/>
      <c r="TA109" s="60"/>
      <c r="TB109" s="60"/>
      <c r="TC109" s="60"/>
      <c r="TD109" s="60"/>
      <c r="TE109" s="60"/>
      <c r="TF109" s="60"/>
      <c r="TG109" s="60"/>
      <c r="TH109" s="60"/>
      <c r="TI109" s="60"/>
      <c r="TJ109" s="60"/>
      <c r="TK109" s="60"/>
      <c r="TL109" s="60"/>
      <c r="TM109" s="60"/>
      <c r="TN109" s="60"/>
      <c r="TO109" s="60"/>
      <c r="TP109" s="60"/>
      <c r="TQ109" s="60"/>
      <c r="TR109" s="60"/>
      <c r="TS109" s="60"/>
      <c r="TT109" s="60"/>
      <c r="TU109" s="60"/>
      <c r="TV109" s="60"/>
      <c r="TW109" s="60"/>
      <c r="TX109" s="60"/>
      <c r="TY109" s="60"/>
      <c r="TZ109" s="60"/>
      <c r="UA109" s="60"/>
      <c r="UB109" s="60"/>
      <c r="UC109" s="60"/>
      <c r="UD109" s="60"/>
      <c r="UE109" s="60"/>
      <c r="UF109" s="60"/>
      <c r="UG109" s="60"/>
      <c r="UH109" s="60"/>
      <c r="UI109" s="60"/>
      <c r="UJ109" s="60"/>
      <c r="UK109" s="60"/>
      <c r="UL109" s="60"/>
      <c r="UM109" s="60"/>
      <c r="UN109" s="60"/>
      <c r="UO109" s="60"/>
      <c r="UP109" s="60"/>
      <c r="UQ109" s="60"/>
      <c r="UR109" s="60"/>
      <c r="US109" s="60"/>
      <c r="UT109" s="60"/>
      <c r="UU109" s="60"/>
      <c r="UV109" s="60"/>
      <c r="UW109" s="60"/>
      <c r="UX109" s="60"/>
      <c r="UY109" s="60"/>
      <c r="UZ109" s="60"/>
      <c r="VA109" s="60"/>
      <c r="VB109" s="60"/>
      <c r="VC109" s="60"/>
      <c r="VD109" s="60"/>
      <c r="VE109" s="60"/>
      <c r="VF109" s="60"/>
      <c r="VG109" s="60"/>
      <c r="VH109" s="60"/>
      <c r="VI109" s="60"/>
      <c r="VJ109" s="60"/>
      <c r="VK109" s="60"/>
      <c r="VL109" s="60"/>
      <c r="VM109" s="60"/>
      <c r="VN109" s="60"/>
      <c r="VO109" s="60"/>
      <c r="VP109" s="60"/>
      <c r="VQ109" s="60"/>
      <c r="VR109" s="60"/>
      <c r="VS109" s="60"/>
      <c r="VT109" s="60"/>
      <c r="VU109" s="60"/>
      <c r="VV109" s="60"/>
      <c r="VW109" s="60"/>
      <c r="VX109" s="60"/>
      <c r="VY109" s="60"/>
      <c r="VZ109" s="60"/>
      <c r="WA109" s="60"/>
      <c r="WB109" s="60"/>
      <c r="WC109" s="60"/>
      <c r="WD109" s="60"/>
      <c r="WE109" s="60"/>
      <c r="WF109" s="60"/>
      <c r="WG109" s="60"/>
      <c r="WH109" s="60"/>
      <c r="WI109" s="60"/>
      <c r="WJ109" s="60"/>
      <c r="WK109" s="60"/>
      <c r="WL109" s="60"/>
      <c r="WM109" s="60"/>
      <c r="WN109" s="60"/>
      <c r="WO109" s="60"/>
      <c r="WP109" s="60"/>
      <c r="WQ109" s="60"/>
      <c r="WR109" s="60"/>
      <c r="WS109" s="60"/>
      <c r="WT109" s="60"/>
      <c r="WU109" s="60"/>
      <c r="WV109" s="60"/>
      <c r="WW109" s="60"/>
      <c r="WX109" s="60"/>
      <c r="WY109" s="60"/>
      <c r="WZ109" s="60"/>
      <c r="XA109" s="60"/>
      <c r="XB109" s="60"/>
      <c r="XC109" s="60"/>
      <c r="XD109" s="60"/>
      <c r="XE109" s="60"/>
      <c r="XF109" s="60"/>
      <c r="XG109" s="60"/>
      <c r="XH109" s="60"/>
      <c r="XI109" s="60"/>
      <c r="XJ109" s="60"/>
      <c r="XK109" s="60"/>
      <c r="XL109" s="60"/>
      <c r="XM109" s="60"/>
      <c r="XN109" s="60"/>
      <c r="XO109" s="60"/>
      <c r="XP109" s="60"/>
      <c r="XQ109" s="60"/>
      <c r="XR109" s="60"/>
      <c r="XS109" s="60"/>
      <c r="XT109" s="60"/>
      <c r="XU109" s="60"/>
      <c r="XV109" s="60"/>
      <c r="XW109" s="60"/>
      <c r="XX109" s="60"/>
      <c r="XY109" s="60"/>
      <c r="XZ109" s="60"/>
      <c r="YA109" s="60"/>
      <c r="YB109" s="60"/>
      <c r="YC109" s="60"/>
      <c r="YD109" s="60"/>
      <c r="YE109" s="60"/>
      <c r="YF109" s="60"/>
      <c r="YG109" s="60"/>
      <c r="YH109" s="60"/>
      <c r="YI109" s="60"/>
      <c r="YJ109" s="60"/>
      <c r="YK109" s="60"/>
      <c r="YL109" s="60"/>
      <c r="YM109" s="60"/>
      <c r="YN109" s="60"/>
      <c r="YO109" s="60"/>
      <c r="YP109" s="60"/>
      <c r="YQ109" s="60"/>
      <c r="YR109" s="60"/>
      <c r="YS109" s="60"/>
      <c r="YT109" s="60"/>
      <c r="YU109" s="60"/>
      <c r="YV109" s="60"/>
      <c r="YW109" s="60"/>
      <c r="YX109" s="60"/>
      <c r="YY109" s="60"/>
      <c r="YZ109" s="60"/>
      <c r="ZA109" s="60"/>
      <c r="ZB109" s="60"/>
      <c r="ZC109" s="60"/>
      <c r="ZD109" s="60"/>
      <c r="ZE109" s="60"/>
      <c r="ZF109" s="60"/>
      <c r="ZG109" s="60"/>
      <c r="ZH109" s="60"/>
      <c r="ZI109" s="60"/>
      <c r="ZJ109" s="60"/>
      <c r="ZK109" s="60"/>
      <c r="ZL109" s="60"/>
      <c r="ZM109" s="60"/>
      <c r="ZN109" s="60"/>
      <c r="ZO109" s="60"/>
      <c r="ZP109" s="60"/>
      <c r="ZQ109" s="60"/>
      <c r="ZR109" s="60"/>
      <c r="ZS109" s="60"/>
      <c r="ZT109" s="60"/>
      <c r="ZU109" s="60"/>
      <c r="ZV109" s="60"/>
      <c r="ZW109" s="60"/>
      <c r="ZX109" s="60"/>
      <c r="ZY109" s="60"/>
      <c r="ZZ109" s="60"/>
      <c r="AAA109" s="60"/>
      <c r="AAB109" s="60"/>
      <c r="AAC109" s="60"/>
      <c r="AAD109" s="60"/>
      <c r="AAE109" s="60"/>
      <c r="AAF109" s="60"/>
      <c r="AAG109" s="60"/>
      <c r="AAH109" s="60"/>
      <c r="AAI109" s="60"/>
      <c r="AAJ109" s="60"/>
      <c r="AAK109" s="60"/>
      <c r="AAL109" s="60"/>
      <c r="AAM109" s="60"/>
      <c r="AAN109" s="60"/>
      <c r="AAO109" s="60"/>
      <c r="AAP109" s="60"/>
      <c r="AAQ109" s="60"/>
      <c r="AAR109" s="60"/>
      <c r="AAS109" s="60"/>
      <c r="AAT109" s="60"/>
      <c r="AAU109" s="60"/>
      <c r="AAV109" s="60"/>
      <c r="AAW109" s="60"/>
      <c r="AAX109" s="60"/>
      <c r="AAY109" s="60"/>
      <c r="AAZ109" s="60"/>
      <c r="ABA109" s="60"/>
      <c r="ABB109" s="60"/>
      <c r="ABC109" s="60"/>
      <c r="ABD109" s="60"/>
      <c r="ABE109" s="60"/>
      <c r="ABF109" s="60"/>
      <c r="ABG109" s="60"/>
      <c r="ABH109" s="60"/>
      <c r="ABI109" s="60"/>
      <c r="ABJ109" s="60"/>
      <c r="ABK109" s="60"/>
      <c r="ABL109" s="60"/>
      <c r="ABM109" s="60"/>
      <c r="ABN109" s="60"/>
      <c r="ABO109" s="60"/>
      <c r="ABP109" s="60"/>
      <c r="ABQ109" s="60"/>
      <c r="ABR109" s="60"/>
      <c r="ABS109" s="60"/>
      <c r="ABT109" s="60"/>
      <c r="ABU109" s="60"/>
      <c r="ABV109" s="60"/>
      <c r="ABW109" s="60"/>
      <c r="ABX109" s="60"/>
      <c r="ABY109" s="60"/>
      <c r="ABZ109" s="60"/>
      <c r="ACA109" s="60"/>
      <c r="ACB109" s="60"/>
      <c r="ACC109" s="60"/>
      <c r="ACD109" s="60"/>
      <c r="ACE109" s="60"/>
      <c r="ACF109" s="60"/>
      <c r="ACG109" s="60"/>
      <c r="ACH109" s="60"/>
      <c r="ACI109" s="60"/>
      <c r="ACJ109" s="60"/>
      <c r="ACK109" s="60"/>
      <c r="ACL109" s="60"/>
      <c r="ACM109" s="60"/>
      <c r="ACN109" s="60"/>
      <c r="ACO109" s="60"/>
      <c r="ACP109" s="60"/>
      <c r="ACQ109" s="60"/>
      <c r="ACR109" s="60"/>
      <c r="ACS109" s="60"/>
      <c r="ACT109" s="60"/>
      <c r="ACU109" s="60"/>
      <c r="ACV109" s="60"/>
      <c r="ACW109" s="60"/>
      <c r="ACX109" s="60"/>
      <c r="ACY109" s="60"/>
      <c r="ACZ109" s="60"/>
      <c r="ADA109" s="60"/>
      <c r="ADB109" s="60"/>
      <c r="ADC109" s="60"/>
      <c r="ADD109" s="60"/>
      <c r="ADE109" s="60"/>
      <c r="ADF109" s="60"/>
      <c r="ADG109" s="60"/>
      <c r="ADH109" s="60"/>
      <c r="ADI109" s="60"/>
      <c r="ADJ109" s="60"/>
      <c r="ADK109" s="60"/>
      <c r="ADL109" s="60"/>
      <c r="ADM109" s="60"/>
      <c r="ADN109" s="60"/>
      <c r="ADO109" s="60"/>
      <c r="ADP109" s="60"/>
      <c r="ADQ109" s="60"/>
      <c r="ADR109" s="60"/>
      <c r="ADS109" s="60"/>
      <c r="ADT109" s="60"/>
      <c r="ADU109" s="60"/>
      <c r="ADV109" s="60"/>
      <c r="ADW109" s="60"/>
      <c r="ADX109" s="60"/>
      <c r="ADY109" s="60"/>
      <c r="ADZ109" s="60"/>
      <c r="AEA109" s="60"/>
      <c r="AEB109" s="60"/>
      <c r="AEC109" s="60"/>
      <c r="AED109" s="60"/>
      <c r="AEE109" s="60"/>
      <c r="AEF109" s="60"/>
      <c r="AEG109" s="60"/>
      <c r="AEH109" s="60"/>
      <c r="AEI109" s="60"/>
      <c r="AEJ109" s="60"/>
      <c r="AEK109" s="60"/>
      <c r="AEL109" s="60"/>
      <c r="AEM109" s="60"/>
      <c r="AEN109" s="60"/>
      <c r="AEO109" s="60"/>
      <c r="AEP109" s="60"/>
      <c r="AEQ109" s="60"/>
      <c r="AER109" s="60"/>
      <c r="AES109" s="60"/>
      <c r="AET109" s="60"/>
      <c r="AEU109" s="60"/>
      <c r="AEV109" s="60"/>
      <c r="AEW109" s="60"/>
      <c r="AEX109" s="60"/>
      <c r="AEY109" s="60"/>
      <c r="AEZ109" s="60"/>
      <c r="AFA109" s="60"/>
      <c r="AFB109" s="60"/>
      <c r="AFC109" s="60"/>
      <c r="AFD109" s="60"/>
      <c r="AFE109" s="60"/>
      <c r="AFF109" s="60"/>
      <c r="AFG109" s="60"/>
      <c r="AFH109" s="60"/>
      <c r="AFI109" s="60"/>
      <c r="AFJ109" s="60"/>
      <c r="AFK109" s="60"/>
      <c r="AFL109" s="60"/>
      <c r="AFM109" s="60"/>
      <c r="AFN109" s="60"/>
      <c r="AFO109" s="60"/>
      <c r="AFP109" s="60"/>
      <c r="AFQ109" s="60"/>
      <c r="AFR109" s="60"/>
      <c r="AFS109" s="60"/>
      <c r="AFT109" s="60"/>
      <c r="AFU109" s="60"/>
      <c r="AFV109" s="60"/>
      <c r="AFW109" s="60"/>
      <c r="AFX109" s="60"/>
      <c r="AFY109" s="60"/>
      <c r="AFZ109" s="60"/>
      <c r="AGA109" s="60"/>
      <c r="AGB109" s="60"/>
      <c r="AGC109" s="60"/>
      <c r="AGD109" s="60"/>
      <c r="AGE109" s="60"/>
      <c r="AGF109" s="60"/>
      <c r="AGG109" s="60"/>
      <c r="AGH109" s="60"/>
      <c r="AGI109" s="60"/>
      <c r="AGJ109" s="60"/>
      <c r="AGK109" s="60"/>
      <c r="AGL109" s="60"/>
      <c r="AGM109" s="60"/>
      <c r="AGN109" s="60"/>
      <c r="AGO109" s="60"/>
      <c r="AGP109" s="60"/>
      <c r="AGQ109" s="60"/>
      <c r="AGR109" s="60"/>
      <c r="AGS109" s="60"/>
      <c r="AGT109" s="60"/>
      <c r="AGU109" s="60"/>
      <c r="AGV109" s="60"/>
      <c r="AGW109" s="60"/>
      <c r="AGX109" s="60"/>
      <c r="AGY109" s="60"/>
      <c r="AGZ109" s="60"/>
      <c r="AHA109" s="60"/>
      <c r="AHB109" s="60"/>
      <c r="AHC109" s="60"/>
      <c r="AHD109" s="60"/>
      <c r="AHE109" s="60"/>
      <c r="AHF109" s="60"/>
      <c r="AHG109" s="60"/>
      <c r="AHH109" s="60"/>
      <c r="AHI109" s="60"/>
      <c r="AHJ109" s="60"/>
      <c r="AHK109" s="60"/>
      <c r="AHL109" s="60"/>
      <c r="AHM109" s="60"/>
      <c r="AHN109" s="60"/>
      <c r="AHO109" s="60"/>
      <c r="AHP109" s="60"/>
      <c r="AHQ109" s="60"/>
      <c r="AHR109" s="60"/>
      <c r="AHS109" s="60"/>
      <c r="AHT109" s="60"/>
      <c r="AHU109" s="60"/>
      <c r="AHV109" s="60"/>
      <c r="AHW109" s="60"/>
      <c r="AHX109" s="60"/>
      <c r="AHY109" s="60"/>
      <c r="AHZ109" s="60"/>
      <c r="AIA109" s="60"/>
      <c r="AIB109" s="60"/>
      <c r="AIC109" s="60"/>
      <c r="AID109" s="60"/>
      <c r="AIE109" s="60"/>
      <c r="AIF109" s="60"/>
      <c r="AIG109" s="60"/>
      <c r="AIH109" s="60"/>
      <c r="AII109" s="60"/>
      <c r="AIJ109" s="60"/>
      <c r="AIK109" s="60"/>
      <c r="AIL109" s="60"/>
      <c r="AIM109" s="60"/>
      <c r="AIN109" s="60"/>
      <c r="AIO109" s="60"/>
      <c r="AIP109" s="60"/>
      <c r="AIQ109" s="60"/>
      <c r="AIR109" s="60"/>
      <c r="AIS109" s="60"/>
      <c r="AIT109" s="60"/>
      <c r="AIU109" s="60"/>
      <c r="AIV109" s="60"/>
      <c r="AIW109" s="60"/>
      <c r="AIX109" s="60"/>
      <c r="AIY109" s="60"/>
      <c r="AIZ109" s="60"/>
      <c r="AJA109" s="60"/>
      <c r="AJB109" s="60"/>
      <c r="AJC109" s="60"/>
      <c r="AJD109" s="60"/>
      <c r="AJE109" s="60"/>
      <c r="AJF109" s="60"/>
      <c r="AJG109" s="60"/>
      <c r="AJH109" s="60"/>
      <c r="AJI109" s="60"/>
      <c r="AJJ109" s="60"/>
      <c r="AJK109" s="60"/>
      <c r="AJL109" s="60"/>
      <c r="AJM109" s="60"/>
      <c r="AJN109" s="60"/>
      <c r="AJO109" s="60"/>
      <c r="AJP109" s="60"/>
      <c r="AJQ109" s="60"/>
      <c r="AJR109" s="60"/>
      <c r="AJS109" s="60"/>
      <c r="AJT109" s="60"/>
      <c r="AJU109" s="60"/>
      <c r="AJV109" s="60"/>
      <c r="AJW109" s="60"/>
      <c r="AJX109" s="60"/>
      <c r="AJY109" s="60"/>
      <c r="AJZ109" s="60"/>
      <c r="AKA109" s="60"/>
      <c r="AKB109" s="60"/>
      <c r="AKC109" s="60"/>
      <c r="AKD109" s="60"/>
      <c r="AKE109" s="60"/>
      <c r="AKF109" s="60"/>
      <c r="AKG109" s="60"/>
      <c r="AKH109" s="60"/>
      <c r="AKI109" s="60"/>
      <c r="AKJ109" s="60"/>
      <c r="AKK109" s="60"/>
      <c r="AKL109" s="60"/>
      <c r="AKM109" s="60"/>
      <c r="AKN109" s="60"/>
      <c r="AKO109" s="60"/>
      <c r="AKP109" s="60"/>
      <c r="AKQ109" s="60"/>
      <c r="AKR109" s="60"/>
      <c r="AKS109" s="60"/>
      <c r="AKT109" s="60"/>
      <c r="AKU109" s="60"/>
      <c r="AKV109" s="60"/>
      <c r="AKW109" s="60"/>
      <c r="AKX109" s="60"/>
      <c r="AKY109" s="60"/>
      <c r="AKZ109" s="60"/>
      <c r="ALA109" s="60"/>
      <c r="ALB109" s="60"/>
      <c r="ALC109" s="60"/>
      <c r="ALD109" s="60"/>
      <c r="ALE109" s="60"/>
      <c r="ALF109" s="60"/>
      <c r="ALG109" s="60"/>
      <c r="ALH109" s="60"/>
      <c r="ALI109" s="60"/>
      <c r="ALJ109" s="60"/>
      <c r="ALK109" s="60"/>
      <c r="ALL109" s="60"/>
      <c r="ALM109" s="60"/>
      <c r="ALN109" s="60"/>
      <c r="ALO109" s="60"/>
      <c r="ALP109" s="60"/>
      <c r="ALQ109" s="60"/>
      <c r="ALR109" s="60"/>
      <c r="ALS109" s="60"/>
      <c r="ALT109" s="60"/>
      <c r="ALU109" s="60"/>
      <c r="ALV109" s="60"/>
      <c r="ALW109" s="60"/>
      <c r="ALX109" s="60"/>
      <c r="ALY109" s="60"/>
      <c r="ALZ109" s="60"/>
      <c r="AMA109" s="60"/>
      <c r="AMB109" s="60"/>
      <c r="AMC109" s="60"/>
      <c r="AMD109" s="60"/>
      <c r="AME109" s="60"/>
      <c r="AMF109" s="60"/>
      <c r="AMG109" s="60"/>
      <c r="AMH109" s="60"/>
      <c r="AMI109" s="60"/>
      <c r="AMJ109" s="60"/>
      <c r="AMK109" s="60"/>
    </row>
    <row r="110" spans="1:1025" s="59" customFormat="1" ht="25.5" customHeight="1" x14ac:dyDescent="0.25">
      <c r="A110" s="24" t="s">
        <v>184</v>
      </c>
      <c r="B110" s="53" t="s">
        <v>455</v>
      </c>
      <c r="C110" s="132" t="s">
        <v>399</v>
      </c>
      <c r="D110" s="103">
        <f t="shared" ref="D110:D111" si="102">SUM(E110:H110)</f>
        <v>3.0745917600000001</v>
      </c>
      <c r="E110" s="103">
        <v>0</v>
      </c>
      <c r="F110" s="103">
        <v>0</v>
      </c>
      <c r="G110" s="103">
        <v>3.0745917600000001</v>
      </c>
      <c r="H110" s="94">
        <v>0</v>
      </c>
      <c r="I110" s="103">
        <f t="shared" ref="I110:I111" si="103">SUM(J110:M110)</f>
        <v>0</v>
      </c>
      <c r="J110" s="103">
        <v>0</v>
      </c>
      <c r="K110" s="103">
        <v>0</v>
      </c>
      <c r="L110" s="103">
        <v>0</v>
      </c>
      <c r="M110" s="94">
        <v>0</v>
      </c>
      <c r="N110" s="94">
        <f t="shared" ref="N110:N111" si="104">I110-D110</f>
        <v>-3.0745917600000001</v>
      </c>
      <c r="O110" s="94" t="s">
        <v>32</v>
      </c>
      <c r="P110" s="94">
        <f t="shared" ref="P110:P111" si="105">J110-E110</f>
        <v>0</v>
      </c>
      <c r="Q110" s="94" t="s">
        <v>32</v>
      </c>
      <c r="R110" s="94">
        <f t="shared" ref="R110:R111" si="106">K110-F110</f>
        <v>0</v>
      </c>
      <c r="S110" s="94" t="s">
        <v>32</v>
      </c>
      <c r="T110" s="94">
        <f t="shared" ref="T110:T111" si="107">L110-G110</f>
        <v>-3.0745917600000001</v>
      </c>
      <c r="U110" s="94" t="s">
        <v>32</v>
      </c>
      <c r="V110" s="94">
        <f t="shared" ref="V110:V111" si="108">M110-H110</f>
        <v>0</v>
      </c>
      <c r="W110" s="94" t="s">
        <v>32</v>
      </c>
      <c r="X110" s="94" t="s">
        <v>32</v>
      </c>
      <c r="Y110" s="60"/>
      <c r="Z110" s="60"/>
      <c r="AA110" s="60"/>
      <c r="AB110" s="60"/>
      <c r="AC110" s="60"/>
      <c r="AD110" s="60"/>
      <c r="AE110" s="60"/>
      <c r="AF110" s="60"/>
      <c r="AG110" s="60"/>
      <c r="AH110" s="60"/>
      <c r="AI110" s="60"/>
      <c r="AJ110" s="60"/>
      <c r="AK110" s="60"/>
      <c r="AL110" s="60"/>
      <c r="AM110" s="60"/>
      <c r="AN110" s="60"/>
      <c r="AO110" s="60"/>
      <c r="AP110" s="60"/>
      <c r="AQ110" s="60"/>
      <c r="AR110" s="60"/>
      <c r="AS110" s="60"/>
      <c r="AT110" s="60"/>
      <c r="AU110" s="60"/>
      <c r="AV110" s="60"/>
      <c r="AW110" s="60"/>
      <c r="AX110" s="60"/>
      <c r="AY110" s="60"/>
      <c r="AZ110" s="60"/>
      <c r="BA110" s="60"/>
      <c r="BB110" s="60"/>
      <c r="BC110" s="60"/>
      <c r="BD110" s="60"/>
      <c r="BE110" s="60"/>
      <c r="BF110" s="60"/>
      <c r="BG110" s="60"/>
      <c r="BH110" s="60"/>
      <c r="BI110" s="60"/>
      <c r="BJ110" s="60"/>
      <c r="BK110" s="60"/>
      <c r="BL110" s="60"/>
      <c r="BM110" s="60"/>
      <c r="BN110" s="60"/>
      <c r="BO110" s="60"/>
      <c r="BP110" s="60"/>
      <c r="BQ110" s="60"/>
      <c r="BR110" s="60"/>
      <c r="BS110" s="60"/>
      <c r="BT110" s="60"/>
      <c r="BU110" s="60"/>
      <c r="BV110" s="60"/>
      <c r="BW110" s="60"/>
      <c r="BX110" s="60"/>
      <c r="BY110" s="60"/>
      <c r="BZ110" s="60"/>
      <c r="CA110" s="60"/>
      <c r="CB110" s="60"/>
      <c r="CC110" s="60"/>
      <c r="CD110" s="60"/>
      <c r="CE110" s="60"/>
      <c r="CF110" s="60"/>
      <c r="CG110" s="60"/>
      <c r="CH110" s="60"/>
      <c r="CI110" s="60"/>
      <c r="CJ110" s="60"/>
      <c r="CK110" s="60"/>
      <c r="CL110" s="60"/>
      <c r="CM110" s="60"/>
      <c r="CN110" s="60"/>
      <c r="CO110" s="60"/>
      <c r="CP110" s="60"/>
      <c r="CQ110" s="60"/>
      <c r="CR110" s="60"/>
      <c r="CS110" s="60"/>
      <c r="CT110" s="60"/>
      <c r="CU110" s="60"/>
      <c r="CV110" s="60"/>
      <c r="CW110" s="60"/>
      <c r="CX110" s="60"/>
      <c r="CY110" s="60"/>
      <c r="CZ110" s="60"/>
      <c r="DA110" s="60"/>
      <c r="DB110" s="60"/>
      <c r="DC110" s="60"/>
      <c r="DD110" s="60"/>
      <c r="DE110" s="60"/>
      <c r="DF110" s="60"/>
      <c r="DG110" s="60"/>
      <c r="DH110" s="60"/>
      <c r="DI110" s="60"/>
      <c r="DJ110" s="60"/>
      <c r="DK110" s="60"/>
      <c r="DL110" s="60"/>
      <c r="DM110" s="60"/>
      <c r="DN110" s="60"/>
      <c r="DO110" s="60"/>
      <c r="DP110" s="60"/>
      <c r="DQ110" s="60"/>
      <c r="DR110" s="60"/>
      <c r="DS110" s="60"/>
      <c r="DT110" s="60"/>
      <c r="DU110" s="60"/>
      <c r="DV110" s="60"/>
      <c r="DW110" s="60"/>
      <c r="DX110" s="60"/>
      <c r="DY110" s="60"/>
      <c r="DZ110" s="60"/>
      <c r="EA110" s="60"/>
      <c r="EB110" s="60"/>
      <c r="EC110" s="60"/>
      <c r="ED110" s="60"/>
      <c r="EE110" s="60"/>
      <c r="EF110" s="60"/>
      <c r="EG110" s="60"/>
      <c r="EH110" s="60"/>
      <c r="EI110" s="60"/>
      <c r="EJ110" s="60"/>
      <c r="EK110" s="60"/>
      <c r="EL110" s="60"/>
      <c r="EM110" s="60"/>
      <c r="EN110" s="60"/>
      <c r="EO110" s="60"/>
      <c r="EP110" s="60"/>
      <c r="EQ110" s="60"/>
      <c r="ER110" s="60"/>
      <c r="ES110" s="60"/>
      <c r="ET110" s="60"/>
      <c r="EU110" s="60"/>
      <c r="EV110" s="60"/>
      <c r="EW110" s="60"/>
      <c r="EX110" s="60"/>
      <c r="EY110" s="60"/>
      <c r="EZ110" s="60"/>
      <c r="FA110" s="60"/>
      <c r="FB110" s="60"/>
      <c r="FC110" s="60"/>
      <c r="FD110" s="60"/>
      <c r="FE110" s="60"/>
      <c r="FF110" s="60"/>
      <c r="FG110" s="60"/>
      <c r="FH110" s="60"/>
      <c r="FI110" s="60"/>
      <c r="FJ110" s="60"/>
      <c r="FK110" s="60"/>
      <c r="FL110" s="60"/>
      <c r="FM110" s="60"/>
      <c r="FN110" s="60"/>
      <c r="FO110" s="60"/>
      <c r="FP110" s="60"/>
      <c r="FQ110" s="60"/>
      <c r="FR110" s="60"/>
      <c r="FS110" s="60"/>
      <c r="FT110" s="60"/>
      <c r="FU110" s="60"/>
      <c r="FV110" s="60"/>
      <c r="FW110" s="60"/>
      <c r="FX110" s="60"/>
      <c r="FY110" s="60"/>
      <c r="FZ110" s="60"/>
      <c r="GA110" s="60"/>
      <c r="GB110" s="60"/>
      <c r="GC110" s="60"/>
      <c r="GD110" s="60"/>
      <c r="GE110" s="60"/>
      <c r="GF110" s="60"/>
      <c r="GG110" s="60"/>
      <c r="GH110" s="60"/>
      <c r="GI110" s="60"/>
      <c r="GJ110" s="60"/>
      <c r="GK110" s="60"/>
      <c r="GL110" s="60"/>
      <c r="GM110" s="60"/>
      <c r="GN110" s="60"/>
      <c r="GO110" s="60"/>
      <c r="GP110" s="60"/>
      <c r="GQ110" s="60"/>
      <c r="GR110" s="60"/>
      <c r="GS110" s="60"/>
      <c r="GT110" s="60"/>
      <c r="GU110" s="60"/>
      <c r="GV110" s="60"/>
      <c r="GW110" s="60"/>
      <c r="GX110" s="60"/>
      <c r="GY110" s="60"/>
      <c r="GZ110" s="60"/>
      <c r="HA110" s="60"/>
      <c r="HB110" s="60"/>
      <c r="HC110" s="60"/>
      <c r="HD110" s="60"/>
      <c r="HE110" s="60"/>
      <c r="HF110" s="60"/>
      <c r="HG110" s="60"/>
      <c r="HH110" s="60"/>
      <c r="HI110" s="60"/>
      <c r="HJ110" s="60"/>
      <c r="HK110" s="60"/>
      <c r="HL110" s="60"/>
      <c r="HM110" s="60"/>
      <c r="HN110" s="60"/>
      <c r="HO110" s="60"/>
      <c r="HP110" s="60"/>
      <c r="HQ110" s="60"/>
      <c r="HR110" s="60"/>
      <c r="HS110" s="60"/>
      <c r="HT110" s="60"/>
      <c r="HU110" s="60"/>
      <c r="HV110" s="60"/>
      <c r="HW110" s="60"/>
      <c r="HX110" s="60"/>
      <c r="HY110" s="60"/>
      <c r="HZ110" s="60"/>
      <c r="IA110" s="60"/>
      <c r="IB110" s="60"/>
      <c r="IC110" s="60"/>
      <c r="ID110" s="60"/>
      <c r="IE110" s="60"/>
      <c r="IF110" s="60"/>
      <c r="IG110" s="60"/>
      <c r="IH110" s="60"/>
      <c r="II110" s="60"/>
      <c r="IJ110" s="60"/>
      <c r="IK110" s="60"/>
      <c r="IL110" s="60"/>
      <c r="IM110" s="60"/>
      <c r="IN110" s="60"/>
      <c r="IO110" s="60"/>
      <c r="IP110" s="60"/>
      <c r="IQ110" s="60"/>
      <c r="IR110" s="60"/>
      <c r="IS110" s="60"/>
      <c r="IT110" s="60"/>
      <c r="IU110" s="60"/>
      <c r="IV110" s="60"/>
      <c r="IW110" s="60"/>
      <c r="IX110" s="60"/>
      <c r="IY110" s="60"/>
      <c r="IZ110" s="60"/>
      <c r="JA110" s="60"/>
      <c r="JB110" s="60"/>
      <c r="JC110" s="60"/>
      <c r="JD110" s="60"/>
      <c r="JE110" s="60"/>
      <c r="JF110" s="60"/>
      <c r="JG110" s="60"/>
      <c r="JH110" s="60"/>
      <c r="JI110" s="60"/>
      <c r="JJ110" s="60"/>
      <c r="JK110" s="60"/>
      <c r="JL110" s="60"/>
      <c r="JM110" s="60"/>
      <c r="JN110" s="60"/>
      <c r="JO110" s="60"/>
      <c r="JP110" s="60"/>
      <c r="JQ110" s="60"/>
      <c r="JR110" s="60"/>
      <c r="JS110" s="60"/>
      <c r="JT110" s="60"/>
      <c r="JU110" s="60"/>
      <c r="JV110" s="60"/>
      <c r="JW110" s="60"/>
      <c r="JX110" s="60"/>
      <c r="JY110" s="60"/>
      <c r="JZ110" s="60"/>
      <c r="KA110" s="60"/>
      <c r="KB110" s="60"/>
      <c r="KC110" s="60"/>
      <c r="KD110" s="60"/>
      <c r="KE110" s="60"/>
      <c r="KF110" s="60"/>
      <c r="KG110" s="60"/>
      <c r="KH110" s="60"/>
      <c r="KI110" s="60"/>
      <c r="KJ110" s="60"/>
      <c r="KK110" s="60"/>
      <c r="KL110" s="60"/>
      <c r="KM110" s="60"/>
      <c r="KN110" s="60"/>
      <c r="KO110" s="60"/>
      <c r="KP110" s="60"/>
      <c r="KQ110" s="60"/>
      <c r="KR110" s="60"/>
      <c r="KS110" s="60"/>
      <c r="KT110" s="60"/>
      <c r="KU110" s="60"/>
      <c r="KV110" s="60"/>
      <c r="KW110" s="60"/>
      <c r="KX110" s="60"/>
      <c r="KY110" s="60"/>
      <c r="KZ110" s="60"/>
      <c r="LA110" s="60"/>
      <c r="LB110" s="60"/>
      <c r="LC110" s="60"/>
      <c r="LD110" s="60"/>
      <c r="LE110" s="60"/>
      <c r="LF110" s="60"/>
      <c r="LG110" s="60"/>
      <c r="LH110" s="60"/>
      <c r="LI110" s="60"/>
      <c r="LJ110" s="60"/>
      <c r="LK110" s="60"/>
      <c r="LL110" s="60"/>
      <c r="LM110" s="60"/>
      <c r="LN110" s="60"/>
      <c r="LO110" s="60"/>
      <c r="LP110" s="60"/>
      <c r="LQ110" s="60"/>
      <c r="LR110" s="60"/>
      <c r="LS110" s="60"/>
      <c r="LT110" s="60"/>
      <c r="LU110" s="60"/>
      <c r="LV110" s="60"/>
      <c r="LW110" s="60"/>
      <c r="LX110" s="60"/>
      <c r="LY110" s="60"/>
      <c r="LZ110" s="60"/>
      <c r="MA110" s="60"/>
      <c r="MB110" s="60"/>
      <c r="MC110" s="60"/>
      <c r="MD110" s="60"/>
      <c r="ME110" s="60"/>
      <c r="MF110" s="60"/>
      <c r="MG110" s="60"/>
      <c r="MH110" s="60"/>
      <c r="MI110" s="60"/>
      <c r="MJ110" s="60"/>
      <c r="MK110" s="60"/>
      <c r="ML110" s="60"/>
      <c r="MM110" s="60"/>
      <c r="MN110" s="60"/>
      <c r="MO110" s="60"/>
      <c r="MP110" s="60"/>
      <c r="MQ110" s="60"/>
      <c r="MR110" s="60"/>
      <c r="MS110" s="60"/>
      <c r="MT110" s="60"/>
      <c r="MU110" s="60"/>
      <c r="MV110" s="60"/>
      <c r="MW110" s="60"/>
      <c r="MX110" s="60"/>
      <c r="MY110" s="60"/>
      <c r="MZ110" s="60"/>
      <c r="NA110" s="60"/>
      <c r="NB110" s="60"/>
      <c r="NC110" s="60"/>
      <c r="ND110" s="60"/>
      <c r="NE110" s="60"/>
      <c r="NF110" s="60"/>
      <c r="NG110" s="60"/>
      <c r="NH110" s="60"/>
      <c r="NI110" s="60"/>
      <c r="NJ110" s="60"/>
      <c r="NK110" s="60"/>
      <c r="NL110" s="60"/>
      <c r="NM110" s="60"/>
      <c r="NN110" s="60"/>
      <c r="NO110" s="60"/>
      <c r="NP110" s="60"/>
      <c r="NQ110" s="60"/>
      <c r="NR110" s="60"/>
      <c r="NS110" s="60"/>
      <c r="NT110" s="60"/>
      <c r="NU110" s="60"/>
      <c r="NV110" s="60"/>
      <c r="NW110" s="60"/>
      <c r="NX110" s="60"/>
      <c r="NY110" s="60"/>
      <c r="NZ110" s="60"/>
      <c r="OA110" s="60"/>
      <c r="OB110" s="60"/>
      <c r="OC110" s="60"/>
      <c r="OD110" s="60"/>
      <c r="OE110" s="60"/>
      <c r="OF110" s="60"/>
      <c r="OG110" s="60"/>
      <c r="OH110" s="60"/>
      <c r="OI110" s="60"/>
      <c r="OJ110" s="60"/>
      <c r="OK110" s="60"/>
      <c r="OL110" s="60"/>
      <c r="OM110" s="60"/>
      <c r="ON110" s="60"/>
      <c r="OO110" s="60"/>
      <c r="OP110" s="60"/>
      <c r="OQ110" s="60"/>
      <c r="OR110" s="60"/>
      <c r="OS110" s="60"/>
      <c r="OT110" s="60"/>
      <c r="OU110" s="60"/>
      <c r="OV110" s="60"/>
      <c r="OW110" s="60"/>
      <c r="OX110" s="60"/>
      <c r="OY110" s="60"/>
      <c r="OZ110" s="60"/>
      <c r="PA110" s="60"/>
      <c r="PB110" s="60"/>
      <c r="PC110" s="60"/>
      <c r="PD110" s="60"/>
      <c r="PE110" s="60"/>
      <c r="PF110" s="60"/>
      <c r="PG110" s="60"/>
      <c r="PH110" s="60"/>
      <c r="PI110" s="60"/>
      <c r="PJ110" s="60"/>
      <c r="PK110" s="60"/>
      <c r="PL110" s="60"/>
      <c r="PM110" s="60"/>
      <c r="PN110" s="60"/>
      <c r="PO110" s="60"/>
      <c r="PP110" s="60"/>
      <c r="PQ110" s="60"/>
      <c r="PR110" s="60"/>
      <c r="PS110" s="60"/>
      <c r="PT110" s="60"/>
      <c r="PU110" s="60"/>
      <c r="PV110" s="60"/>
      <c r="PW110" s="60"/>
      <c r="PX110" s="60"/>
      <c r="PY110" s="60"/>
      <c r="PZ110" s="60"/>
      <c r="QA110" s="60"/>
      <c r="QB110" s="60"/>
      <c r="QC110" s="60"/>
      <c r="QD110" s="60"/>
      <c r="QE110" s="60"/>
      <c r="QF110" s="60"/>
      <c r="QG110" s="60"/>
      <c r="QH110" s="60"/>
      <c r="QI110" s="60"/>
      <c r="QJ110" s="60"/>
      <c r="QK110" s="60"/>
      <c r="QL110" s="60"/>
      <c r="QM110" s="60"/>
      <c r="QN110" s="60"/>
      <c r="QO110" s="60"/>
      <c r="QP110" s="60"/>
      <c r="QQ110" s="60"/>
      <c r="QR110" s="60"/>
      <c r="QS110" s="60"/>
      <c r="QT110" s="60"/>
      <c r="QU110" s="60"/>
      <c r="QV110" s="60"/>
      <c r="QW110" s="60"/>
      <c r="QX110" s="60"/>
      <c r="QY110" s="60"/>
      <c r="QZ110" s="60"/>
      <c r="RA110" s="60"/>
      <c r="RB110" s="60"/>
      <c r="RC110" s="60"/>
      <c r="RD110" s="60"/>
      <c r="RE110" s="60"/>
      <c r="RF110" s="60"/>
      <c r="RG110" s="60"/>
      <c r="RH110" s="60"/>
      <c r="RI110" s="60"/>
      <c r="RJ110" s="60"/>
      <c r="RK110" s="60"/>
      <c r="RL110" s="60"/>
      <c r="RM110" s="60"/>
      <c r="RN110" s="60"/>
      <c r="RO110" s="60"/>
      <c r="RP110" s="60"/>
      <c r="RQ110" s="60"/>
      <c r="RR110" s="60"/>
      <c r="RS110" s="60"/>
      <c r="RT110" s="60"/>
      <c r="RU110" s="60"/>
      <c r="RV110" s="60"/>
      <c r="RW110" s="60"/>
      <c r="RX110" s="60"/>
      <c r="RY110" s="60"/>
      <c r="RZ110" s="60"/>
      <c r="SA110" s="60"/>
      <c r="SB110" s="60"/>
      <c r="SC110" s="60"/>
      <c r="SD110" s="60"/>
      <c r="SE110" s="60"/>
      <c r="SF110" s="60"/>
      <c r="SG110" s="60"/>
      <c r="SH110" s="60"/>
      <c r="SI110" s="60"/>
      <c r="SJ110" s="60"/>
      <c r="SK110" s="60"/>
      <c r="SL110" s="60"/>
      <c r="SM110" s="60"/>
      <c r="SN110" s="60"/>
      <c r="SO110" s="60"/>
      <c r="SP110" s="60"/>
      <c r="SQ110" s="60"/>
      <c r="SR110" s="60"/>
      <c r="SS110" s="60"/>
      <c r="ST110" s="60"/>
      <c r="SU110" s="60"/>
      <c r="SV110" s="60"/>
      <c r="SW110" s="60"/>
      <c r="SX110" s="60"/>
      <c r="SY110" s="60"/>
      <c r="SZ110" s="60"/>
      <c r="TA110" s="60"/>
      <c r="TB110" s="60"/>
      <c r="TC110" s="60"/>
      <c r="TD110" s="60"/>
      <c r="TE110" s="60"/>
      <c r="TF110" s="60"/>
      <c r="TG110" s="60"/>
      <c r="TH110" s="60"/>
      <c r="TI110" s="60"/>
      <c r="TJ110" s="60"/>
      <c r="TK110" s="60"/>
      <c r="TL110" s="60"/>
      <c r="TM110" s="60"/>
      <c r="TN110" s="60"/>
      <c r="TO110" s="60"/>
      <c r="TP110" s="60"/>
      <c r="TQ110" s="60"/>
      <c r="TR110" s="60"/>
      <c r="TS110" s="60"/>
      <c r="TT110" s="60"/>
      <c r="TU110" s="60"/>
      <c r="TV110" s="60"/>
      <c r="TW110" s="60"/>
      <c r="TX110" s="60"/>
      <c r="TY110" s="60"/>
      <c r="TZ110" s="60"/>
      <c r="UA110" s="60"/>
      <c r="UB110" s="60"/>
      <c r="UC110" s="60"/>
      <c r="UD110" s="60"/>
      <c r="UE110" s="60"/>
      <c r="UF110" s="60"/>
      <c r="UG110" s="60"/>
      <c r="UH110" s="60"/>
      <c r="UI110" s="60"/>
      <c r="UJ110" s="60"/>
      <c r="UK110" s="60"/>
      <c r="UL110" s="60"/>
      <c r="UM110" s="60"/>
      <c r="UN110" s="60"/>
      <c r="UO110" s="60"/>
      <c r="UP110" s="60"/>
      <c r="UQ110" s="60"/>
      <c r="UR110" s="60"/>
      <c r="US110" s="60"/>
      <c r="UT110" s="60"/>
      <c r="UU110" s="60"/>
      <c r="UV110" s="60"/>
      <c r="UW110" s="60"/>
      <c r="UX110" s="60"/>
      <c r="UY110" s="60"/>
      <c r="UZ110" s="60"/>
      <c r="VA110" s="60"/>
      <c r="VB110" s="60"/>
      <c r="VC110" s="60"/>
      <c r="VD110" s="60"/>
      <c r="VE110" s="60"/>
      <c r="VF110" s="60"/>
      <c r="VG110" s="60"/>
      <c r="VH110" s="60"/>
      <c r="VI110" s="60"/>
      <c r="VJ110" s="60"/>
      <c r="VK110" s="60"/>
      <c r="VL110" s="60"/>
      <c r="VM110" s="60"/>
      <c r="VN110" s="60"/>
      <c r="VO110" s="60"/>
      <c r="VP110" s="60"/>
      <c r="VQ110" s="60"/>
      <c r="VR110" s="60"/>
      <c r="VS110" s="60"/>
      <c r="VT110" s="60"/>
      <c r="VU110" s="60"/>
      <c r="VV110" s="60"/>
      <c r="VW110" s="60"/>
      <c r="VX110" s="60"/>
      <c r="VY110" s="60"/>
      <c r="VZ110" s="60"/>
      <c r="WA110" s="60"/>
      <c r="WB110" s="60"/>
      <c r="WC110" s="60"/>
      <c r="WD110" s="60"/>
      <c r="WE110" s="60"/>
      <c r="WF110" s="60"/>
      <c r="WG110" s="60"/>
      <c r="WH110" s="60"/>
      <c r="WI110" s="60"/>
      <c r="WJ110" s="60"/>
      <c r="WK110" s="60"/>
      <c r="WL110" s="60"/>
      <c r="WM110" s="60"/>
      <c r="WN110" s="60"/>
      <c r="WO110" s="60"/>
      <c r="WP110" s="60"/>
      <c r="WQ110" s="60"/>
      <c r="WR110" s="60"/>
      <c r="WS110" s="60"/>
      <c r="WT110" s="60"/>
      <c r="WU110" s="60"/>
      <c r="WV110" s="60"/>
      <c r="WW110" s="60"/>
      <c r="WX110" s="60"/>
      <c r="WY110" s="60"/>
      <c r="WZ110" s="60"/>
      <c r="XA110" s="60"/>
      <c r="XB110" s="60"/>
      <c r="XC110" s="60"/>
      <c r="XD110" s="60"/>
      <c r="XE110" s="60"/>
      <c r="XF110" s="60"/>
      <c r="XG110" s="60"/>
      <c r="XH110" s="60"/>
      <c r="XI110" s="60"/>
      <c r="XJ110" s="60"/>
      <c r="XK110" s="60"/>
      <c r="XL110" s="60"/>
      <c r="XM110" s="60"/>
      <c r="XN110" s="60"/>
      <c r="XO110" s="60"/>
      <c r="XP110" s="60"/>
      <c r="XQ110" s="60"/>
      <c r="XR110" s="60"/>
      <c r="XS110" s="60"/>
      <c r="XT110" s="60"/>
      <c r="XU110" s="60"/>
      <c r="XV110" s="60"/>
      <c r="XW110" s="60"/>
      <c r="XX110" s="60"/>
      <c r="XY110" s="60"/>
      <c r="XZ110" s="60"/>
      <c r="YA110" s="60"/>
      <c r="YB110" s="60"/>
      <c r="YC110" s="60"/>
      <c r="YD110" s="60"/>
      <c r="YE110" s="60"/>
      <c r="YF110" s="60"/>
      <c r="YG110" s="60"/>
      <c r="YH110" s="60"/>
      <c r="YI110" s="60"/>
      <c r="YJ110" s="60"/>
      <c r="YK110" s="60"/>
      <c r="YL110" s="60"/>
      <c r="YM110" s="60"/>
      <c r="YN110" s="60"/>
      <c r="YO110" s="60"/>
      <c r="YP110" s="60"/>
      <c r="YQ110" s="60"/>
      <c r="YR110" s="60"/>
      <c r="YS110" s="60"/>
      <c r="YT110" s="60"/>
      <c r="YU110" s="60"/>
      <c r="YV110" s="60"/>
      <c r="YW110" s="60"/>
      <c r="YX110" s="60"/>
      <c r="YY110" s="60"/>
      <c r="YZ110" s="60"/>
      <c r="ZA110" s="60"/>
      <c r="ZB110" s="60"/>
      <c r="ZC110" s="60"/>
      <c r="ZD110" s="60"/>
      <c r="ZE110" s="60"/>
      <c r="ZF110" s="60"/>
      <c r="ZG110" s="60"/>
      <c r="ZH110" s="60"/>
      <c r="ZI110" s="60"/>
      <c r="ZJ110" s="60"/>
      <c r="ZK110" s="60"/>
      <c r="ZL110" s="60"/>
      <c r="ZM110" s="60"/>
      <c r="ZN110" s="60"/>
      <c r="ZO110" s="60"/>
      <c r="ZP110" s="60"/>
      <c r="ZQ110" s="60"/>
      <c r="ZR110" s="60"/>
      <c r="ZS110" s="60"/>
      <c r="ZT110" s="60"/>
      <c r="ZU110" s="60"/>
      <c r="ZV110" s="60"/>
      <c r="ZW110" s="60"/>
      <c r="ZX110" s="60"/>
      <c r="ZY110" s="60"/>
      <c r="ZZ110" s="60"/>
      <c r="AAA110" s="60"/>
      <c r="AAB110" s="60"/>
      <c r="AAC110" s="60"/>
      <c r="AAD110" s="60"/>
      <c r="AAE110" s="60"/>
      <c r="AAF110" s="60"/>
      <c r="AAG110" s="60"/>
      <c r="AAH110" s="60"/>
      <c r="AAI110" s="60"/>
      <c r="AAJ110" s="60"/>
      <c r="AAK110" s="60"/>
      <c r="AAL110" s="60"/>
      <c r="AAM110" s="60"/>
      <c r="AAN110" s="60"/>
      <c r="AAO110" s="60"/>
      <c r="AAP110" s="60"/>
      <c r="AAQ110" s="60"/>
      <c r="AAR110" s="60"/>
      <c r="AAS110" s="60"/>
      <c r="AAT110" s="60"/>
      <c r="AAU110" s="60"/>
      <c r="AAV110" s="60"/>
      <c r="AAW110" s="60"/>
      <c r="AAX110" s="60"/>
      <c r="AAY110" s="60"/>
      <c r="AAZ110" s="60"/>
      <c r="ABA110" s="60"/>
      <c r="ABB110" s="60"/>
      <c r="ABC110" s="60"/>
      <c r="ABD110" s="60"/>
      <c r="ABE110" s="60"/>
      <c r="ABF110" s="60"/>
      <c r="ABG110" s="60"/>
      <c r="ABH110" s="60"/>
      <c r="ABI110" s="60"/>
      <c r="ABJ110" s="60"/>
      <c r="ABK110" s="60"/>
      <c r="ABL110" s="60"/>
      <c r="ABM110" s="60"/>
      <c r="ABN110" s="60"/>
      <c r="ABO110" s="60"/>
      <c r="ABP110" s="60"/>
      <c r="ABQ110" s="60"/>
      <c r="ABR110" s="60"/>
      <c r="ABS110" s="60"/>
      <c r="ABT110" s="60"/>
      <c r="ABU110" s="60"/>
      <c r="ABV110" s="60"/>
      <c r="ABW110" s="60"/>
      <c r="ABX110" s="60"/>
      <c r="ABY110" s="60"/>
      <c r="ABZ110" s="60"/>
      <c r="ACA110" s="60"/>
      <c r="ACB110" s="60"/>
      <c r="ACC110" s="60"/>
      <c r="ACD110" s="60"/>
      <c r="ACE110" s="60"/>
      <c r="ACF110" s="60"/>
      <c r="ACG110" s="60"/>
      <c r="ACH110" s="60"/>
      <c r="ACI110" s="60"/>
      <c r="ACJ110" s="60"/>
      <c r="ACK110" s="60"/>
      <c r="ACL110" s="60"/>
      <c r="ACM110" s="60"/>
      <c r="ACN110" s="60"/>
      <c r="ACO110" s="60"/>
      <c r="ACP110" s="60"/>
      <c r="ACQ110" s="60"/>
      <c r="ACR110" s="60"/>
      <c r="ACS110" s="60"/>
      <c r="ACT110" s="60"/>
      <c r="ACU110" s="60"/>
      <c r="ACV110" s="60"/>
      <c r="ACW110" s="60"/>
      <c r="ACX110" s="60"/>
      <c r="ACY110" s="60"/>
      <c r="ACZ110" s="60"/>
      <c r="ADA110" s="60"/>
      <c r="ADB110" s="60"/>
      <c r="ADC110" s="60"/>
      <c r="ADD110" s="60"/>
      <c r="ADE110" s="60"/>
      <c r="ADF110" s="60"/>
      <c r="ADG110" s="60"/>
      <c r="ADH110" s="60"/>
      <c r="ADI110" s="60"/>
      <c r="ADJ110" s="60"/>
      <c r="ADK110" s="60"/>
      <c r="ADL110" s="60"/>
      <c r="ADM110" s="60"/>
      <c r="ADN110" s="60"/>
      <c r="ADO110" s="60"/>
      <c r="ADP110" s="60"/>
      <c r="ADQ110" s="60"/>
      <c r="ADR110" s="60"/>
      <c r="ADS110" s="60"/>
      <c r="ADT110" s="60"/>
      <c r="ADU110" s="60"/>
      <c r="ADV110" s="60"/>
      <c r="ADW110" s="60"/>
      <c r="ADX110" s="60"/>
      <c r="ADY110" s="60"/>
      <c r="ADZ110" s="60"/>
      <c r="AEA110" s="60"/>
      <c r="AEB110" s="60"/>
      <c r="AEC110" s="60"/>
      <c r="AED110" s="60"/>
      <c r="AEE110" s="60"/>
      <c r="AEF110" s="60"/>
      <c r="AEG110" s="60"/>
      <c r="AEH110" s="60"/>
      <c r="AEI110" s="60"/>
      <c r="AEJ110" s="60"/>
      <c r="AEK110" s="60"/>
      <c r="AEL110" s="60"/>
      <c r="AEM110" s="60"/>
      <c r="AEN110" s="60"/>
      <c r="AEO110" s="60"/>
      <c r="AEP110" s="60"/>
      <c r="AEQ110" s="60"/>
      <c r="AER110" s="60"/>
      <c r="AES110" s="60"/>
      <c r="AET110" s="60"/>
      <c r="AEU110" s="60"/>
      <c r="AEV110" s="60"/>
      <c r="AEW110" s="60"/>
      <c r="AEX110" s="60"/>
      <c r="AEY110" s="60"/>
      <c r="AEZ110" s="60"/>
      <c r="AFA110" s="60"/>
      <c r="AFB110" s="60"/>
      <c r="AFC110" s="60"/>
      <c r="AFD110" s="60"/>
      <c r="AFE110" s="60"/>
      <c r="AFF110" s="60"/>
      <c r="AFG110" s="60"/>
      <c r="AFH110" s="60"/>
      <c r="AFI110" s="60"/>
      <c r="AFJ110" s="60"/>
      <c r="AFK110" s="60"/>
      <c r="AFL110" s="60"/>
      <c r="AFM110" s="60"/>
      <c r="AFN110" s="60"/>
      <c r="AFO110" s="60"/>
      <c r="AFP110" s="60"/>
      <c r="AFQ110" s="60"/>
      <c r="AFR110" s="60"/>
      <c r="AFS110" s="60"/>
      <c r="AFT110" s="60"/>
      <c r="AFU110" s="60"/>
      <c r="AFV110" s="60"/>
      <c r="AFW110" s="60"/>
      <c r="AFX110" s="60"/>
      <c r="AFY110" s="60"/>
      <c r="AFZ110" s="60"/>
      <c r="AGA110" s="60"/>
      <c r="AGB110" s="60"/>
      <c r="AGC110" s="60"/>
      <c r="AGD110" s="60"/>
      <c r="AGE110" s="60"/>
      <c r="AGF110" s="60"/>
      <c r="AGG110" s="60"/>
      <c r="AGH110" s="60"/>
      <c r="AGI110" s="60"/>
      <c r="AGJ110" s="60"/>
      <c r="AGK110" s="60"/>
      <c r="AGL110" s="60"/>
      <c r="AGM110" s="60"/>
      <c r="AGN110" s="60"/>
      <c r="AGO110" s="60"/>
      <c r="AGP110" s="60"/>
      <c r="AGQ110" s="60"/>
      <c r="AGR110" s="60"/>
      <c r="AGS110" s="60"/>
      <c r="AGT110" s="60"/>
      <c r="AGU110" s="60"/>
      <c r="AGV110" s="60"/>
      <c r="AGW110" s="60"/>
      <c r="AGX110" s="60"/>
      <c r="AGY110" s="60"/>
      <c r="AGZ110" s="60"/>
      <c r="AHA110" s="60"/>
      <c r="AHB110" s="60"/>
      <c r="AHC110" s="60"/>
      <c r="AHD110" s="60"/>
      <c r="AHE110" s="60"/>
      <c r="AHF110" s="60"/>
      <c r="AHG110" s="60"/>
      <c r="AHH110" s="60"/>
      <c r="AHI110" s="60"/>
      <c r="AHJ110" s="60"/>
      <c r="AHK110" s="60"/>
      <c r="AHL110" s="60"/>
      <c r="AHM110" s="60"/>
      <c r="AHN110" s="60"/>
      <c r="AHO110" s="60"/>
      <c r="AHP110" s="60"/>
      <c r="AHQ110" s="60"/>
      <c r="AHR110" s="60"/>
      <c r="AHS110" s="60"/>
      <c r="AHT110" s="60"/>
      <c r="AHU110" s="60"/>
      <c r="AHV110" s="60"/>
      <c r="AHW110" s="60"/>
      <c r="AHX110" s="60"/>
      <c r="AHY110" s="60"/>
      <c r="AHZ110" s="60"/>
      <c r="AIA110" s="60"/>
      <c r="AIB110" s="60"/>
      <c r="AIC110" s="60"/>
      <c r="AID110" s="60"/>
      <c r="AIE110" s="60"/>
      <c r="AIF110" s="60"/>
      <c r="AIG110" s="60"/>
      <c r="AIH110" s="60"/>
      <c r="AII110" s="60"/>
      <c r="AIJ110" s="60"/>
      <c r="AIK110" s="60"/>
      <c r="AIL110" s="60"/>
      <c r="AIM110" s="60"/>
      <c r="AIN110" s="60"/>
      <c r="AIO110" s="60"/>
      <c r="AIP110" s="60"/>
      <c r="AIQ110" s="60"/>
      <c r="AIR110" s="60"/>
      <c r="AIS110" s="60"/>
      <c r="AIT110" s="60"/>
      <c r="AIU110" s="60"/>
      <c r="AIV110" s="60"/>
      <c r="AIW110" s="60"/>
      <c r="AIX110" s="60"/>
      <c r="AIY110" s="60"/>
      <c r="AIZ110" s="60"/>
      <c r="AJA110" s="60"/>
      <c r="AJB110" s="60"/>
      <c r="AJC110" s="60"/>
      <c r="AJD110" s="60"/>
      <c r="AJE110" s="60"/>
      <c r="AJF110" s="60"/>
      <c r="AJG110" s="60"/>
      <c r="AJH110" s="60"/>
      <c r="AJI110" s="60"/>
      <c r="AJJ110" s="60"/>
      <c r="AJK110" s="60"/>
      <c r="AJL110" s="60"/>
      <c r="AJM110" s="60"/>
      <c r="AJN110" s="60"/>
      <c r="AJO110" s="60"/>
      <c r="AJP110" s="60"/>
      <c r="AJQ110" s="60"/>
      <c r="AJR110" s="60"/>
      <c r="AJS110" s="60"/>
      <c r="AJT110" s="60"/>
      <c r="AJU110" s="60"/>
      <c r="AJV110" s="60"/>
      <c r="AJW110" s="60"/>
      <c r="AJX110" s="60"/>
      <c r="AJY110" s="60"/>
      <c r="AJZ110" s="60"/>
      <c r="AKA110" s="60"/>
      <c r="AKB110" s="60"/>
      <c r="AKC110" s="60"/>
      <c r="AKD110" s="60"/>
      <c r="AKE110" s="60"/>
      <c r="AKF110" s="60"/>
      <c r="AKG110" s="60"/>
      <c r="AKH110" s="60"/>
      <c r="AKI110" s="60"/>
      <c r="AKJ110" s="60"/>
      <c r="AKK110" s="60"/>
      <c r="AKL110" s="60"/>
      <c r="AKM110" s="60"/>
      <c r="AKN110" s="60"/>
      <c r="AKO110" s="60"/>
      <c r="AKP110" s="60"/>
      <c r="AKQ110" s="60"/>
      <c r="AKR110" s="60"/>
      <c r="AKS110" s="60"/>
      <c r="AKT110" s="60"/>
      <c r="AKU110" s="60"/>
      <c r="AKV110" s="60"/>
      <c r="AKW110" s="60"/>
      <c r="AKX110" s="60"/>
      <c r="AKY110" s="60"/>
      <c r="AKZ110" s="60"/>
      <c r="ALA110" s="60"/>
      <c r="ALB110" s="60"/>
      <c r="ALC110" s="60"/>
      <c r="ALD110" s="60"/>
      <c r="ALE110" s="60"/>
      <c r="ALF110" s="60"/>
      <c r="ALG110" s="60"/>
      <c r="ALH110" s="60"/>
      <c r="ALI110" s="60"/>
      <c r="ALJ110" s="60"/>
      <c r="ALK110" s="60"/>
      <c r="ALL110" s="60"/>
      <c r="ALM110" s="60"/>
      <c r="ALN110" s="60"/>
      <c r="ALO110" s="60"/>
      <c r="ALP110" s="60"/>
      <c r="ALQ110" s="60"/>
      <c r="ALR110" s="60"/>
      <c r="ALS110" s="60"/>
      <c r="ALT110" s="60"/>
      <c r="ALU110" s="60"/>
      <c r="ALV110" s="60"/>
      <c r="ALW110" s="60"/>
      <c r="ALX110" s="60"/>
      <c r="ALY110" s="60"/>
      <c r="ALZ110" s="60"/>
      <c r="AMA110" s="60"/>
      <c r="AMB110" s="60"/>
      <c r="AMC110" s="60"/>
      <c r="AMD110" s="60"/>
      <c r="AME110" s="60"/>
      <c r="AMF110" s="60"/>
      <c r="AMG110" s="60"/>
      <c r="AMH110" s="60"/>
      <c r="AMI110" s="60"/>
      <c r="AMJ110" s="60"/>
      <c r="AMK110" s="60"/>
    </row>
    <row r="111" spans="1:1025" s="59" customFormat="1" ht="24" customHeight="1" x14ac:dyDescent="0.25">
      <c r="A111" s="24" t="s">
        <v>184</v>
      </c>
      <c r="B111" s="53" t="s">
        <v>456</v>
      </c>
      <c r="C111" s="132" t="s">
        <v>400</v>
      </c>
      <c r="D111" s="103">
        <f t="shared" si="102"/>
        <v>0.70410704999999996</v>
      </c>
      <c r="E111" s="103">
        <v>0</v>
      </c>
      <c r="F111" s="103">
        <v>0</v>
      </c>
      <c r="G111" s="103">
        <v>0.70410704999999996</v>
      </c>
      <c r="H111" s="94">
        <v>0</v>
      </c>
      <c r="I111" s="103">
        <f t="shared" si="103"/>
        <v>0</v>
      </c>
      <c r="J111" s="103">
        <v>0</v>
      </c>
      <c r="K111" s="103">
        <v>0</v>
      </c>
      <c r="L111" s="103">
        <v>0</v>
      </c>
      <c r="M111" s="94">
        <v>0</v>
      </c>
      <c r="N111" s="94">
        <f t="shared" si="104"/>
        <v>-0.70410704999999996</v>
      </c>
      <c r="O111" s="94" t="s">
        <v>32</v>
      </c>
      <c r="P111" s="94">
        <f t="shared" si="105"/>
        <v>0</v>
      </c>
      <c r="Q111" s="94" t="s">
        <v>32</v>
      </c>
      <c r="R111" s="94">
        <f t="shared" si="106"/>
        <v>0</v>
      </c>
      <c r="S111" s="94" t="s">
        <v>32</v>
      </c>
      <c r="T111" s="94">
        <f t="shared" si="107"/>
        <v>-0.70410704999999996</v>
      </c>
      <c r="U111" s="94" t="s">
        <v>32</v>
      </c>
      <c r="V111" s="94">
        <f t="shared" si="108"/>
        <v>0</v>
      </c>
      <c r="W111" s="94" t="s">
        <v>32</v>
      </c>
      <c r="X111" s="94" t="s">
        <v>32</v>
      </c>
      <c r="Y111" s="60"/>
      <c r="Z111" s="60"/>
      <c r="AA111" s="60"/>
      <c r="AB111" s="60"/>
      <c r="AC111" s="60"/>
      <c r="AD111" s="60"/>
      <c r="AE111" s="60"/>
      <c r="AF111" s="60"/>
      <c r="AG111" s="60"/>
      <c r="AH111" s="60"/>
      <c r="AI111" s="60"/>
      <c r="AJ111" s="60"/>
      <c r="AK111" s="60"/>
      <c r="AL111" s="60"/>
      <c r="AM111" s="60"/>
      <c r="AN111" s="60"/>
      <c r="AO111" s="60"/>
      <c r="AP111" s="60"/>
      <c r="AQ111" s="60"/>
      <c r="AR111" s="60"/>
      <c r="AS111" s="60"/>
      <c r="AT111" s="60"/>
      <c r="AU111" s="60"/>
      <c r="AV111" s="60"/>
      <c r="AW111" s="60"/>
      <c r="AX111" s="60"/>
      <c r="AY111" s="60"/>
      <c r="AZ111" s="60"/>
      <c r="BA111" s="60"/>
      <c r="BB111" s="60"/>
      <c r="BC111" s="60"/>
      <c r="BD111" s="60"/>
      <c r="BE111" s="60"/>
      <c r="BF111" s="60"/>
      <c r="BG111" s="60"/>
      <c r="BH111" s="60"/>
      <c r="BI111" s="60"/>
      <c r="BJ111" s="60"/>
      <c r="BK111" s="60"/>
      <c r="BL111" s="60"/>
      <c r="BM111" s="60"/>
      <c r="BN111" s="60"/>
      <c r="BO111" s="60"/>
      <c r="BP111" s="60"/>
      <c r="BQ111" s="60"/>
      <c r="BR111" s="60"/>
      <c r="BS111" s="60"/>
      <c r="BT111" s="60"/>
      <c r="BU111" s="60"/>
      <c r="BV111" s="60"/>
      <c r="BW111" s="60"/>
      <c r="BX111" s="60"/>
      <c r="BY111" s="60"/>
      <c r="BZ111" s="60"/>
      <c r="CA111" s="60"/>
      <c r="CB111" s="60"/>
      <c r="CC111" s="60"/>
      <c r="CD111" s="60"/>
      <c r="CE111" s="60"/>
      <c r="CF111" s="60"/>
      <c r="CG111" s="60"/>
      <c r="CH111" s="60"/>
      <c r="CI111" s="60"/>
      <c r="CJ111" s="60"/>
      <c r="CK111" s="60"/>
      <c r="CL111" s="60"/>
      <c r="CM111" s="60"/>
      <c r="CN111" s="60"/>
      <c r="CO111" s="60"/>
      <c r="CP111" s="60"/>
      <c r="CQ111" s="60"/>
      <c r="CR111" s="60"/>
      <c r="CS111" s="60"/>
      <c r="CT111" s="60"/>
      <c r="CU111" s="60"/>
      <c r="CV111" s="60"/>
      <c r="CW111" s="60"/>
      <c r="CX111" s="60"/>
      <c r="CY111" s="60"/>
      <c r="CZ111" s="60"/>
      <c r="DA111" s="60"/>
      <c r="DB111" s="60"/>
      <c r="DC111" s="60"/>
      <c r="DD111" s="60"/>
      <c r="DE111" s="60"/>
      <c r="DF111" s="60"/>
      <c r="DG111" s="60"/>
      <c r="DH111" s="60"/>
      <c r="DI111" s="60"/>
      <c r="DJ111" s="60"/>
      <c r="DK111" s="60"/>
      <c r="DL111" s="60"/>
      <c r="DM111" s="60"/>
      <c r="DN111" s="60"/>
      <c r="DO111" s="60"/>
      <c r="DP111" s="60"/>
      <c r="DQ111" s="60"/>
      <c r="DR111" s="60"/>
      <c r="DS111" s="60"/>
      <c r="DT111" s="60"/>
      <c r="DU111" s="60"/>
      <c r="DV111" s="60"/>
      <c r="DW111" s="60"/>
      <c r="DX111" s="60"/>
      <c r="DY111" s="60"/>
      <c r="DZ111" s="60"/>
      <c r="EA111" s="60"/>
      <c r="EB111" s="60"/>
      <c r="EC111" s="60"/>
      <c r="ED111" s="60"/>
      <c r="EE111" s="60"/>
      <c r="EF111" s="60"/>
      <c r="EG111" s="60"/>
      <c r="EH111" s="60"/>
      <c r="EI111" s="60"/>
      <c r="EJ111" s="60"/>
      <c r="EK111" s="60"/>
      <c r="EL111" s="60"/>
      <c r="EM111" s="60"/>
      <c r="EN111" s="60"/>
      <c r="EO111" s="60"/>
      <c r="EP111" s="60"/>
      <c r="EQ111" s="60"/>
      <c r="ER111" s="60"/>
      <c r="ES111" s="60"/>
      <c r="ET111" s="60"/>
      <c r="EU111" s="60"/>
      <c r="EV111" s="60"/>
      <c r="EW111" s="60"/>
      <c r="EX111" s="60"/>
      <c r="EY111" s="60"/>
      <c r="EZ111" s="60"/>
      <c r="FA111" s="60"/>
      <c r="FB111" s="60"/>
      <c r="FC111" s="60"/>
      <c r="FD111" s="60"/>
      <c r="FE111" s="60"/>
      <c r="FF111" s="60"/>
      <c r="FG111" s="60"/>
      <c r="FH111" s="60"/>
      <c r="FI111" s="60"/>
      <c r="FJ111" s="60"/>
      <c r="FK111" s="60"/>
      <c r="FL111" s="60"/>
      <c r="FM111" s="60"/>
      <c r="FN111" s="60"/>
      <c r="FO111" s="60"/>
      <c r="FP111" s="60"/>
      <c r="FQ111" s="60"/>
      <c r="FR111" s="60"/>
      <c r="FS111" s="60"/>
      <c r="FT111" s="60"/>
      <c r="FU111" s="60"/>
      <c r="FV111" s="60"/>
      <c r="FW111" s="60"/>
      <c r="FX111" s="60"/>
      <c r="FY111" s="60"/>
      <c r="FZ111" s="60"/>
      <c r="GA111" s="60"/>
      <c r="GB111" s="60"/>
      <c r="GC111" s="60"/>
      <c r="GD111" s="60"/>
      <c r="GE111" s="60"/>
      <c r="GF111" s="60"/>
      <c r="GG111" s="60"/>
      <c r="GH111" s="60"/>
      <c r="GI111" s="60"/>
      <c r="GJ111" s="60"/>
      <c r="GK111" s="60"/>
      <c r="GL111" s="60"/>
      <c r="GM111" s="60"/>
      <c r="GN111" s="60"/>
      <c r="GO111" s="60"/>
      <c r="GP111" s="60"/>
      <c r="GQ111" s="60"/>
      <c r="GR111" s="60"/>
      <c r="GS111" s="60"/>
      <c r="GT111" s="60"/>
      <c r="GU111" s="60"/>
      <c r="GV111" s="60"/>
      <c r="GW111" s="60"/>
      <c r="GX111" s="60"/>
      <c r="GY111" s="60"/>
      <c r="GZ111" s="60"/>
      <c r="HA111" s="60"/>
      <c r="HB111" s="60"/>
      <c r="HC111" s="60"/>
      <c r="HD111" s="60"/>
      <c r="HE111" s="60"/>
      <c r="HF111" s="60"/>
      <c r="HG111" s="60"/>
      <c r="HH111" s="60"/>
      <c r="HI111" s="60"/>
      <c r="HJ111" s="60"/>
      <c r="HK111" s="60"/>
      <c r="HL111" s="60"/>
      <c r="HM111" s="60"/>
      <c r="HN111" s="60"/>
      <c r="HO111" s="60"/>
      <c r="HP111" s="60"/>
      <c r="HQ111" s="60"/>
      <c r="HR111" s="60"/>
      <c r="HS111" s="60"/>
      <c r="HT111" s="60"/>
      <c r="HU111" s="60"/>
      <c r="HV111" s="60"/>
      <c r="HW111" s="60"/>
      <c r="HX111" s="60"/>
      <c r="HY111" s="60"/>
      <c r="HZ111" s="60"/>
      <c r="IA111" s="60"/>
      <c r="IB111" s="60"/>
      <c r="IC111" s="60"/>
      <c r="ID111" s="60"/>
      <c r="IE111" s="60"/>
      <c r="IF111" s="60"/>
      <c r="IG111" s="60"/>
      <c r="IH111" s="60"/>
      <c r="II111" s="60"/>
      <c r="IJ111" s="60"/>
      <c r="IK111" s="60"/>
      <c r="IL111" s="60"/>
      <c r="IM111" s="60"/>
      <c r="IN111" s="60"/>
      <c r="IO111" s="60"/>
      <c r="IP111" s="60"/>
      <c r="IQ111" s="60"/>
      <c r="IR111" s="60"/>
      <c r="IS111" s="60"/>
      <c r="IT111" s="60"/>
      <c r="IU111" s="60"/>
      <c r="IV111" s="60"/>
      <c r="IW111" s="60"/>
      <c r="IX111" s="60"/>
      <c r="IY111" s="60"/>
      <c r="IZ111" s="60"/>
      <c r="JA111" s="60"/>
      <c r="JB111" s="60"/>
      <c r="JC111" s="60"/>
      <c r="JD111" s="60"/>
      <c r="JE111" s="60"/>
      <c r="JF111" s="60"/>
      <c r="JG111" s="60"/>
      <c r="JH111" s="60"/>
      <c r="JI111" s="60"/>
      <c r="JJ111" s="60"/>
      <c r="JK111" s="60"/>
      <c r="JL111" s="60"/>
      <c r="JM111" s="60"/>
      <c r="JN111" s="60"/>
      <c r="JO111" s="60"/>
      <c r="JP111" s="60"/>
      <c r="JQ111" s="60"/>
      <c r="JR111" s="60"/>
      <c r="JS111" s="60"/>
      <c r="JT111" s="60"/>
      <c r="JU111" s="60"/>
      <c r="JV111" s="60"/>
      <c r="JW111" s="60"/>
      <c r="JX111" s="60"/>
      <c r="JY111" s="60"/>
      <c r="JZ111" s="60"/>
      <c r="KA111" s="60"/>
      <c r="KB111" s="60"/>
      <c r="KC111" s="60"/>
      <c r="KD111" s="60"/>
      <c r="KE111" s="60"/>
      <c r="KF111" s="60"/>
      <c r="KG111" s="60"/>
      <c r="KH111" s="60"/>
      <c r="KI111" s="60"/>
      <c r="KJ111" s="60"/>
      <c r="KK111" s="60"/>
      <c r="KL111" s="60"/>
      <c r="KM111" s="60"/>
      <c r="KN111" s="60"/>
      <c r="KO111" s="60"/>
      <c r="KP111" s="60"/>
      <c r="KQ111" s="60"/>
      <c r="KR111" s="60"/>
      <c r="KS111" s="60"/>
      <c r="KT111" s="60"/>
      <c r="KU111" s="60"/>
      <c r="KV111" s="60"/>
      <c r="KW111" s="60"/>
      <c r="KX111" s="60"/>
      <c r="KY111" s="60"/>
      <c r="KZ111" s="60"/>
      <c r="LA111" s="60"/>
      <c r="LB111" s="60"/>
      <c r="LC111" s="60"/>
      <c r="LD111" s="60"/>
      <c r="LE111" s="60"/>
      <c r="LF111" s="60"/>
      <c r="LG111" s="60"/>
      <c r="LH111" s="60"/>
      <c r="LI111" s="60"/>
      <c r="LJ111" s="60"/>
      <c r="LK111" s="60"/>
      <c r="LL111" s="60"/>
      <c r="LM111" s="60"/>
      <c r="LN111" s="60"/>
      <c r="LO111" s="60"/>
      <c r="LP111" s="60"/>
      <c r="LQ111" s="60"/>
      <c r="LR111" s="60"/>
      <c r="LS111" s="60"/>
      <c r="LT111" s="60"/>
      <c r="LU111" s="60"/>
      <c r="LV111" s="60"/>
      <c r="LW111" s="60"/>
      <c r="LX111" s="60"/>
      <c r="LY111" s="60"/>
      <c r="LZ111" s="60"/>
      <c r="MA111" s="60"/>
      <c r="MB111" s="60"/>
      <c r="MC111" s="60"/>
      <c r="MD111" s="60"/>
      <c r="ME111" s="60"/>
      <c r="MF111" s="60"/>
      <c r="MG111" s="60"/>
      <c r="MH111" s="60"/>
      <c r="MI111" s="60"/>
      <c r="MJ111" s="60"/>
      <c r="MK111" s="60"/>
      <c r="ML111" s="60"/>
      <c r="MM111" s="60"/>
      <c r="MN111" s="60"/>
      <c r="MO111" s="60"/>
      <c r="MP111" s="60"/>
      <c r="MQ111" s="60"/>
      <c r="MR111" s="60"/>
      <c r="MS111" s="60"/>
      <c r="MT111" s="60"/>
      <c r="MU111" s="60"/>
      <c r="MV111" s="60"/>
      <c r="MW111" s="60"/>
      <c r="MX111" s="60"/>
      <c r="MY111" s="60"/>
      <c r="MZ111" s="60"/>
      <c r="NA111" s="60"/>
      <c r="NB111" s="60"/>
      <c r="NC111" s="60"/>
      <c r="ND111" s="60"/>
      <c r="NE111" s="60"/>
      <c r="NF111" s="60"/>
      <c r="NG111" s="60"/>
      <c r="NH111" s="60"/>
      <c r="NI111" s="60"/>
      <c r="NJ111" s="60"/>
      <c r="NK111" s="60"/>
      <c r="NL111" s="60"/>
      <c r="NM111" s="60"/>
      <c r="NN111" s="60"/>
      <c r="NO111" s="60"/>
      <c r="NP111" s="60"/>
      <c r="NQ111" s="60"/>
      <c r="NR111" s="60"/>
      <c r="NS111" s="60"/>
      <c r="NT111" s="60"/>
      <c r="NU111" s="60"/>
      <c r="NV111" s="60"/>
      <c r="NW111" s="60"/>
      <c r="NX111" s="60"/>
      <c r="NY111" s="60"/>
      <c r="NZ111" s="60"/>
      <c r="OA111" s="60"/>
      <c r="OB111" s="60"/>
      <c r="OC111" s="60"/>
      <c r="OD111" s="60"/>
      <c r="OE111" s="60"/>
      <c r="OF111" s="60"/>
      <c r="OG111" s="60"/>
      <c r="OH111" s="60"/>
      <c r="OI111" s="60"/>
      <c r="OJ111" s="60"/>
      <c r="OK111" s="60"/>
      <c r="OL111" s="60"/>
      <c r="OM111" s="60"/>
      <c r="ON111" s="60"/>
      <c r="OO111" s="60"/>
      <c r="OP111" s="60"/>
      <c r="OQ111" s="60"/>
      <c r="OR111" s="60"/>
      <c r="OS111" s="60"/>
      <c r="OT111" s="60"/>
      <c r="OU111" s="60"/>
      <c r="OV111" s="60"/>
      <c r="OW111" s="60"/>
      <c r="OX111" s="60"/>
      <c r="OY111" s="60"/>
      <c r="OZ111" s="60"/>
      <c r="PA111" s="60"/>
      <c r="PB111" s="60"/>
      <c r="PC111" s="60"/>
      <c r="PD111" s="60"/>
      <c r="PE111" s="60"/>
      <c r="PF111" s="60"/>
      <c r="PG111" s="60"/>
      <c r="PH111" s="60"/>
      <c r="PI111" s="60"/>
      <c r="PJ111" s="60"/>
      <c r="PK111" s="60"/>
      <c r="PL111" s="60"/>
      <c r="PM111" s="60"/>
      <c r="PN111" s="60"/>
      <c r="PO111" s="60"/>
      <c r="PP111" s="60"/>
      <c r="PQ111" s="60"/>
      <c r="PR111" s="60"/>
      <c r="PS111" s="60"/>
      <c r="PT111" s="60"/>
      <c r="PU111" s="60"/>
      <c r="PV111" s="60"/>
      <c r="PW111" s="60"/>
      <c r="PX111" s="60"/>
      <c r="PY111" s="60"/>
      <c r="PZ111" s="60"/>
      <c r="QA111" s="60"/>
      <c r="QB111" s="60"/>
      <c r="QC111" s="60"/>
      <c r="QD111" s="60"/>
      <c r="QE111" s="60"/>
      <c r="QF111" s="60"/>
      <c r="QG111" s="60"/>
      <c r="QH111" s="60"/>
      <c r="QI111" s="60"/>
      <c r="QJ111" s="60"/>
      <c r="QK111" s="60"/>
      <c r="QL111" s="60"/>
      <c r="QM111" s="60"/>
      <c r="QN111" s="60"/>
      <c r="QO111" s="60"/>
      <c r="QP111" s="60"/>
      <c r="QQ111" s="60"/>
      <c r="QR111" s="60"/>
      <c r="QS111" s="60"/>
      <c r="QT111" s="60"/>
      <c r="QU111" s="60"/>
      <c r="QV111" s="60"/>
      <c r="QW111" s="60"/>
      <c r="QX111" s="60"/>
      <c r="QY111" s="60"/>
      <c r="QZ111" s="60"/>
      <c r="RA111" s="60"/>
      <c r="RB111" s="60"/>
      <c r="RC111" s="60"/>
      <c r="RD111" s="60"/>
      <c r="RE111" s="60"/>
      <c r="RF111" s="60"/>
      <c r="RG111" s="60"/>
      <c r="RH111" s="60"/>
      <c r="RI111" s="60"/>
      <c r="RJ111" s="60"/>
      <c r="RK111" s="60"/>
      <c r="RL111" s="60"/>
      <c r="RM111" s="60"/>
      <c r="RN111" s="60"/>
      <c r="RO111" s="60"/>
      <c r="RP111" s="60"/>
      <c r="RQ111" s="60"/>
      <c r="RR111" s="60"/>
      <c r="RS111" s="60"/>
      <c r="RT111" s="60"/>
      <c r="RU111" s="60"/>
      <c r="RV111" s="60"/>
      <c r="RW111" s="60"/>
      <c r="RX111" s="60"/>
      <c r="RY111" s="60"/>
      <c r="RZ111" s="60"/>
      <c r="SA111" s="60"/>
      <c r="SB111" s="60"/>
      <c r="SC111" s="60"/>
      <c r="SD111" s="60"/>
      <c r="SE111" s="60"/>
      <c r="SF111" s="60"/>
      <c r="SG111" s="60"/>
      <c r="SH111" s="60"/>
      <c r="SI111" s="60"/>
      <c r="SJ111" s="60"/>
      <c r="SK111" s="60"/>
      <c r="SL111" s="60"/>
      <c r="SM111" s="60"/>
      <c r="SN111" s="60"/>
      <c r="SO111" s="60"/>
      <c r="SP111" s="60"/>
      <c r="SQ111" s="60"/>
      <c r="SR111" s="60"/>
      <c r="SS111" s="60"/>
      <c r="ST111" s="60"/>
      <c r="SU111" s="60"/>
      <c r="SV111" s="60"/>
      <c r="SW111" s="60"/>
      <c r="SX111" s="60"/>
      <c r="SY111" s="60"/>
      <c r="SZ111" s="60"/>
      <c r="TA111" s="60"/>
      <c r="TB111" s="60"/>
      <c r="TC111" s="60"/>
      <c r="TD111" s="60"/>
      <c r="TE111" s="60"/>
      <c r="TF111" s="60"/>
      <c r="TG111" s="60"/>
      <c r="TH111" s="60"/>
      <c r="TI111" s="60"/>
      <c r="TJ111" s="60"/>
      <c r="TK111" s="60"/>
      <c r="TL111" s="60"/>
      <c r="TM111" s="60"/>
      <c r="TN111" s="60"/>
      <c r="TO111" s="60"/>
      <c r="TP111" s="60"/>
      <c r="TQ111" s="60"/>
      <c r="TR111" s="60"/>
      <c r="TS111" s="60"/>
      <c r="TT111" s="60"/>
      <c r="TU111" s="60"/>
      <c r="TV111" s="60"/>
      <c r="TW111" s="60"/>
      <c r="TX111" s="60"/>
      <c r="TY111" s="60"/>
      <c r="TZ111" s="60"/>
      <c r="UA111" s="60"/>
      <c r="UB111" s="60"/>
      <c r="UC111" s="60"/>
      <c r="UD111" s="60"/>
      <c r="UE111" s="60"/>
      <c r="UF111" s="60"/>
      <c r="UG111" s="60"/>
      <c r="UH111" s="60"/>
      <c r="UI111" s="60"/>
      <c r="UJ111" s="60"/>
      <c r="UK111" s="60"/>
      <c r="UL111" s="60"/>
      <c r="UM111" s="60"/>
      <c r="UN111" s="60"/>
      <c r="UO111" s="60"/>
      <c r="UP111" s="60"/>
      <c r="UQ111" s="60"/>
      <c r="UR111" s="60"/>
      <c r="US111" s="60"/>
      <c r="UT111" s="60"/>
      <c r="UU111" s="60"/>
      <c r="UV111" s="60"/>
      <c r="UW111" s="60"/>
      <c r="UX111" s="60"/>
      <c r="UY111" s="60"/>
      <c r="UZ111" s="60"/>
      <c r="VA111" s="60"/>
      <c r="VB111" s="60"/>
      <c r="VC111" s="60"/>
      <c r="VD111" s="60"/>
      <c r="VE111" s="60"/>
      <c r="VF111" s="60"/>
      <c r="VG111" s="60"/>
      <c r="VH111" s="60"/>
      <c r="VI111" s="60"/>
      <c r="VJ111" s="60"/>
      <c r="VK111" s="60"/>
      <c r="VL111" s="60"/>
      <c r="VM111" s="60"/>
      <c r="VN111" s="60"/>
      <c r="VO111" s="60"/>
      <c r="VP111" s="60"/>
      <c r="VQ111" s="60"/>
      <c r="VR111" s="60"/>
      <c r="VS111" s="60"/>
      <c r="VT111" s="60"/>
      <c r="VU111" s="60"/>
      <c r="VV111" s="60"/>
      <c r="VW111" s="60"/>
      <c r="VX111" s="60"/>
      <c r="VY111" s="60"/>
      <c r="VZ111" s="60"/>
      <c r="WA111" s="60"/>
      <c r="WB111" s="60"/>
      <c r="WC111" s="60"/>
      <c r="WD111" s="60"/>
      <c r="WE111" s="60"/>
      <c r="WF111" s="60"/>
      <c r="WG111" s="60"/>
      <c r="WH111" s="60"/>
      <c r="WI111" s="60"/>
      <c r="WJ111" s="60"/>
      <c r="WK111" s="60"/>
      <c r="WL111" s="60"/>
      <c r="WM111" s="60"/>
      <c r="WN111" s="60"/>
      <c r="WO111" s="60"/>
      <c r="WP111" s="60"/>
      <c r="WQ111" s="60"/>
      <c r="WR111" s="60"/>
      <c r="WS111" s="60"/>
      <c r="WT111" s="60"/>
      <c r="WU111" s="60"/>
      <c r="WV111" s="60"/>
      <c r="WW111" s="60"/>
      <c r="WX111" s="60"/>
      <c r="WY111" s="60"/>
      <c r="WZ111" s="60"/>
      <c r="XA111" s="60"/>
      <c r="XB111" s="60"/>
      <c r="XC111" s="60"/>
      <c r="XD111" s="60"/>
      <c r="XE111" s="60"/>
      <c r="XF111" s="60"/>
      <c r="XG111" s="60"/>
      <c r="XH111" s="60"/>
      <c r="XI111" s="60"/>
      <c r="XJ111" s="60"/>
      <c r="XK111" s="60"/>
      <c r="XL111" s="60"/>
      <c r="XM111" s="60"/>
      <c r="XN111" s="60"/>
      <c r="XO111" s="60"/>
      <c r="XP111" s="60"/>
      <c r="XQ111" s="60"/>
      <c r="XR111" s="60"/>
      <c r="XS111" s="60"/>
      <c r="XT111" s="60"/>
      <c r="XU111" s="60"/>
      <c r="XV111" s="60"/>
      <c r="XW111" s="60"/>
      <c r="XX111" s="60"/>
      <c r="XY111" s="60"/>
      <c r="XZ111" s="60"/>
      <c r="YA111" s="60"/>
      <c r="YB111" s="60"/>
      <c r="YC111" s="60"/>
      <c r="YD111" s="60"/>
      <c r="YE111" s="60"/>
      <c r="YF111" s="60"/>
      <c r="YG111" s="60"/>
      <c r="YH111" s="60"/>
      <c r="YI111" s="60"/>
      <c r="YJ111" s="60"/>
      <c r="YK111" s="60"/>
      <c r="YL111" s="60"/>
      <c r="YM111" s="60"/>
      <c r="YN111" s="60"/>
      <c r="YO111" s="60"/>
      <c r="YP111" s="60"/>
      <c r="YQ111" s="60"/>
      <c r="YR111" s="60"/>
      <c r="YS111" s="60"/>
      <c r="YT111" s="60"/>
      <c r="YU111" s="60"/>
      <c r="YV111" s="60"/>
      <c r="YW111" s="60"/>
      <c r="YX111" s="60"/>
      <c r="YY111" s="60"/>
      <c r="YZ111" s="60"/>
      <c r="ZA111" s="60"/>
      <c r="ZB111" s="60"/>
      <c r="ZC111" s="60"/>
      <c r="ZD111" s="60"/>
      <c r="ZE111" s="60"/>
      <c r="ZF111" s="60"/>
      <c r="ZG111" s="60"/>
      <c r="ZH111" s="60"/>
      <c r="ZI111" s="60"/>
      <c r="ZJ111" s="60"/>
      <c r="ZK111" s="60"/>
      <c r="ZL111" s="60"/>
      <c r="ZM111" s="60"/>
      <c r="ZN111" s="60"/>
      <c r="ZO111" s="60"/>
      <c r="ZP111" s="60"/>
      <c r="ZQ111" s="60"/>
      <c r="ZR111" s="60"/>
      <c r="ZS111" s="60"/>
      <c r="ZT111" s="60"/>
      <c r="ZU111" s="60"/>
      <c r="ZV111" s="60"/>
      <c r="ZW111" s="60"/>
      <c r="ZX111" s="60"/>
      <c r="ZY111" s="60"/>
      <c r="ZZ111" s="60"/>
      <c r="AAA111" s="60"/>
      <c r="AAB111" s="60"/>
      <c r="AAC111" s="60"/>
      <c r="AAD111" s="60"/>
      <c r="AAE111" s="60"/>
      <c r="AAF111" s="60"/>
      <c r="AAG111" s="60"/>
      <c r="AAH111" s="60"/>
      <c r="AAI111" s="60"/>
      <c r="AAJ111" s="60"/>
      <c r="AAK111" s="60"/>
      <c r="AAL111" s="60"/>
      <c r="AAM111" s="60"/>
      <c r="AAN111" s="60"/>
      <c r="AAO111" s="60"/>
      <c r="AAP111" s="60"/>
      <c r="AAQ111" s="60"/>
      <c r="AAR111" s="60"/>
      <c r="AAS111" s="60"/>
      <c r="AAT111" s="60"/>
      <c r="AAU111" s="60"/>
      <c r="AAV111" s="60"/>
      <c r="AAW111" s="60"/>
      <c r="AAX111" s="60"/>
      <c r="AAY111" s="60"/>
      <c r="AAZ111" s="60"/>
      <c r="ABA111" s="60"/>
      <c r="ABB111" s="60"/>
      <c r="ABC111" s="60"/>
      <c r="ABD111" s="60"/>
      <c r="ABE111" s="60"/>
      <c r="ABF111" s="60"/>
      <c r="ABG111" s="60"/>
      <c r="ABH111" s="60"/>
      <c r="ABI111" s="60"/>
      <c r="ABJ111" s="60"/>
      <c r="ABK111" s="60"/>
      <c r="ABL111" s="60"/>
      <c r="ABM111" s="60"/>
      <c r="ABN111" s="60"/>
      <c r="ABO111" s="60"/>
      <c r="ABP111" s="60"/>
      <c r="ABQ111" s="60"/>
      <c r="ABR111" s="60"/>
      <c r="ABS111" s="60"/>
      <c r="ABT111" s="60"/>
      <c r="ABU111" s="60"/>
      <c r="ABV111" s="60"/>
      <c r="ABW111" s="60"/>
      <c r="ABX111" s="60"/>
      <c r="ABY111" s="60"/>
      <c r="ABZ111" s="60"/>
      <c r="ACA111" s="60"/>
      <c r="ACB111" s="60"/>
      <c r="ACC111" s="60"/>
      <c r="ACD111" s="60"/>
      <c r="ACE111" s="60"/>
      <c r="ACF111" s="60"/>
      <c r="ACG111" s="60"/>
      <c r="ACH111" s="60"/>
      <c r="ACI111" s="60"/>
      <c r="ACJ111" s="60"/>
      <c r="ACK111" s="60"/>
      <c r="ACL111" s="60"/>
      <c r="ACM111" s="60"/>
      <c r="ACN111" s="60"/>
      <c r="ACO111" s="60"/>
      <c r="ACP111" s="60"/>
      <c r="ACQ111" s="60"/>
      <c r="ACR111" s="60"/>
      <c r="ACS111" s="60"/>
      <c r="ACT111" s="60"/>
      <c r="ACU111" s="60"/>
      <c r="ACV111" s="60"/>
      <c r="ACW111" s="60"/>
      <c r="ACX111" s="60"/>
      <c r="ACY111" s="60"/>
      <c r="ACZ111" s="60"/>
      <c r="ADA111" s="60"/>
      <c r="ADB111" s="60"/>
      <c r="ADC111" s="60"/>
      <c r="ADD111" s="60"/>
      <c r="ADE111" s="60"/>
      <c r="ADF111" s="60"/>
      <c r="ADG111" s="60"/>
      <c r="ADH111" s="60"/>
      <c r="ADI111" s="60"/>
      <c r="ADJ111" s="60"/>
      <c r="ADK111" s="60"/>
      <c r="ADL111" s="60"/>
      <c r="ADM111" s="60"/>
      <c r="ADN111" s="60"/>
      <c r="ADO111" s="60"/>
      <c r="ADP111" s="60"/>
      <c r="ADQ111" s="60"/>
      <c r="ADR111" s="60"/>
      <c r="ADS111" s="60"/>
      <c r="ADT111" s="60"/>
      <c r="ADU111" s="60"/>
      <c r="ADV111" s="60"/>
      <c r="ADW111" s="60"/>
      <c r="ADX111" s="60"/>
      <c r="ADY111" s="60"/>
      <c r="ADZ111" s="60"/>
      <c r="AEA111" s="60"/>
      <c r="AEB111" s="60"/>
      <c r="AEC111" s="60"/>
      <c r="AED111" s="60"/>
      <c r="AEE111" s="60"/>
      <c r="AEF111" s="60"/>
      <c r="AEG111" s="60"/>
      <c r="AEH111" s="60"/>
      <c r="AEI111" s="60"/>
      <c r="AEJ111" s="60"/>
      <c r="AEK111" s="60"/>
      <c r="AEL111" s="60"/>
      <c r="AEM111" s="60"/>
      <c r="AEN111" s="60"/>
      <c r="AEO111" s="60"/>
      <c r="AEP111" s="60"/>
      <c r="AEQ111" s="60"/>
      <c r="AER111" s="60"/>
      <c r="AES111" s="60"/>
      <c r="AET111" s="60"/>
      <c r="AEU111" s="60"/>
      <c r="AEV111" s="60"/>
      <c r="AEW111" s="60"/>
      <c r="AEX111" s="60"/>
      <c r="AEY111" s="60"/>
      <c r="AEZ111" s="60"/>
      <c r="AFA111" s="60"/>
      <c r="AFB111" s="60"/>
      <c r="AFC111" s="60"/>
      <c r="AFD111" s="60"/>
      <c r="AFE111" s="60"/>
      <c r="AFF111" s="60"/>
      <c r="AFG111" s="60"/>
      <c r="AFH111" s="60"/>
      <c r="AFI111" s="60"/>
      <c r="AFJ111" s="60"/>
      <c r="AFK111" s="60"/>
      <c r="AFL111" s="60"/>
      <c r="AFM111" s="60"/>
      <c r="AFN111" s="60"/>
      <c r="AFO111" s="60"/>
      <c r="AFP111" s="60"/>
      <c r="AFQ111" s="60"/>
      <c r="AFR111" s="60"/>
      <c r="AFS111" s="60"/>
      <c r="AFT111" s="60"/>
      <c r="AFU111" s="60"/>
      <c r="AFV111" s="60"/>
      <c r="AFW111" s="60"/>
      <c r="AFX111" s="60"/>
      <c r="AFY111" s="60"/>
      <c r="AFZ111" s="60"/>
      <c r="AGA111" s="60"/>
      <c r="AGB111" s="60"/>
      <c r="AGC111" s="60"/>
      <c r="AGD111" s="60"/>
      <c r="AGE111" s="60"/>
      <c r="AGF111" s="60"/>
      <c r="AGG111" s="60"/>
      <c r="AGH111" s="60"/>
      <c r="AGI111" s="60"/>
      <c r="AGJ111" s="60"/>
      <c r="AGK111" s="60"/>
      <c r="AGL111" s="60"/>
      <c r="AGM111" s="60"/>
      <c r="AGN111" s="60"/>
      <c r="AGO111" s="60"/>
      <c r="AGP111" s="60"/>
      <c r="AGQ111" s="60"/>
      <c r="AGR111" s="60"/>
      <c r="AGS111" s="60"/>
      <c r="AGT111" s="60"/>
      <c r="AGU111" s="60"/>
      <c r="AGV111" s="60"/>
      <c r="AGW111" s="60"/>
      <c r="AGX111" s="60"/>
      <c r="AGY111" s="60"/>
      <c r="AGZ111" s="60"/>
      <c r="AHA111" s="60"/>
      <c r="AHB111" s="60"/>
      <c r="AHC111" s="60"/>
      <c r="AHD111" s="60"/>
      <c r="AHE111" s="60"/>
      <c r="AHF111" s="60"/>
      <c r="AHG111" s="60"/>
      <c r="AHH111" s="60"/>
      <c r="AHI111" s="60"/>
      <c r="AHJ111" s="60"/>
      <c r="AHK111" s="60"/>
      <c r="AHL111" s="60"/>
      <c r="AHM111" s="60"/>
      <c r="AHN111" s="60"/>
      <c r="AHO111" s="60"/>
      <c r="AHP111" s="60"/>
      <c r="AHQ111" s="60"/>
      <c r="AHR111" s="60"/>
      <c r="AHS111" s="60"/>
      <c r="AHT111" s="60"/>
      <c r="AHU111" s="60"/>
      <c r="AHV111" s="60"/>
      <c r="AHW111" s="60"/>
      <c r="AHX111" s="60"/>
      <c r="AHY111" s="60"/>
      <c r="AHZ111" s="60"/>
      <c r="AIA111" s="60"/>
      <c r="AIB111" s="60"/>
      <c r="AIC111" s="60"/>
      <c r="AID111" s="60"/>
      <c r="AIE111" s="60"/>
      <c r="AIF111" s="60"/>
      <c r="AIG111" s="60"/>
      <c r="AIH111" s="60"/>
      <c r="AII111" s="60"/>
      <c r="AIJ111" s="60"/>
      <c r="AIK111" s="60"/>
      <c r="AIL111" s="60"/>
      <c r="AIM111" s="60"/>
      <c r="AIN111" s="60"/>
      <c r="AIO111" s="60"/>
      <c r="AIP111" s="60"/>
      <c r="AIQ111" s="60"/>
      <c r="AIR111" s="60"/>
      <c r="AIS111" s="60"/>
      <c r="AIT111" s="60"/>
      <c r="AIU111" s="60"/>
      <c r="AIV111" s="60"/>
      <c r="AIW111" s="60"/>
      <c r="AIX111" s="60"/>
      <c r="AIY111" s="60"/>
      <c r="AIZ111" s="60"/>
      <c r="AJA111" s="60"/>
      <c r="AJB111" s="60"/>
      <c r="AJC111" s="60"/>
      <c r="AJD111" s="60"/>
      <c r="AJE111" s="60"/>
      <c r="AJF111" s="60"/>
      <c r="AJG111" s="60"/>
      <c r="AJH111" s="60"/>
      <c r="AJI111" s="60"/>
      <c r="AJJ111" s="60"/>
      <c r="AJK111" s="60"/>
      <c r="AJL111" s="60"/>
      <c r="AJM111" s="60"/>
      <c r="AJN111" s="60"/>
      <c r="AJO111" s="60"/>
      <c r="AJP111" s="60"/>
      <c r="AJQ111" s="60"/>
      <c r="AJR111" s="60"/>
      <c r="AJS111" s="60"/>
      <c r="AJT111" s="60"/>
      <c r="AJU111" s="60"/>
      <c r="AJV111" s="60"/>
      <c r="AJW111" s="60"/>
      <c r="AJX111" s="60"/>
      <c r="AJY111" s="60"/>
      <c r="AJZ111" s="60"/>
      <c r="AKA111" s="60"/>
      <c r="AKB111" s="60"/>
      <c r="AKC111" s="60"/>
      <c r="AKD111" s="60"/>
      <c r="AKE111" s="60"/>
      <c r="AKF111" s="60"/>
      <c r="AKG111" s="60"/>
      <c r="AKH111" s="60"/>
      <c r="AKI111" s="60"/>
      <c r="AKJ111" s="60"/>
      <c r="AKK111" s="60"/>
      <c r="AKL111" s="60"/>
      <c r="AKM111" s="60"/>
      <c r="AKN111" s="60"/>
      <c r="AKO111" s="60"/>
      <c r="AKP111" s="60"/>
      <c r="AKQ111" s="60"/>
      <c r="AKR111" s="60"/>
      <c r="AKS111" s="60"/>
      <c r="AKT111" s="60"/>
      <c r="AKU111" s="60"/>
      <c r="AKV111" s="60"/>
      <c r="AKW111" s="60"/>
      <c r="AKX111" s="60"/>
      <c r="AKY111" s="60"/>
      <c r="AKZ111" s="60"/>
      <c r="ALA111" s="60"/>
      <c r="ALB111" s="60"/>
      <c r="ALC111" s="60"/>
      <c r="ALD111" s="60"/>
      <c r="ALE111" s="60"/>
      <c r="ALF111" s="60"/>
      <c r="ALG111" s="60"/>
      <c r="ALH111" s="60"/>
      <c r="ALI111" s="60"/>
      <c r="ALJ111" s="60"/>
      <c r="ALK111" s="60"/>
      <c r="ALL111" s="60"/>
      <c r="ALM111" s="60"/>
      <c r="ALN111" s="60"/>
      <c r="ALO111" s="60"/>
      <c r="ALP111" s="60"/>
      <c r="ALQ111" s="60"/>
      <c r="ALR111" s="60"/>
      <c r="ALS111" s="60"/>
      <c r="ALT111" s="60"/>
      <c r="ALU111" s="60"/>
      <c r="ALV111" s="60"/>
      <c r="ALW111" s="60"/>
      <c r="ALX111" s="60"/>
      <c r="ALY111" s="60"/>
      <c r="ALZ111" s="60"/>
      <c r="AMA111" s="60"/>
      <c r="AMB111" s="60"/>
      <c r="AMC111" s="60"/>
      <c r="AMD111" s="60"/>
      <c r="AME111" s="60"/>
      <c r="AMF111" s="60"/>
      <c r="AMG111" s="60"/>
      <c r="AMH111" s="60"/>
      <c r="AMI111" s="60"/>
      <c r="AMJ111" s="60"/>
      <c r="AMK111" s="60"/>
    </row>
    <row r="112" spans="1:1025" s="59" customFormat="1" ht="25.5" x14ac:dyDescent="0.25">
      <c r="A112" s="114" t="s">
        <v>184</v>
      </c>
      <c r="B112" s="137" t="s">
        <v>457</v>
      </c>
      <c r="C112" s="54" t="s">
        <v>401</v>
      </c>
      <c r="D112" s="103">
        <f t="shared" si="0"/>
        <v>1.4765320399999999</v>
      </c>
      <c r="E112" s="103">
        <v>0</v>
      </c>
      <c r="F112" s="103">
        <v>0</v>
      </c>
      <c r="G112" s="116">
        <v>1.4765320399999999</v>
      </c>
      <c r="H112" s="94">
        <v>0</v>
      </c>
      <c r="I112" s="103">
        <f t="shared" si="3"/>
        <v>0</v>
      </c>
      <c r="J112" s="103">
        <v>0</v>
      </c>
      <c r="K112" s="103">
        <v>0</v>
      </c>
      <c r="L112" s="103">
        <v>0</v>
      </c>
      <c r="M112" s="94">
        <v>0</v>
      </c>
      <c r="N112" s="94">
        <f t="shared" si="6"/>
        <v>-1.4765320399999999</v>
      </c>
      <c r="O112" s="94" t="s">
        <v>32</v>
      </c>
      <c r="P112" s="94">
        <f t="shared" si="7"/>
        <v>0</v>
      </c>
      <c r="Q112" s="94" t="s">
        <v>32</v>
      </c>
      <c r="R112" s="94">
        <f t="shared" si="8"/>
        <v>0</v>
      </c>
      <c r="S112" s="94" t="s">
        <v>32</v>
      </c>
      <c r="T112" s="94">
        <f t="shared" si="9"/>
        <v>-1.4765320399999999</v>
      </c>
      <c r="U112" s="94" t="s">
        <v>32</v>
      </c>
      <c r="V112" s="94">
        <f t="shared" si="10"/>
        <v>0</v>
      </c>
      <c r="W112" s="94" t="s">
        <v>32</v>
      </c>
      <c r="X112" s="94" t="s">
        <v>32</v>
      </c>
      <c r="Y112" s="60"/>
      <c r="Z112" s="60"/>
      <c r="AA112" s="60"/>
      <c r="AB112" s="60"/>
      <c r="AC112" s="60"/>
      <c r="AD112" s="60"/>
      <c r="AE112" s="60"/>
      <c r="AF112" s="60"/>
      <c r="AG112" s="60"/>
      <c r="AH112" s="60"/>
      <c r="AI112" s="60"/>
      <c r="AJ112" s="60"/>
      <c r="AK112" s="60"/>
      <c r="AL112" s="60"/>
      <c r="AM112" s="60"/>
      <c r="AN112" s="60"/>
      <c r="AO112" s="60"/>
      <c r="AP112" s="60"/>
      <c r="AQ112" s="60"/>
      <c r="AR112" s="60"/>
      <c r="AS112" s="60"/>
      <c r="AT112" s="60"/>
      <c r="AU112" s="60"/>
      <c r="AV112" s="60"/>
      <c r="AW112" s="60"/>
      <c r="AX112" s="60"/>
      <c r="AY112" s="60"/>
      <c r="AZ112" s="60"/>
      <c r="BA112" s="60"/>
      <c r="BB112" s="60"/>
      <c r="BC112" s="60"/>
      <c r="BD112" s="60"/>
      <c r="BE112" s="60"/>
      <c r="BF112" s="60"/>
      <c r="BG112" s="60"/>
      <c r="BH112" s="60"/>
      <c r="BI112" s="60"/>
      <c r="BJ112" s="60"/>
      <c r="BK112" s="60"/>
      <c r="BL112" s="60"/>
      <c r="BM112" s="60"/>
      <c r="BN112" s="60"/>
      <c r="BO112" s="60"/>
      <c r="BP112" s="60"/>
      <c r="BQ112" s="60"/>
      <c r="BR112" s="60"/>
      <c r="BS112" s="60"/>
      <c r="BT112" s="60"/>
      <c r="BU112" s="60"/>
      <c r="BV112" s="60"/>
      <c r="BW112" s="60"/>
      <c r="BX112" s="60"/>
      <c r="BY112" s="60"/>
      <c r="BZ112" s="60"/>
      <c r="CA112" s="60"/>
      <c r="CB112" s="60"/>
      <c r="CC112" s="60"/>
      <c r="CD112" s="60"/>
      <c r="CE112" s="60"/>
      <c r="CF112" s="60"/>
      <c r="CG112" s="60"/>
      <c r="CH112" s="60"/>
      <c r="CI112" s="60"/>
      <c r="CJ112" s="60"/>
      <c r="CK112" s="60"/>
      <c r="CL112" s="60"/>
      <c r="CM112" s="60"/>
      <c r="CN112" s="60"/>
      <c r="CO112" s="60"/>
      <c r="CP112" s="60"/>
      <c r="CQ112" s="60"/>
      <c r="CR112" s="60"/>
      <c r="CS112" s="60"/>
      <c r="CT112" s="60"/>
      <c r="CU112" s="60"/>
      <c r="CV112" s="60"/>
      <c r="CW112" s="60"/>
      <c r="CX112" s="60"/>
      <c r="CY112" s="60"/>
      <c r="CZ112" s="60"/>
      <c r="DA112" s="60"/>
      <c r="DB112" s="60"/>
      <c r="DC112" s="60"/>
      <c r="DD112" s="60"/>
      <c r="DE112" s="60"/>
      <c r="DF112" s="60"/>
      <c r="DG112" s="60"/>
      <c r="DH112" s="60"/>
      <c r="DI112" s="60"/>
      <c r="DJ112" s="60"/>
      <c r="DK112" s="60"/>
      <c r="DL112" s="60"/>
      <c r="DM112" s="60"/>
      <c r="DN112" s="60"/>
      <c r="DO112" s="60"/>
      <c r="DP112" s="60"/>
      <c r="DQ112" s="60"/>
      <c r="DR112" s="60"/>
      <c r="DS112" s="60"/>
      <c r="DT112" s="60"/>
      <c r="DU112" s="60"/>
      <c r="DV112" s="60"/>
      <c r="DW112" s="60"/>
      <c r="DX112" s="60"/>
      <c r="DY112" s="60"/>
      <c r="DZ112" s="60"/>
      <c r="EA112" s="60"/>
      <c r="EB112" s="60"/>
      <c r="EC112" s="60"/>
      <c r="ED112" s="60"/>
      <c r="EE112" s="60"/>
      <c r="EF112" s="60"/>
      <c r="EG112" s="60"/>
      <c r="EH112" s="60"/>
      <c r="EI112" s="60"/>
      <c r="EJ112" s="60"/>
      <c r="EK112" s="60"/>
      <c r="EL112" s="60"/>
      <c r="EM112" s="60"/>
      <c r="EN112" s="60"/>
      <c r="EO112" s="60"/>
      <c r="EP112" s="60"/>
      <c r="EQ112" s="60"/>
      <c r="ER112" s="60"/>
      <c r="ES112" s="60"/>
      <c r="ET112" s="60"/>
      <c r="EU112" s="60"/>
      <c r="EV112" s="60"/>
      <c r="EW112" s="60"/>
      <c r="EX112" s="60"/>
      <c r="EY112" s="60"/>
      <c r="EZ112" s="60"/>
      <c r="FA112" s="60"/>
      <c r="FB112" s="60"/>
      <c r="FC112" s="60"/>
      <c r="FD112" s="60"/>
      <c r="FE112" s="60"/>
      <c r="FF112" s="60"/>
      <c r="FG112" s="60"/>
      <c r="FH112" s="60"/>
      <c r="FI112" s="60"/>
      <c r="FJ112" s="60"/>
      <c r="FK112" s="60"/>
      <c r="FL112" s="60"/>
      <c r="FM112" s="60"/>
      <c r="FN112" s="60"/>
      <c r="FO112" s="60"/>
      <c r="FP112" s="60"/>
      <c r="FQ112" s="60"/>
      <c r="FR112" s="60"/>
      <c r="FS112" s="60"/>
      <c r="FT112" s="60"/>
      <c r="FU112" s="60"/>
      <c r="FV112" s="60"/>
      <c r="FW112" s="60"/>
      <c r="FX112" s="60"/>
      <c r="FY112" s="60"/>
      <c r="FZ112" s="60"/>
      <c r="GA112" s="60"/>
      <c r="GB112" s="60"/>
      <c r="GC112" s="60"/>
      <c r="GD112" s="60"/>
      <c r="GE112" s="60"/>
      <c r="GF112" s="60"/>
      <c r="GG112" s="60"/>
      <c r="GH112" s="60"/>
      <c r="GI112" s="60"/>
      <c r="GJ112" s="60"/>
      <c r="GK112" s="60"/>
      <c r="GL112" s="60"/>
      <c r="GM112" s="60"/>
      <c r="GN112" s="60"/>
      <c r="GO112" s="60"/>
      <c r="GP112" s="60"/>
      <c r="GQ112" s="60"/>
      <c r="GR112" s="60"/>
      <c r="GS112" s="60"/>
      <c r="GT112" s="60"/>
      <c r="GU112" s="60"/>
      <c r="GV112" s="60"/>
      <c r="GW112" s="60"/>
      <c r="GX112" s="60"/>
      <c r="GY112" s="60"/>
      <c r="GZ112" s="60"/>
      <c r="HA112" s="60"/>
      <c r="HB112" s="60"/>
      <c r="HC112" s="60"/>
      <c r="HD112" s="60"/>
      <c r="HE112" s="60"/>
      <c r="HF112" s="60"/>
      <c r="HG112" s="60"/>
      <c r="HH112" s="60"/>
      <c r="HI112" s="60"/>
      <c r="HJ112" s="60"/>
      <c r="HK112" s="60"/>
      <c r="HL112" s="60"/>
      <c r="HM112" s="60"/>
      <c r="HN112" s="60"/>
      <c r="HO112" s="60"/>
      <c r="HP112" s="60"/>
      <c r="HQ112" s="60"/>
      <c r="HR112" s="60"/>
      <c r="HS112" s="60"/>
      <c r="HT112" s="60"/>
      <c r="HU112" s="60"/>
      <c r="HV112" s="60"/>
      <c r="HW112" s="60"/>
      <c r="HX112" s="60"/>
      <c r="HY112" s="60"/>
      <c r="HZ112" s="60"/>
      <c r="IA112" s="60"/>
      <c r="IB112" s="60"/>
      <c r="IC112" s="60"/>
      <c r="ID112" s="60"/>
      <c r="IE112" s="60"/>
      <c r="IF112" s="60"/>
      <c r="IG112" s="60"/>
      <c r="IH112" s="60"/>
      <c r="II112" s="60"/>
      <c r="IJ112" s="60"/>
      <c r="IK112" s="60"/>
      <c r="IL112" s="60"/>
      <c r="IM112" s="60"/>
      <c r="IN112" s="60"/>
      <c r="IO112" s="60"/>
      <c r="IP112" s="60"/>
      <c r="IQ112" s="60"/>
      <c r="IR112" s="60"/>
      <c r="IS112" s="60"/>
      <c r="IT112" s="60"/>
      <c r="IU112" s="60"/>
      <c r="IV112" s="60"/>
      <c r="IW112" s="60"/>
      <c r="IX112" s="60"/>
      <c r="IY112" s="60"/>
      <c r="IZ112" s="60"/>
      <c r="JA112" s="60"/>
      <c r="JB112" s="60"/>
      <c r="JC112" s="60"/>
      <c r="JD112" s="60"/>
      <c r="JE112" s="60"/>
      <c r="JF112" s="60"/>
      <c r="JG112" s="60"/>
      <c r="JH112" s="60"/>
      <c r="JI112" s="60"/>
      <c r="JJ112" s="60"/>
      <c r="JK112" s="60"/>
      <c r="JL112" s="60"/>
      <c r="JM112" s="60"/>
      <c r="JN112" s="60"/>
      <c r="JO112" s="60"/>
      <c r="JP112" s="60"/>
      <c r="JQ112" s="60"/>
      <c r="JR112" s="60"/>
      <c r="JS112" s="60"/>
      <c r="JT112" s="60"/>
      <c r="JU112" s="60"/>
      <c r="JV112" s="60"/>
      <c r="JW112" s="60"/>
      <c r="JX112" s="60"/>
      <c r="JY112" s="60"/>
      <c r="JZ112" s="60"/>
      <c r="KA112" s="60"/>
      <c r="KB112" s="60"/>
      <c r="KC112" s="60"/>
      <c r="KD112" s="60"/>
      <c r="KE112" s="60"/>
      <c r="KF112" s="60"/>
      <c r="KG112" s="60"/>
      <c r="KH112" s="60"/>
      <c r="KI112" s="60"/>
      <c r="KJ112" s="60"/>
      <c r="KK112" s="60"/>
      <c r="KL112" s="60"/>
      <c r="KM112" s="60"/>
      <c r="KN112" s="60"/>
      <c r="KO112" s="60"/>
      <c r="KP112" s="60"/>
      <c r="KQ112" s="60"/>
      <c r="KR112" s="60"/>
      <c r="KS112" s="60"/>
      <c r="KT112" s="60"/>
      <c r="KU112" s="60"/>
      <c r="KV112" s="60"/>
      <c r="KW112" s="60"/>
      <c r="KX112" s="60"/>
      <c r="KY112" s="60"/>
      <c r="KZ112" s="60"/>
      <c r="LA112" s="60"/>
      <c r="LB112" s="60"/>
      <c r="LC112" s="60"/>
      <c r="LD112" s="60"/>
      <c r="LE112" s="60"/>
      <c r="LF112" s="60"/>
      <c r="LG112" s="60"/>
      <c r="LH112" s="60"/>
      <c r="LI112" s="60"/>
      <c r="LJ112" s="60"/>
      <c r="LK112" s="60"/>
      <c r="LL112" s="60"/>
      <c r="LM112" s="60"/>
      <c r="LN112" s="60"/>
      <c r="LO112" s="60"/>
      <c r="LP112" s="60"/>
      <c r="LQ112" s="60"/>
      <c r="LR112" s="60"/>
      <c r="LS112" s="60"/>
      <c r="LT112" s="60"/>
      <c r="LU112" s="60"/>
      <c r="LV112" s="60"/>
      <c r="LW112" s="60"/>
      <c r="LX112" s="60"/>
      <c r="LY112" s="60"/>
      <c r="LZ112" s="60"/>
      <c r="MA112" s="60"/>
      <c r="MB112" s="60"/>
      <c r="MC112" s="60"/>
      <c r="MD112" s="60"/>
      <c r="ME112" s="60"/>
      <c r="MF112" s="60"/>
      <c r="MG112" s="60"/>
      <c r="MH112" s="60"/>
      <c r="MI112" s="60"/>
      <c r="MJ112" s="60"/>
      <c r="MK112" s="60"/>
      <c r="ML112" s="60"/>
      <c r="MM112" s="60"/>
      <c r="MN112" s="60"/>
      <c r="MO112" s="60"/>
      <c r="MP112" s="60"/>
      <c r="MQ112" s="60"/>
      <c r="MR112" s="60"/>
      <c r="MS112" s="60"/>
      <c r="MT112" s="60"/>
      <c r="MU112" s="60"/>
      <c r="MV112" s="60"/>
      <c r="MW112" s="60"/>
      <c r="MX112" s="60"/>
      <c r="MY112" s="60"/>
      <c r="MZ112" s="60"/>
      <c r="NA112" s="60"/>
      <c r="NB112" s="60"/>
      <c r="NC112" s="60"/>
      <c r="ND112" s="60"/>
      <c r="NE112" s="60"/>
      <c r="NF112" s="60"/>
      <c r="NG112" s="60"/>
      <c r="NH112" s="60"/>
      <c r="NI112" s="60"/>
      <c r="NJ112" s="60"/>
      <c r="NK112" s="60"/>
      <c r="NL112" s="60"/>
      <c r="NM112" s="60"/>
      <c r="NN112" s="60"/>
      <c r="NO112" s="60"/>
      <c r="NP112" s="60"/>
      <c r="NQ112" s="60"/>
      <c r="NR112" s="60"/>
      <c r="NS112" s="60"/>
      <c r="NT112" s="60"/>
      <c r="NU112" s="60"/>
      <c r="NV112" s="60"/>
      <c r="NW112" s="60"/>
      <c r="NX112" s="60"/>
      <c r="NY112" s="60"/>
      <c r="NZ112" s="60"/>
      <c r="OA112" s="60"/>
      <c r="OB112" s="60"/>
      <c r="OC112" s="60"/>
      <c r="OD112" s="60"/>
      <c r="OE112" s="60"/>
      <c r="OF112" s="60"/>
      <c r="OG112" s="60"/>
      <c r="OH112" s="60"/>
      <c r="OI112" s="60"/>
      <c r="OJ112" s="60"/>
      <c r="OK112" s="60"/>
      <c r="OL112" s="60"/>
      <c r="OM112" s="60"/>
      <c r="ON112" s="60"/>
      <c r="OO112" s="60"/>
      <c r="OP112" s="60"/>
      <c r="OQ112" s="60"/>
      <c r="OR112" s="60"/>
      <c r="OS112" s="60"/>
      <c r="OT112" s="60"/>
      <c r="OU112" s="60"/>
      <c r="OV112" s="60"/>
      <c r="OW112" s="60"/>
      <c r="OX112" s="60"/>
      <c r="OY112" s="60"/>
      <c r="OZ112" s="60"/>
      <c r="PA112" s="60"/>
      <c r="PB112" s="60"/>
      <c r="PC112" s="60"/>
      <c r="PD112" s="60"/>
      <c r="PE112" s="60"/>
      <c r="PF112" s="60"/>
      <c r="PG112" s="60"/>
      <c r="PH112" s="60"/>
      <c r="PI112" s="60"/>
      <c r="PJ112" s="60"/>
      <c r="PK112" s="60"/>
      <c r="PL112" s="60"/>
      <c r="PM112" s="60"/>
      <c r="PN112" s="60"/>
      <c r="PO112" s="60"/>
      <c r="PP112" s="60"/>
      <c r="PQ112" s="60"/>
      <c r="PR112" s="60"/>
      <c r="PS112" s="60"/>
      <c r="PT112" s="60"/>
      <c r="PU112" s="60"/>
      <c r="PV112" s="60"/>
      <c r="PW112" s="60"/>
      <c r="PX112" s="60"/>
      <c r="PY112" s="60"/>
      <c r="PZ112" s="60"/>
      <c r="QA112" s="60"/>
      <c r="QB112" s="60"/>
      <c r="QC112" s="60"/>
      <c r="QD112" s="60"/>
      <c r="QE112" s="60"/>
      <c r="QF112" s="60"/>
      <c r="QG112" s="60"/>
      <c r="QH112" s="60"/>
      <c r="QI112" s="60"/>
      <c r="QJ112" s="60"/>
      <c r="QK112" s="60"/>
      <c r="QL112" s="60"/>
      <c r="QM112" s="60"/>
      <c r="QN112" s="60"/>
      <c r="QO112" s="60"/>
      <c r="QP112" s="60"/>
      <c r="QQ112" s="60"/>
      <c r="QR112" s="60"/>
      <c r="QS112" s="60"/>
      <c r="QT112" s="60"/>
      <c r="QU112" s="60"/>
      <c r="QV112" s="60"/>
      <c r="QW112" s="60"/>
      <c r="QX112" s="60"/>
      <c r="QY112" s="60"/>
      <c r="QZ112" s="60"/>
      <c r="RA112" s="60"/>
      <c r="RB112" s="60"/>
      <c r="RC112" s="60"/>
      <c r="RD112" s="60"/>
      <c r="RE112" s="60"/>
      <c r="RF112" s="60"/>
      <c r="RG112" s="60"/>
      <c r="RH112" s="60"/>
      <c r="RI112" s="60"/>
      <c r="RJ112" s="60"/>
      <c r="RK112" s="60"/>
      <c r="RL112" s="60"/>
      <c r="RM112" s="60"/>
      <c r="RN112" s="60"/>
      <c r="RO112" s="60"/>
      <c r="RP112" s="60"/>
      <c r="RQ112" s="60"/>
      <c r="RR112" s="60"/>
      <c r="RS112" s="60"/>
      <c r="RT112" s="60"/>
      <c r="RU112" s="60"/>
      <c r="RV112" s="60"/>
      <c r="RW112" s="60"/>
      <c r="RX112" s="60"/>
      <c r="RY112" s="60"/>
      <c r="RZ112" s="60"/>
      <c r="SA112" s="60"/>
      <c r="SB112" s="60"/>
      <c r="SC112" s="60"/>
      <c r="SD112" s="60"/>
      <c r="SE112" s="60"/>
      <c r="SF112" s="60"/>
      <c r="SG112" s="60"/>
      <c r="SH112" s="60"/>
      <c r="SI112" s="60"/>
      <c r="SJ112" s="60"/>
      <c r="SK112" s="60"/>
      <c r="SL112" s="60"/>
      <c r="SM112" s="60"/>
      <c r="SN112" s="60"/>
      <c r="SO112" s="60"/>
      <c r="SP112" s="60"/>
      <c r="SQ112" s="60"/>
      <c r="SR112" s="60"/>
      <c r="SS112" s="60"/>
      <c r="ST112" s="60"/>
      <c r="SU112" s="60"/>
      <c r="SV112" s="60"/>
      <c r="SW112" s="60"/>
      <c r="SX112" s="60"/>
      <c r="SY112" s="60"/>
      <c r="SZ112" s="60"/>
      <c r="TA112" s="60"/>
      <c r="TB112" s="60"/>
      <c r="TC112" s="60"/>
      <c r="TD112" s="60"/>
      <c r="TE112" s="60"/>
      <c r="TF112" s="60"/>
      <c r="TG112" s="60"/>
      <c r="TH112" s="60"/>
      <c r="TI112" s="60"/>
      <c r="TJ112" s="60"/>
      <c r="TK112" s="60"/>
      <c r="TL112" s="60"/>
      <c r="TM112" s="60"/>
      <c r="TN112" s="60"/>
      <c r="TO112" s="60"/>
      <c r="TP112" s="60"/>
      <c r="TQ112" s="60"/>
      <c r="TR112" s="60"/>
      <c r="TS112" s="60"/>
      <c r="TT112" s="60"/>
      <c r="TU112" s="60"/>
      <c r="TV112" s="60"/>
      <c r="TW112" s="60"/>
      <c r="TX112" s="60"/>
      <c r="TY112" s="60"/>
      <c r="TZ112" s="60"/>
      <c r="UA112" s="60"/>
      <c r="UB112" s="60"/>
      <c r="UC112" s="60"/>
      <c r="UD112" s="60"/>
      <c r="UE112" s="60"/>
      <c r="UF112" s="60"/>
      <c r="UG112" s="60"/>
      <c r="UH112" s="60"/>
      <c r="UI112" s="60"/>
      <c r="UJ112" s="60"/>
      <c r="UK112" s="60"/>
      <c r="UL112" s="60"/>
      <c r="UM112" s="60"/>
      <c r="UN112" s="60"/>
      <c r="UO112" s="60"/>
      <c r="UP112" s="60"/>
      <c r="UQ112" s="60"/>
      <c r="UR112" s="60"/>
      <c r="US112" s="60"/>
      <c r="UT112" s="60"/>
      <c r="UU112" s="60"/>
      <c r="UV112" s="60"/>
      <c r="UW112" s="60"/>
      <c r="UX112" s="60"/>
      <c r="UY112" s="60"/>
      <c r="UZ112" s="60"/>
      <c r="VA112" s="60"/>
      <c r="VB112" s="60"/>
      <c r="VC112" s="60"/>
      <c r="VD112" s="60"/>
      <c r="VE112" s="60"/>
      <c r="VF112" s="60"/>
      <c r="VG112" s="60"/>
      <c r="VH112" s="60"/>
      <c r="VI112" s="60"/>
      <c r="VJ112" s="60"/>
      <c r="VK112" s="60"/>
      <c r="VL112" s="60"/>
      <c r="VM112" s="60"/>
      <c r="VN112" s="60"/>
      <c r="VO112" s="60"/>
      <c r="VP112" s="60"/>
      <c r="VQ112" s="60"/>
      <c r="VR112" s="60"/>
      <c r="VS112" s="60"/>
      <c r="VT112" s="60"/>
      <c r="VU112" s="60"/>
      <c r="VV112" s="60"/>
      <c r="VW112" s="60"/>
      <c r="VX112" s="60"/>
      <c r="VY112" s="60"/>
      <c r="VZ112" s="60"/>
      <c r="WA112" s="60"/>
      <c r="WB112" s="60"/>
      <c r="WC112" s="60"/>
      <c r="WD112" s="60"/>
      <c r="WE112" s="60"/>
      <c r="WF112" s="60"/>
      <c r="WG112" s="60"/>
      <c r="WH112" s="60"/>
      <c r="WI112" s="60"/>
      <c r="WJ112" s="60"/>
      <c r="WK112" s="60"/>
      <c r="WL112" s="60"/>
      <c r="WM112" s="60"/>
      <c r="WN112" s="60"/>
      <c r="WO112" s="60"/>
      <c r="WP112" s="60"/>
      <c r="WQ112" s="60"/>
      <c r="WR112" s="60"/>
      <c r="WS112" s="60"/>
      <c r="WT112" s="60"/>
      <c r="WU112" s="60"/>
      <c r="WV112" s="60"/>
      <c r="WW112" s="60"/>
      <c r="WX112" s="60"/>
      <c r="WY112" s="60"/>
      <c r="WZ112" s="60"/>
      <c r="XA112" s="60"/>
      <c r="XB112" s="60"/>
      <c r="XC112" s="60"/>
      <c r="XD112" s="60"/>
      <c r="XE112" s="60"/>
      <c r="XF112" s="60"/>
      <c r="XG112" s="60"/>
      <c r="XH112" s="60"/>
      <c r="XI112" s="60"/>
      <c r="XJ112" s="60"/>
      <c r="XK112" s="60"/>
      <c r="XL112" s="60"/>
      <c r="XM112" s="60"/>
      <c r="XN112" s="60"/>
      <c r="XO112" s="60"/>
      <c r="XP112" s="60"/>
      <c r="XQ112" s="60"/>
      <c r="XR112" s="60"/>
      <c r="XS112" s="60"/>
      <c r="XT112" s="60"/>
      <c r="XU112" s="60"/>
      <c r="XV112" s="60"/>
      <c r="XW112" s="60"/>
      <c r="XX112" s="60"/>
      <c r="XY112" s="60"/>
      <c r="XZ112" s="60"/>
      <c r="YA112" s="60"/>
      <c r="YB112" s="60"/>
      <c r="YC112" s="60"/>
      <c r="YD112" s="60"/>
      <c r="YE112" s="60"/>
      <c r="YF112" s="60"/>
      <c r="YG112" s="60"/>
      <c r="YH112" s="60"/>
      <c r="YI112" s="60"/>
      <c r="YJ112" s="60"/>
      <c r="YK112" s="60"/>
      <c r="YL112" s="60"/>
      <c r="YM112" s="60"/>
      <c r="YN112" s="60"/>
      <c r="YO112" s="60"/>
      <c r="YP112" s="60"/>
      <c r="YQ112" s="60"/>
      <c r="YR112" s="60"/>
      <c r="YS112" s="60"/>
      <c r="YT112" s="60"/>
      <c r="YU112" s="60"/>
      <c r="YV112" s="60"/>
      <c r="YW112" s="60"/>
      <c r="YX112" s="60"/>
      <c r="YY112" s="60"/>
      <c r="YZ112" s="60"/>
      <c r="ZA112" s="60"/>
      <c r="ZB112" s="60"/>
      <c r="ZC112" s="60"/>
      <c r="ZD112" s="60"/>
      <c r="ZE112" s="60"/>
      <c r="ZF112" s="60"/>
      <c r="ZG112" s="60"/>
      <c r="ZH112" s="60"/>
      <c r="ZI112" s="60"/>
      <c r="ZJ112" s="60"/>
      <c r="ZK112" s="60"/>
      <c r="ZL112" s="60"/>
      <c r="ZM112" s="60"/>
      <c r="ZN112" s="60"/>
      <c r="ZO112" s="60"/>
      <c r="ZP112" s="60"/>
      <c r="ZQ112" s="60"/>
      <c r="ZR112" s="60"/>
      <c r="ZS112" s="60"/>
      <c r="ZT112" s="60"/>
      <c r="ZU112" s="60"/>
      <c r="ZV112" s="60"/>
      <c r="ZW112" s="60"/>
      <c r="ZX112" s="60"/>
      <c r="ZY112" s="60"/>
      <c r="ZZ112" s="60"/>
      <c r="AAA112" s="60"/>
      <c r="AAB112" s="60"/>
      <c r="AAC112" s="60"/>
      <c r="AAD112" s="60"/>
      <c r="AAE112" s="60"/>
      <c r="AAF112" s="60"/>
      <c r="AAG112" s="60"/>
      <c r="AAH112" s="60"/>
      <c r="AAI112" s="60"/>
      <c r="AAJ112" s="60"/>
      <c r="AAK112" s="60"/>
      <c r="AAL112" s="60"/>
      <c r="AAM112" s="60"/>
      <c r="AAN112" s="60"/>
      <c r="AAO112" s="60"/>
      <c r="AAP112" s="60"/>
      <c r="AAQ112" s="60"/>
      <c r="AAR112" s="60"/>
      <c r="AAS112" s="60"/>
      <c r="AAT112" s="60"/>
      <c r="AAU112" s="60"/>
      <c r="AAV112" s="60"/>
      <c r="AAW112" s="60"/>
      <c r="AAX112" s="60"/>
      <c r="AAY112" s="60"/>
      <c r="AAZ112" s="60"/>
      <c r="ABA112" s="60"/>
      <c r="ABB112" s="60"/>
      <c r="ABC112" s="60"/>
      <c r="ABD112" s="60"/>
      <c r="ABE112" s="60"/>
      <c r="ABF112" s="60"/>
      <c r="ABG112" s="60"/>
      <c r="ABH112" s="60"/>
      <c r="ABI112" s="60"/>
      <c r="ABJ112" s="60"/>
      <c r="ABK112" s="60"/>
      <c r="ABL112" s="60"/>
      <c r="ABM112" s="60"/>
      <c r="ABN112" s="60"/>
      <c r="ABO112" s="60"/>
      <c r="ABP112" s="60"/>
      <c r="ABQ112" s="60"/>
      <c r="ABR112" s="60"/>
      <c r="ABS112" s="60"/>
      <c r="ABT112" s="60"/>
      <c r="ABU112" s="60"/>
      <c r="ABV112" s="60"/>
      <c r="ABW112" s="60"/>
      <c r="ABX112" s="60"/>
      <c r="ABY112" s="60"/>
      <c r="ABZ112" s="60"/>
      <c r="ACA112" s="60"/>
      <c r="ACB112" s="60"/>
      <c r="ACC112" s="60"/>
      <c r="ACD112" s="60"/>
      <c r="ACE112" s="60"/>
      <c r="ACF112" s="60"/>
      <c r="ACG112" s="60"/>
      <c r="ACH112" s="60"/>
      <c r="ACI112" s="60"/>
      <c r="ACJ112" s="60"/>
      <c r="ACK112" s="60"/>
      <c r="ACL112" s="60"/>
      <c r="ACM112" s="60"/>
      <c r="ACN112" s="60"/>
      <c r="ACO112" s="60"/>
      <c r="ACP112" s="60"/>
      <c r="ACQ112" s="60"/>
      <c r="ACR112" s="60"/>
      <c r="ACS112" s="60"/>
      <c r="ACT112" s="60"/>
      <c r="ACU112" s="60"/>
      <c r="ACV112" s="60"/>
      <c r="ACW112" s="60"/>
      <c r="ACX112" s="60"/>
      <c r="ACY112" s="60"/>
      <c r="ACZ112" s="60"/>
      <c r="ADA112" s="60"/>
      <c r="ADB112" s="60"/>
      <c r="ADC112" s="60"/>
      <c r="ADD112" s="60"/>
      <c r="ADE112" s="60"/>
      <c r="ADF112" s="60"/>
      <c r="ADG112" s="60"/>
      <c r="ADH112" s="60"/>
      <c r="ADI112" s="60"/>
      <c r="ADJ112" s="60"/>
      <c r="ADK112" s="60"/>
      <c r="ADL112" s="60"/>
      <c r="ADM112" s="60"/>
      <c r="ADN112" s="60"/>
      <c r="ADO112" s="60"/>
      <c r="ADP112" s="60"/>
      <c r="ADQ112" s="60"/>
      <c r="ADR112" s="60"/>
      <c r="ADS112" s="60"/>
      <c r="ADT112" s="60"/>
      <c r="ADU112" s="60"/>
      <c r="ADV112" s="60"/>
      <c r="ADW112" s="60"/>
      <c r="ADX112" s="60"/>
      <c r="ADY112" s="60"/>
      <c r="ADZ112" s="60"/>
      <c r="AEA112" s="60"/>
      <c r="AEB112" s="60"/>
      <c r="AEC112" s="60"/>
      <c r="AED112" s="60"/>
      <c r="AEE112" s="60"/>
      <c r="AEF112" s="60"/>
      <c r="AEG112" s="60"/>
      <c r="AEH112" s="60"/>
      <c r="AEI112" s="60"/>
      <c r="AEJ112" s="60"/>
      <c r="AEK112" s="60"/>
      <c r="AEL112" s="60"/>
      <c r="AEM112" s="60"/>
      <c r="AEN112" s="60"/>
      <c r="AEO112" s="60"/>
      <c r="AEP112" s="60"/>
      <c r="AEQ112" s="60"/>
      <c r="AER112" s="60"/>
      <c r="AES112" s="60"/>
      <c r="AET112" s="60"/>
      <c r="AEU112" s="60"/>
      <c r="AEV112" s="60"/>
      <c r="AEW112" s="60"/>
      <c r="AEX112" s="60"/>
      <c r="AEY112" s="60"/>
      <c r="AEZ112" s="60"/>
      <c r="AFA112" s="60"/>
      <c r="AFB112" s="60"/>
      <c r="AFC112" s="60"/>
      <c r="AFD112" s="60"/>
      <c r="AFE112" s="60"/>
      <c r="AFF112" s="60"/>
      <c r="AFG112" s="60"/>
      <c r="AFH112" s="60"/>
      <c r="AFI112" s="60"/>
      <c r="AFJ112" s="60"/>
      <c r="AFK112" s="60"/>
      <c r="AFL112" s="60"/>
      <c r="AFM112" s="60"/>
      <c r="AFN112" s="60"/>
      <c r="AFO112" s="60"/>
      <c r="AFP112" s="60"/>
      <c r="AFQ112" s="60"/>
      <c r="AFR112" s="60"/>
      <c r="AFS112" s="60"/>
      <c r="AFT112" s="60"/>
      <c r="AFU112" s="60"/>
      <c r="AFV112" s="60"/>
      <c r="AFW112" s="60"/>
      <c r="AFX112" s="60"/>
      <c r="AFY112" s="60"/>
      <c r="AFZ112" s="60"/>
      <c r="AGA112" s="60"/>
      <c r="AGB112" s="60"/>
      <c r="AGC112" s="60"/>
      <c r="AGD112" s="60"/>
      <c r="AGE112" s="60"/>
      <c r="AGF112" s="60"/>
      <c r="AGG112" s="60"/>
      <c r="AGH112" s="60"/>
      <c r="AGI112" s="60"/>
      <c r="AGJ112" s="60"/>
      <c r="AGK112" s="60"/>
      <c r="AGL112" s="60"/>
      <c r="AGM112" s="60"/>
      <c r="AGN112" s="60"/>
      <c r="AGO112" s="60"/>
      <c r="AGP112" s="60"/>
      <c r="AGQ112" s="60"/>
      <c r="AGR112" s="60"/>
      <c r="AGS112" s="60"/>
      <c r="AGT112" s="60"/>
      <c r="AGU112" s="60"/>
      <c r="AGV112" s="60"/>
      <c r="AGW112" s="60"/>
      <c r="AGX112" s="60"/>
      <c r="AGY112" s="60"/>
      <c r="AGZ112" s="60"/>
      <c r="AHA112" s="60"/>
      <c r="AHB112" s="60"/>
      <c r="AHC112" s="60"/>
      <c r="AHD112" s="60"/>
      <c r="AHE112" s="60"/>
      <c r="AHF112" s="60"/>
      <c r="AHG112" s="60"/>
      <c r="AHH112" s="60"/>
      <c r="AHI112" s="60"/>
      <c r="AHJ112" s="60"/>
      <c r="AHK112" s="60"/>
      <c r="AHL112" s="60"/>
      <c r="AHM112" s="60"/>
      <c r="AHN112" s="60"/>
      <c r="AHO112" s="60"/>
      <c r="AHP112" s="60"/>
      <c r="AHQ112" s="60"/>
      <c r="AHR112" s="60"/>
      <c r="AHS112" s="60"/>
      <c r="AHT112" s="60"/>
      <c r="AHU112" s="60"/>
      <c r="AHV112" s="60"/>
      <c r="AHW112" s="60"/>
      <c r="AHX112" s="60"/>
      <c r="AHY112" s="60"/>
      <c r="AHZ112" s="60"/>
      <c r="AIA112" s="60"/>
      <c r="AIB112" s="60"/>
      <c r="AIC112" s="60"/>
      <c r="AID112" s="60"/>
      <c r="AIE112" s="60"/>
      <c r="AIF112" s="60"/>
      <c r="AIG112" s="60"/>
      <c r="AIH112" s="60"/>
      <c r="AII112" s="60"/>
      <c r="AIJ112" s="60"/>
      <c r="AIK112" s="60"/>
      <c r="AIL112" s="60"/>
      <c r="AIM112" s="60"/>
      <c r="AIN112" s="60"/>
      <c r="AIO112" s="60"/>
      <c r="AIP112" s="60"/>
      <c r="AIQ112" s="60"/>
      <c r="AIR112" s="60"/>
      <c r="AIS112" s="60"/>
      <c r="AIT112" s="60"/>
      <c r="AIU112" s="60"/>
      <c r="AIV112" s="60"/>
      <c r="AIW112" s="60"/>
      <c r="AIX112" s="60"/>
      <c r="AIY112" s="60"/>
      <c r="AIZ112" s="60"/>
      <c r="AJA112" s="60"/>
      <c r="AJB112" s="60"/>
      <c r="AJC112" s="60"/>
      <c r="AJD112" s="60"/>
      <c r="AJE112" s="60"/>
      <c r="AJF112" s="60"/>
      <c r="AJG112" s="60"/>
      <c r="AJH112" s="60"/>
      <c r="AJI112" s="60"/>
      <c r="AJJ112" s="60"/>
      <c r="AJK112" s="60"/>
      <c r="AJL112" s="60"/>
      <c r="AJM112" s="60"/>
      <c r="AJN112" s="60"/>
      <c r="AJO112" s="60"/>
      <c r="AJP112" s="60"/>
      <c r="AJQ112" s="60"/>
      <c r="AJR112" s="60"/>
      <c r="AJS112" s="60"/>
      <c r="AJT112" s="60"/>
      <c r="AJU112" s="60"/>
      <c r="AJV112" s="60"/>
      <c r="AJW112" s="60"/>
      <c r="AJX112" s="60"/>
      <c r="AJY112" s="60"/>
      <c r="AJZ112" s="60"/>
      <c r="AKA112" s="60"/>
      <c r="AKB112" s="60"/>
      <c r="AKC112" s="60"/>
      <c r="AKD112" s="60"/>
      <c r="AKE112" s="60"/>
      <c r="AKF112" s="60"/>
      <c r="AKG112" s="60"/>
      <c r="AKH112" s="60"/>
      <c r="AKI112" s="60"/>
      <c r="AKJ112" s="60"/>
      <c r="AKK112" s="60"/>
      <c r="AKL112" s="60"/>
      <c r="AKM112" s="60"/>
      <c r="AKN112" s="60"/>
      <c r="AKO112" s="60"/>
      <c r="AKP112" s="60"/>
      <c r="AKQ112" s="60"/>
      <c r="AKR112" s="60"/>
      <c r="AKS112" s="60"/>
      <c r="AKT112" s="60"/>
      <c r="AKU112" s="60"/>
      <c r="AKV112" s="60"/>
      <c r="AKW112" s="60"/>
      <c r="AKX112" s="60"/>
      <c r="AKY112" s="60"/>
      <c r="AKZ112" s="60"/>
      <c r="ALA112" s="60"/>
      <c r="ALB112" s="60"/>
      <c r="ALC112" s="60"/>
      <c r="ALD112" s="60"/>
      <c r="ALE112" s="60"/>
      <c r="ALF112" s="60"/>
      <c r="ALG112" s="60"/>
      <c r="ALH112" s="60"/>
      <c r="ALI112" s="60"/>
      <c r="ALJ112" s="60"/>
      <c r="ALK112" s="60"/>
      <c r="ALL112" s="60"/>
      <c r="ALM112" s="60"/>
      <c r="ALN112" s="60"/>
      <c r="ALO112" s="60"/>
      <c r="ALP112" s="60"/>
      <c r="ALQ112" s="60"/>
      <c r="ALR112" s="60"/>
      <c r="ALS112" s="60"/>
      <c r="ALT112" s="60"/>
      <c r="ALU112" s="60"/>
      <c r="ALV112" s="60"/>
      <c r="ALW112" s="60"/>
      <c r="ALX112" s="60"/>
      <c r="ALY112" s="60"/>
      <c r="ALZ112" s="60"/>
      <c r="AMA112" s="60"/>
      <c r="AMB112" s="60"/>
      <c r="AMC112" s="60"/>
      <c r="AMD112" s="60"/>
      <c r="AME112" s="60"/>
      <c r="AMF112" s="60"/>
      <c r="AMG112" s="60"/>
      <c r="AMH112" s="60"/>
      <c r="AMI112" s="60"/>
      <c r="AMJ112" s="60"/>
      <c r="AMK112" s="60"/>
    </row>
    <row r="113" spans="1:1025" s="59" customFormat="1" ht="25.5" x14ac:dyDescent="0.25">
      <c r="A113" s="80" t="s">
        <v>84</v>
      </c>
      <c r="B113" s="81" t="s">
        <v>85</v>
      </c>
      <c r="C113" s="82" t="s">
        <v>31</v>
      </c>
      <c r="D113" s="102">
        <f t="shared" si="0"/>
        <v>9.77142029</v>
      </c>
      <c r="E113" s="102">
        <f>SUM(E114,E115,E117)</f>
        <v>0</v>
      </c>
      <c r="F113" s="102">
        <f>SUM(F114,F115,F117)</f>
        <v>0</v>
      </c>
      <c r="G113" s="102">
        <f t="shared" ref="G113" si="109">SUM(G114,G115,G117)</f>
        <v>9.77142029</v>
      </c>
      <c r="H113" s="92">
        <f>SUM(H114,H115,H117)</f>
        <v>0</v>
      </c>
      <c r="I113" s="102">
        <f t="shared" si="3"/>
        <v>5.5372335199999997E-2</v>
      </c>
      <c r="J113" s="102">
        <f>SUM(J114,J115,J117)</f>
        <v>0</v>
      </c>
      <c r="K113" s="102">
        <f>SUM(K114,K115,K117)</f>
        <v>0</v>
      </c>
      <c r="L113" s="102">
        <f t="shared" ref="L113" si="110">SUM(L114,L115,L117)</f>
        <v>5.5372335199999997E-2</v>
      </c>
      <c r="M113" s="92">
        <f>SUM(M114,M115,M117)</f>
        <v>0</v>
      </c>
      <c r="N113" s="92">
        <f t="shared" si="6"/>
        <v>-9.7160479548000005</v>
      </c>
      <c r="O113" s="92" t="s">
        <v>32</v>
      </c>
      <c r="P113" s="92">
        <f t="shared" si="7"/>
        <v>0</v>
      </c>
      <c r="Q113" s="92" t="s">
        <v>32</v>
      </c>
      <c r="R113" s="92">
        <f t="shared" si="8"/>
        <v>0</v>
      </c>
      <c r="S113" s="92" t="s">
        <v>32</v>
      </c>
      <c r="T113" s="92">
        <f t="shared" si="9"/>
        <v>-9.7160479548000005</v>
      </c>
      <c r="U113" s="92" t="s">
        <v>32</v>
      </c>
      <c r="V113" s="92">
        <f t="shared" si="10"/>
        <v>0</v>
      </c>
      <c r="W113" s="92" t="s">
        <v>32</v>
      </c>
      <c r="X113" s="92" t="s">
        <v>32</v>
      </c>
      <c r="Y113" s="60"/>
      <c r="Z113" s="60"/>
      <c r="AA113" s="60"/>
      <c r="AB113" s="60"/>
      <c r="AC113" s="60"/>
      <c r="AD113" s="60"/>
      <c r="AE113" s="60"/>
      <c r="AF113" s="60"/>
      <c r="AG113" s="60"/>
      <c r="AH113" s="60"/>
      <c r="AI113" s="60"/>
      <c r="AJ113" s="60"/>
      <c r="AK113" s="60"/>
      <c r="AL113" s="60"/>
      <c r="AM113" s="60"/>
      <c r="AN113" s="60"/>
      <c r="AO113" s="60"/>
      <c r="AP113" s="60"/>
      <c r="AQ113" s="60"/>
      <c r="AR113" s="60"/>
      <c r="AS113" s="60"/>
      <c r="AT113" s="60"/>
      <c r="AU113" s="60"/>
      <c r="AV113" s="60"/>
      <c r="AW113" s="60"/>
      <c r="AX113" s="60"/>
      <c r="AY113" s="60"/>
      <c r="AZ113" s="60"/>
      <c r="BA113" s="60"/>
      <c r="BB113" s="60"/>
      <c r="BC113" s="60"/>
      <c r="BD113" s="60"/>
      <c r="BE113" s="60"/>
      <c r="BF113" s="60"/>
      <c r="BG113" s="60"/>
      <c r="BH113" s="60"/>
      <c r="BI113" s="60"/>
      <c r="BJ113" s="60"/>
      <c r="BK113" s="60"/>
      <c r="BL113" s="60"/>
      <c r="BM113" s="60"/>
      <c r="BN113" s="60"/>
      <c r="BO113" s="60"/>
      <c r="BP113" s="60"/>
      <c r="BQ113" s="60"/>
      <c r="BR113" s="60"/>
      <c r="BS113" s="60"/>
      <c r="BT113" s="60"/>
      <c r="BU113" s="60"/>
      <c r="BV113" s="60"/>
      <c r="BW113" s="60"/>
      <c r="BX113" s="60"/>
      <c r="BY113" s="60"/>
      <c r="BZ113" s="60"/>
      <c r="CA113" s="60"/>
      <c r="CB113" s="60"/>
      <c r="CC113" s="60"/>
      <c r="CD113" s="60"/>
      <c r="CE113" s="60"/>
      <c r="CF113" s="60"/>
      <c r="CG113" s="60"/>
      <c r="CH113" s="60"/>
      <c r="CI113" s="60"/>
      <c r="CJ113" s="60"/>
      <c r="CK113" s="60"/>
      <c r="CL113" s="60"/>
      <c r="CM113" s="60"/>
      <c r="CN113" s="60"/>
      <c r="CO113" s="60"/>
      <c r="CP113" s="60"/>
      <c r="CQ113" s="60"/>
      <c r="CR113" s="60"/>
      <c r="CS113" s="60"/>
      <c r="CT113" s="60"/>
      <c r="CU113" s="60"/>
      <c r="CV113" s="60"/>
      <c r="CW113" s="60"/>
      <c r="CX113" s="60"/>
      <c r="CY113" s="60"/>
      <c r="CZ113" s="60"/>
      <c r="DA113" s="60"/>
      <c r="DB113" s="60"/>
      <c r="DC113" s="60"/>
      <c r="DD113" s="60"/>
      <c r="DE113" s="60"/>
      <c r="DF113" s="60"/>
      <c r="DG113" s="60"/>
      <c r="DH113" s="60"/>
      <c r="DI113" s="60"/>
      <c r="DJ113" s="60"/>
      <c r="DK113" s="60"/>
      <c r="DL113" s="60"/>
      <c r="DM113" s="60"/>
      <c r="DN113" s="60"/>
      <c r="DO113" s="60"/>
      <c r="DP113" s="60"/>
      <c r="DQ113" s="60"/>
      <c r="DR113" s="60"/>
      <c r="DS113" s="60"/>
      <c r="DT113" s="60"/>
      <c r="DU113" s="60"/>
      <c r="DV113" s="60"/>
      <c r="DW113" s="60"/>
      <c r="DX113" s="60"/>
      <c r="DY113" s="60"/>
      <c r="DZ113" s="60"/>
      <c r="EA113" s="60"/>
      <c r="EB113" s="60"/>
      <c r="EC113" s="60"/>
      <c r="ED113" s="60"/>
      <c r="EE113" s="60"/>
      <c r="EF113" s="60"/>
      <c r="EG113" s="60"/>
      <c r="EH113" s="60"/>
      <c r="EI113" s="60"/>
      <c r="EJ113" s="60"/>
      <c r="EK113" s="60"/>
      <c r="EL113" s="60"/>
      <c r="EM113" s="60"/>
      <c r="EN113" s="60"/>
      <c r="EO113" s="60"/>
      <c r="EP113" s="60"/>
      <c r="EQ113" s="60"/>
      <c r="ER113" s="60"/>
      <c r="ES113" s="60"/>
      <c r="ET113" s="60"/>
      <c r="EU113" s="60"/>
      <c r="EV113" s="60"/>
      <c r="EW113" s="60"/>
      <c r="EX113" s="60"/>
      <c r="EY113" s="60"/>
      <c r="EZ113" s="60"/>
      <c r="FA113" s="60"/>
      <c r="FB113" s="60"/>
      <c r="FC113" s="60"/>
      <c r="FD113" s="60"/>
      <c r="FE113" s="60"/>
      <c r="FF113" s="60"/>
      <c r="FG113" s="60"/>
      <c r="FH113" s="60"/>
      <c r="FI113" s="60"/>
      <c r="FJ113" s="60"/>
      <c r="FK113" s="60"/>
      <c r="FL113" s="60"/>
      <c r="FM113" s="60"/>
      <c r="FN113" s="60"/>
      <c r="FO113" s="60"/>
      <c r="FP113" s="60"/>
      <c r="FQ113" s="60"/>
      <c r="FR113" s="60"/>
      <c r="FS113" s="60"/>
      <c r="FT113" s="60"/>
      <c r="FU113" s="60"/>
      <c r="FV113" s="60"/>
      <c r="FW113" s="60"/>
      <c r="FX113" s="60"/>
      <c r="FY113" s="60"/>
      <c r="FZ113" s="60"/>
      <c r="GA113" s="60"/>
      <c r="GB113" s="60"/>
      <c r="GC113" s="60"/>
      <c r="GD113" s="60"/>
      <c r="GE113" s="60"/>
      <c r="GF113" s="60"/>
      <c r="GG113" s="60"/>
      <c r="GH113" s="60"/>
      <c r="GI113" s="60"/>
      <c r="GJ113" s="60"/>
      <c r="GK113" s="60"/>
      <c r="GL113" s="60"/>
      <c r="GM113" s="60"/>
      <c r="GN113" s="60"/>
      <c r="GO113" s="60"/>
      <c r="GP113" s="60"/>
      <c r="GQ113" s="60"/>
      <c r="GR113" s="60"/>
      <c r="GS113" s="60"/>
      <c r="GT113" s="60"/>
      <c r="GU113" s="60"/>
      <c r="GV113" s="60"/>
      <c r="GW113" s="60"/>
      <c r="GX113" s="60"/>
      <c r="GY113" s="60"/>
      <c r="GZ113" s="60"/>
      <c r="HA113" s="60"/>
      <c r="HB113" s="60"/>
      <c r="HC113" s="60"/>
      <c r="HD113" s="60"/>
      <c r="HE113" s="60"/>
      <c r="HF113" s="60"/>
      <c r="HG113" s="60"/>
      <c r="HH113" s="60"/>
      <c r="HI113" s="60"/>
      <c r="HJ113" s="60"/>
      <c r="HK113" s="60"/>
      <c r="HL113" s="60"/>
      <c r="HM113" s="60"/>
      <c r="HN113" s="60"/>
      <c r="HO113" s="60"/>
      <c r="HP113" s="60"/>
      <c r="HQ113" s="60"/>
      <c r="HR113" s="60"/>
      <c r="HS113" s="60"/>
      <c r="HT113" s="60"/>
      <c r="HU113" s="60"/>
      <c r="HV113" s="60"/>
      <c r="HW113" s="60"/>
      <c r="HX113" s="60"/>
      <c r="HY113" s="60"/>
      <c r="HZ113" s="60"/>
      <c r="IA113" s="60"/>
      <c r="IB113" s="60"/>
      <c r="IC113" s="60"/>
      <c r="ID113" s="60"/>
      <c r="IE113" s="60"/>
      <c r="IF113" s="60"/>
      <c r="IG113" s="60"/>
      <c r="IH113" s="60"/>
      <c r="II113" s="60"/>
      <c r="IJ113" s="60"/>
      <c r="IK113" s="60"/>
      <c r="IL113" s="60"/>
      <c r="IM113" s="60"/>
      <c r="IN113" s="60"/>
      <c r="IO113" s="60"/>
      <c r="IP113" s="60"/>
      <c r="IQ113" s="60"/>
      <c r="IR113" s="60"/>
      <c r="IS113" s="60"/>
      <c r="IT113" s="60"/>
      <c r="IU113" s="60"/>
      <c r="IV113" s="60"/>
      <c r="IW113" s="60"/>
      <c r="IX113" s="60"/>
      <c r="IY113" s="60"/>
      <c r="IZ113" s="60"/>
      <c r="JA113" s="60"/>
      <c r="JB113" s="60"/>
      <c r="JC113" s="60"/>
      <c r="JD113" s="60"/>
      <c r="JE113" s="60"/>
      <c r="JF113" s="60"/>
      <c r="JG113" s="60"/>
      <c r="JH113" s="60"/>
      <c r="JI113" s="60"/>
      <c r="JJ113" s="60"/>
      <c r="JK113" s="60"/>
      <c r="JL113" s="60"/>
      <c r="JM113" s="60"/>
      <c r="JN113" s="60"/>
      <c r="JO113" s="60"/>
      <c r="JP113" s="60"/>
      <c r="JQ113" s="60"/>
      <c r="JR113" s="60"/>
      <c r="JS113" s="60"/>
      <c r="JT113" s="60"/>
      <c r="JU113" s="60"/>
      <c r="JV113" s="60"/>
      <c r="JW113" s="60"/>
      <c r="JX113" s="60"/>
      <c r="JY113" s="60"/>
      <c r="JZ113" s="60"/>
      <c r="KA113" s="60"/>
      <c r="KB113" s="60"/>
      <c r="KC113" s="60"/>
      <c r="KD113" s="60"/>
      <c r="KE113" s="60"/>
      <c r="KF113" s="60"/>
      <c r="KG113" s="60"/>
      <c r="KH113" s="60"/>
      <c r="KI113" s="60"/>
      <c r="KJ113" s="60"/>
      <c r="KK113" s="60"/>
      <c r="KL113" s="60"/>
      <c r="KM113" s="60"/>
      <c r="KN113" s="60"/>
      <c r="KO113" s="60"/>
      <c r="KP113" s="60"/>
      <c r="KQ113" s="60"/>
      <c r="KR113" s="60"/>
      <c r="KS113" s="60"/>
      <c r="KT113" s="60"/>
      <c r="KU113" s="60"/>
      <c r="KV113" s="60"/>
      <c r="KW113" s="60"/>
      <c r="KX113" s="60"/>
      <c r="KY113" s="60"/>
      <c r="KZ113" s="60"/>
      <c r="LA113" s="60"/>
      <c r="LB113" s="60"/>
      <c r="LC113" s="60"/>
      <c r="LD113" s="60"/>
      <c r="LE113" s="60"/>
      <c r="LF113" s="60"/>
      <c r="LG113" s="60"/>
      <c r="LH113" s="60"/>
      <c r="LI113" s="60"/>
      <c r="LJ113" s="60"/>
      <c r="LK113" s="60"/>
      <c r="LL113" s="60"/>
      <c r="LM113" s="60"/>
      <c r="LN113" s="60"/>
      <c r="LO113" s="60"/>
      <c r="LP113" s="60"/>
      <c r="LQ113" s="60"/>
      <c r="LR113" s="60"/>
      <c r="LS113" s="60"/>
      <c r="LT113" s="60"/>
      <c r="LU113" s="60"/>
      <c r="LV113" s="60"/>
      <c r="LW113" s="60"/>
      <c r="LX113" s="60"/>
      <c r="LY113" s="60"/>
      <c r="LZ113" s="60"/>
      <c r="MA113" s="60"/>
      <c r="MB113" s="60"/>
      <c r="MC113" s="60"/>
      <c r="MD113" s="60"/>
      <c r="ME113" s="60"/>
      <c r="MF113" s="60"/>
      <c r="MG113" s="60"/>
      <c r="MH113" s="60"/>
      <c r="MI113" s="60"/>
      <c r="MJ113" s="60"/>
      <c r="MK113" s="60"/>
      <c r="ML113" s="60"/>
      <c r="MM113" s="60"/>
      <c r="MN113" s="60"/>
      <c r="MO113" s="60"/>
      <c r="MP113" s="60"/>
      <c r="MQ113" s="60"/>
      <c r="MR113" s="60"/>
      <c r="MS113" s="60"/>
      <c r="MT113" s="60"/>
      <c r="MU113" s="60"/>
      <c r="MV113" s="60"/>
      <c r="MW113" s="60"/>
      <c r="MX113" s="60"/>
      <c r="MY113" s="60"/>
      <c r="MZ113" s="60"/>
      <c r="NA113" s="60"/>
      <c r="NB113" s="60"/>
      <c r="NC113" s="60"/>
      <c r="ND113" s="60"/>
      <c r="NE113" s="60"/>
      <c r="NF113" s="60"/>
      <c r="NG113" s="60"/>
      <c r="NH113" s="60"/>
      <c r="NI113" s="60"/>
      <c r="NJ113" s="60"/>
      <c r="NK113" s="60"/>
      <c r="NL113" s="60"/>
      <c r="NM113" s="60"/>
      <c r="NN113" s="60"/>
      <c r="NO113" s="60"/>
      <c r="NP113" s="60"/>
      <c r="NQ113" s="60"/>
      <c r="NR113" s="60"/>
      <c r="NS113" s="60"/>
      <c r="NT113" s="60"/>
      <c r="NU113" s="60"/>
      <c r="NV113" s="60"/>
      <c r="NW113" s="60"/>
      <c r="NX113" s="60"/>
      <c r="NY113" s="60"/>
      <c r="NZ113" s="60"/>
      <c r="OA113" s="60"/>
      <c r="OB113" s="60"/>
      <c r="OC113" s="60"/>
      <c r="OD113" s="60"/>
      <c r="OE113" s="60"/>
      <c r="OF113" s="60"/>
      <c r="OG113" s="60"/>
      <c r="OH113" s="60"/>
      <c r="OI113" s="60"/>
      <c r="OJ113" s="60"/>
      <c r="OK113" s="60"/>
      <c r="OL113" s="60"/>
      <c r="OM113" s="60"/>
      <c r="ON113" s="60"/>
      <c r="OO113" s="60"/>
      <c r="OP113" s="60"/>
      <c r="OQ113" s="60"/>
      <c r="OR113" s="60"/>
      <c r="OS113" s="60"/>
      <c r="OT113" s="60"/>
      <c r="OU113" s="60"/>
      <c r="OV113" s="60"/>
      <c r="OW113" s="60"/>
      <c r="OX113" s="60"/>
      <c r="OY113" s="60"/>
      <c r="OZ113" s="60"/>
      <c r="PA113" s="60"/>
      <c r="PB113" s="60"/>
      <c r="PC113" s="60"/>
      <c r="PD113" s="60"/>
      <c r="PE113" s="60"/>
      <c r="PF113" s="60"/>
      <c r="PG113" s="60"/>
      <c r="PH113" s="60"/>
      <c r="PI113" s="60"/>
      <c r="PJ113" s="60"/>
      <c r="PK113" s="60"/>
      <c r="PL113" s="60"/>
      <c r="PM113" s="60"/>
      <c r="PN113" s="60"/>
      <c r="PO113" s="60"/>
      <c r="PP113" s="60"/>
      <c r="PQ113" s="60"/>
      <c r="PR113" s="60"/>
      <c r="PS113" s="60"/>
      <c r="PT113" s="60"/>
      <c r="PU113" s="60"/>
      <c r="PV113" s="60"/>
      <c r="PW113" s="60"/>
      <c r="PX113" s="60"/>
      <c r="PY113" s="60"/>
      <c r="PZ113" s="60"/>
      <c r="QA113" s="60"/>
      <c r="QB113" s="60"/>
      <c r="QC113" s="60"/>
      <c r="QD113" s="60"/>
      <c r="QE113" s="60"/>
      <c r="QF113" s="60"/>
      <c r="QG113" s="60"/>
      <c r="QH113" s="60"/>
      <c r="QI113" s="60"/>
      <c r="QJ113" s="60"/>
      <c r="QK113" s="60"/>
      <c r="QL113" s="60"/>
      <c r="QM113" s="60"/>
      <c r="QN113" s="60"/>
      <c r="QO113" s="60"/>
      <c r="QP113" s="60"/>
      <c r="QQ113" s="60"/>
      <c r="QR113" s="60"/>
      <c r="QS113" s="60"/>
      <c r="QT113" s="60"/>
      <c r="QU113" s="60"/>
      <c r="QV113" s="60"/>
      <c r="QW113" s="60"/>
      <c r="QX113" s="60"/>
      <c r="QY113" s="60"/>
      <c r="QZ113" s="60"/>
      <c r="RA113" s="60"/>
      <c r="RB113" s="60"/>
      <c r="RC113" s="60"/>
      <c r="RD113" s="60"/>
      <c r="RE113" s="60"/>
      <c r="RF113" s="60"/>
      <c r="RG113" s="60"/>
      <c r="RH113" s="60"/>
      <c r="RI113" s="60"/>
      <c r="RJ113" s="60"/>
      <c r="RK113" s="60"/>
      <c r="RL113" s="60"/>
      <c r="RM113" s="60"/>
      <c r="RN113" s="60"/>
      <c r="RO113" s="60"/>
      <c r="RP113" s="60"/>
      <c r="RQ113" s="60"/>
      <c r="RR113" s="60"/>
      <c r="RS113" s="60"/>
      <c r="RT113" s="60"/>
      <c r="RU113" s="60"/>
      <c r="RV113" s="60"/>
      <c r="RW113" s="60"/>
      <c r="RX113" s="60"/>
      <c r="RY113" s="60"/>
      <c r="RZ113" s="60"/>
      <c r="SA113" s="60"/>
      <c r="SB113" s="60"/>
      <c r="SC113" s="60"/>
      <c r="SD113" s="60"/>
      <c r="SE113" s="60"/>
      <c r="SF113" s="60"/>
      <c r="SG113" s="60"/>
      <c r="SH113" s="60"/>
      <c r="SI113" s="60"/>
      <c r="SJ113" s="60"/>
      <c r="SK113" s="60"/>
      <c r="SL113" s="60"/>
      <c r="SM113" s="60"/>
      <c r="SN113" s="60"/>
      <c r="SO113" s="60"/>
      <c r="SP113" s="60"/>
      <c r="SQ113" s="60"/>
      <c r="SR113" s="60"/>
      <c r="SS113" s="60"/>
      <c r="ST113" s="60"/>
      <c r="SU113" s="60"/>
      <c r="SV113" s="60"/>
      <c r="SW113" s="60"/>
      <c r="SX113" s="60"/>
      <c r="SY113" s="60"/>
      <c r="SZ113" s="60"/>
      <c r="TA113" s="60"/>
      <c r="TB113" s="60"/>
      <c r="TC113" s="60"/>
      <c r="TD113" s="60"/>
      <c r="TE113" s="60"/>
      <c r="TF113" s="60"/>
      <c r="TG113" s="60"/>
      <c r="TH113" s="60"/>
      <c r="TI113" s="60"/>
      <c r="TJ113" s="60"/>
      <c r="TK113" s="60"/>
      <c r="TL113" s="60"/>
      <c r="TM113" s="60"/>
      <c r="TN113" s="60"/>
      <c r="TO113" s="60"/>
      <c r="TP113" s="60"/>
      <c r="TQ113" s="60"/>
      <c r="TR113" s="60"/>
      <c r="TS113" s="60"/>
      <c r="TT113" s="60"/>
      <c r="TU113" s="60"/>
      <c r="TV113" s="60"/>
      <c r="TW113" s="60"/>
      <c r="TX113" s="60"/>
      <c r="TY113" s="60"/>
      <c r="TZ113" s="60"/>
      <c r="UA113" s="60"/>
      <c r="UB113" s="60"/>
      <c r="UC113" s="60"/>
      <c r="UD113" s="60"/>
      <c r="UE113" s="60"/>
      <c r="UF113" s="60"/>
      <c r="UG113" s="60"/>
      <c r="UH113" s="60"/>
      <c r="UI113" s="60"/>
      <c r="UJ113" s="60"/>
      <c r="UK113" s="60"/>
      <c r="UL113" s="60"/>
      <c r="UM113" s="60"/>
      <c r="UN113" s="60"/>
      <c r="UO113" s="60"/>
      <c r="UP113" s="60"/>
      <c r="UQ113" s="60"/>
      <c r="UR113" s="60"/>
      <c r="US113" s="60"/>
      <c r="UT113" s="60"/>
      <c r="UU113" s="60"/>
      <c r="UV113" s="60"/>
      <c r="UW113" s="60"/>
      <c r="UX113" s="60"/>
      <c r="UY113" s="60"/>
      <c r="UZ113" s="60"/>
      <c r="VA113" s="60"/>
      <c r="VB113" s="60"/>
      <c r="VC113" s="60"/>
      <c r="VD113" s="60"/>
      <c r="VE113" s="60"/>
      <c r="VF113" s="60"/>
      <c r="VG113" s="60"/>
      <c r="VH113" s="60"/>
      <c r="VI113" s="60"/>
      <c r="VJ113" s="60"/>
      <c r="VK113" s="60"/>
      <c r="VL113" s="60"/>
      <c r="VM113" s="60"/>
      <c r="VN113" s="60"/>
      <c r="VO113" s="60"/>
      <c r="VP113" s="60"/>
      <c r="VQ113" s="60"/>
      <c r="VR113" s="60"/>
      <c r="VS113" s="60"/>
      <c r="VT113" s="60"/>
      <c r="VU113" s="60"/>
      <c r="VV113" s="60"/>
      <c r="VW113" s="60"/>
      <c r="VX113" s="60"/>
      <c r="VY113" s="60"/>
      <c r="VZ113" s="60"/>
      <c r="WA113" s="60"/>
      <c r="WB113" s="60"/>
      <c r="WC113" s="60"/>
      <c r="WD113" s="60"/>
      <c r="WE113" s="60"/>
      <c r="WF113" s="60"/>
      <c r="WG113" s="60"/>
      <c r="WH113" s="60"/>
      <c r="WI113" s="60"/>
      <c r="WJ113" s="60"/>
      <c r="WK113" s="60"/>
      <c r="WL113" s="60"/>
      <c r="WM113" s="60"/>
      <c r="WN113" s="60"/>
      <c r="WO113" s="60"/>
      <c r="WP113" s="60"/>
      <c r="WQ113" s="60"/>
      <c r="WR113" s="60"/>
      <c r="WS113" s="60"/>
      <c r="WT113" s="60"/>
      <c r="WU113" s="60"/>
      <c r="WV113" s="60"/>
      <c r="WW113" s="60"/>
      <c r="WX113" s="60"/>
      <c r="WY113" s="60"/>
      <c r="WZ113" s="60"/>
      <c r="XA113" s="60"/>
      <c r="XB113" s="60"/>
      <c r="XC113" s="60"/>
      <c r="XD113" s="60"/>
      <c r="XE113" s="60"/>
      <c r="XF113" s="60"/>
      <c r="XG113" s="60"/>
      <c r="XH113" s="60"/>
      <c r="XI113" s="60"/>
      <c r="XJ113" s="60"/>
      <c r="XK113" s="60"/>
      <c r="XL113" s="60"/>
      <c r="XM113" s="60"/>
      <c r="XN113" s="60"/>
      <c r="XO113" s="60"/>
      <c r="XP113" s="60"/>
      <c r="XQ113" s="60"/>
      <c r="XR113" s="60"/>
      <c r="XS113" s="60"/>
      <c r="XT113" s="60"/>
      <c r="XU113" s="60"/>
      <c r="XV113" s="60"/>
      <c r="XW113" s="60"/>
      <c r="XX113" s="60"/>
      <c r="XY113" s="60"/>
      <c r="XZ113" s="60"/>
      <c r="YA113" s="60"/>
      <c r="YB113" s="60"/>
      <c r="YC113" s="60"/>
      <c r="YD113" s="60"/>
      <c r="YE113" s="60"/>
      <c r="YF113" s="60"/>
      <c r="YG113" s="60"/>
      <c r="YH113" s="60"/>
      <c r="YI113" s="60"/>
      <c r="YJ113" s="60"/>
      <c r="YK113" s="60"/>
      <c r="YL113" s="60"/>
      <c r="YM113" s="60"/>
      <c r="YN113" s="60"/>
      <c r="YO113" s="60"/>
      <c r="YP113" s="60"/>
      <c r="YQ113" s="60"/>
      <c r="YR113" s="60"/>
      <c r="YS113" s="60"/>
      <c r="YT113" s="60"/>
      <c r="YU113" s="60"/>
      <c r="YV113" s="60"/>
      <c r="YW113" s="60"/>
      <c r="YX113" s="60"/>
      <c r="YY113" s="60"/>
      <c r="YZ113" s="60"/>
      <c r="ZA113" s="60"/>
      <c r="ZB113" s="60"/>
      <c r="ZC113" s="60"/>
      <c r="ZD113" s="60"/>
      <c r="ZE113" s="60"/>
      <c r="ZF113" s="60"/>
      <c r="ZG113" s="60"/>
      <c r="ZH113" s="60"/>
      <c r="ZI113" s="60"/>
      <c r="ZJ113" s="60"/>
      <c r="ZK113" s="60"/>
      <c r="ZL113" s="60"/>
      <c r="ZM113" s="60"/>
      <c r="ZN113" s="60"/>
      <c r="ZO113" s="60"/>
      <c r="ZP113" s="60"/>
      <c r="ZQ113" s="60"/>
      <c r="ZR113" s="60"/>
      <c r="ZS113" s="60"/>
      <c r="ZT113" s="60"/>
      <c r="ZU113" s="60"/>
      <c r="ZV113" s="60"/>
      <c r="ZW113" s="60"/>
      <c r="ZX113" s="60"/>
      <c r="ZY113" s="60"/>
      <c r="ZZ113" s="60"/>
      <c r="AAA113" s="60"/>
      <c r="AAB113" s="60"/>
      <c r="AAC113" s="60"/>
      <c r="AAD113" s="60"/>
      <c r="AAE113" s="60"/>
      <c r="AAF113" s="60"/>
      <c r="AAG113" s="60"/>
      <c r="AAH113" s="60"/>
      <c r="AAI113" s="60"/>
      <c r="AAJ113" s="60"/>
      <c r="AAK113" s="60"/>
      <c r="AAL113" s="60"/>
      <c r="AAM113" s="60"/>
      <c r="AAN113" s="60"/>
      <c r="AAO113" s="60"/>
      <c r="AAP113" s="60"/>
      <c r="AAQ113" s="60"/>
      <c r="AAR113" s="60"/>
      <c r="AAS113" s="60"/>
      <c r="AAT113" s="60"/>
      <c r="AAU113" s="60"/>
      <c r="AAV113" s="60"/>
      <c r="AAW113" s="60"/>
      <c r="AAX113" s="60"/>
      <c r="AAY113" s="60"/>
      <c r="AAZ113" s="60"/>
      <c r="ABA113" s="60"/>
      <c r="ABB113" s="60"/>
      <c r="ABC113" s="60"/>
      <c r="ABD113" s="60"/>
      <c r="ABE113" s="60"/>
      <c r="ABF113" s="60"/>
      <c r="ABG113" s="60"/>
      <c r="ABH113" s="60"/>
      <c r="ABI113" s="60"/>
      <c r="ABJ113" s="60"/>
      <c r="ABK113" s="60"/>
      <c r="ABL113" s="60"/>
      <c r="ABM113" s="60"/>
      <c r="ABN113" s="60"/>
      <c r="ABO113" s="60"/>
      <c r="ABP113" s="60"/>
      <c r="ABQ113" s="60"/>
      <c r="ABR113" s="60"/>
      <c r="ABS113" s="60"/>
      <c r="ABT113" s="60"/>
      <c r="ABU113" s="60"/>
      <c r="ABV113" s="60"/>
      <c r="ABW113" s="60"/>
      <c r="ABX113" s="60"/>
      <c r="ABY113" s="60"/>
      <c r="ABZ113" s="60"/>
      <c r="ACA113" s="60"/>
      <c r="ACB113" s="60"/>
      <c r="ACC113" s="60"/>
      <c r="ACD113" s="60"/>
      <c r="ACE113" s="60"/>
      <c r="ACF113" s="60"/>
      <c r="ACG113" s="60"/>
      <c r="ACH113" s="60"/>
      <c r="ACI113" s="60"/>
      <c r="ACJ113" s="60"/>
      <c r="ACK113" s="60"/>
      <c r="ACL113" s="60"/>
      <c r="ACM113" s="60"/>
      <c r="ACN113" s="60"/>
      <c r="ACO113" s="60"/>
      <c r="ACP113" s="60"/>
      <c r="ACQ113" s="60"/>
      <c r="ACR113" s="60"/>
      <c r="ACS113" s="60"/>
      <c r="ACT113" s="60"/>
      <c r="ACU113" s="60"/>
      <c r="ACV113" s="60"/>
      <c r="ACW113" s="60"/>
      <c r="ACX113" s="60"/>
      <c r="ACY113" s="60"/>
      <c r="ACZ113" s="60"/>
      <c r="ADA113" s="60"/>
      <c r="ADB113" s="60"/>
      <c r="ADC113" s="60"/>
      <c r="ADD113" s="60"/>
      <c r="ADE113" s="60"/>
      <c r="ADF113" s="60"/>
      <c r="ADG113" s="60"/>
      <c r="ADH113" s="60"/>
      <c r="ADI113" s="60"/>
      <c r="ADJ113" s="60"/>
      <c r="ADK113" s="60"/>
      <c r="ADL113" s="60"/>
      <c r="ADM113" s="60"/>
      <c r="ADN113" s="60"/>
      <c r="ADO113" s="60"/>
      <c r="ADP113" s="60"/>
      <c r="ADQ113" s="60"/>
      <c r="ADR113" s="60"/>
      <c r="ADS113" s="60"/>
      <c r="ADT113" s="60"/>
      <c r="ADU113" s="60"/>
      <c r="ADV113" s="60"/>
      <c r="ADW113" s="60"/>
      <c r="ADX113" s="60"/>
      <c r="ADY113" s="60"/>
      <c r="ADZ113" s="60"/>
      <c r="AEA113" s="60"/>
      <c r="AEB113" s="60"/>
      <c r="AEC113" s="60"/>
      <c r="AED113" s="60"/>
      <c r="AEE113" s="60"/>
      <c r="AEF113" s="60"/>
      <c r="AEG113" s="60"/>
      <c r="AEH113" s="60"/>
      <c r="AEI113" s="60"/>
      <c r="AEJ113" s="60"/>
      <c r="AEK113" s="60"/>
      <c r="AEL113" s="60"/>
      <c r="AEM113" s="60"/>
      <c r="AEN113" s="60"/>
      <c r="AEO113" s="60"/>
      <c r="AEP113" s="60"/>
      <c r="AEQ113" s="60"/>
      <c r="AER113" s="60"/>
      <c r="AES113" s="60"/>
      <c r="AET113" s="60"/>
      <c r="AEU113" s="60"/>
      <c r="AEV113" s="60"/>
      <c r="AEW113" s="60"/>
      <c r="AEX113" s="60"/>
      <c r="AEY113" s="60"/>
      <c r="AEZ113" s="60"/>
      <c r="AFA113" s="60"/>
      <c r="AFB113" s="60"/>
      <c r="AFC113" s="60"/>
      <c r="AFD113" s="60"/>
      <c r="AFE113" s="60"/>
      <c r="AFF113" s="60"/>
      <c r="AFG113" s="60"/>
      <c r="AFH113" s="60"/>
      <c r="AFI113" s="60"/>
      <c r="AFJ113" s="60"/>
      <c r="AFK113" s="60"/>
      <c r="AFL113" s="60"/>
      <c r="AFM113" s="60"/>
      <c r="AFN113" s="60"/>
      <c r="AFO113" s="60"/>
      <c r="AFP113" s="60"/>
      <c r="AFQ113" s="60"/>
      <c r="AFR113" s="60"/>
      <c r="AFS113" s="60"/>
      <c r="AFT113" s="60"/>
      <c r="AFU113" s="60"/>
      <c r="AFV113" s="60"/>
      <c r="AFW113" s="60"/>
      <c r="AFX113" s="60"/>
      <c r="AFY113" s="60"/>
      <c r="AFZ113" s="60"/>
      <c r="AGA113" s="60"/>
      <c r="AGB113" s="60"/>
      <c r="AGC113" s="60"/>
      <c r="AGD113" s="60"/>
      <c r="AGE113" s="60"/>
      <c r="AGF113" s="60"/>
      <c r="AGG113" s="60"/>
      <c r="AGH113" s="60"/>
      <c r="AGI113" s="60"/>
      <c r="AGJ113" s="60"/>
      <c r="AGK113" s="60"/>
      <c r="AGL113" s="60"/>
      <c r="AGM113" s="60"/>
      <c r="AGN113" s="60"/>
      <c r="AGO113" s="60"/>
      <c r="AGP113" s="60"/>
      <c r="AGQ113" s="60"/>
      <c r="AGR113" s="60"/>
      <c r="AGS113" s="60"/>
      <c r="AGT113" s="60"/>
      <c r="AGU113" s="60"/>
      <c r="AGV113" s="60"/>
      <c r="AGW113" s="60"/>
      <c r="AGX113" s="60"/>
      <c r="AGY113" s="60"/>
      <c r="AGZ113" s="60"/>
      <c r="AHA113" s="60"/>
      <c r="AHB113" s="60"/>
      <c r="AHC113" s="60"/>
      <c r="AHD113" s="60"/>
      <c r="AHE113" s="60"/>
      <c r="AHF113" s="60"/>
      <c r="AHG113" s="60"/>
      <c r="AHH113" s="60"/>
      <c r="AHI113" s="60"/>
      <c r="AHJ113" s="60"/>
      <c r="AHK113" s="60"/>
      <c r="AHL113" s="60"/>
      <c r="AHM113" s="60"/>
      <c r="AHN113" s="60"/>
      <c r="AHO113" s="60"/>
      <c r="AHP113" s="60"/>
      <c r="AHQ113" s="60"/>
      <c r="AHR113" s="60"/>
      <c r="AHS113" s="60"/>
      <c r="AHT113" s="60"/>
      <c r="AHU113" s="60"/>
      <c r="AHV113" s="60"/>
      <c r="AHW113" s="60"/>
      <c r="AHX113" s="60"/>
      <c r="AHY113" s="60"/>
      <c r="AHZ113" s="60"/>
      <c r="AIA113" s="60"/>
      <c r="AIB113" s="60"/>
      <c r="AIC113" s="60"/>
      <c r="AID113" s="60"/>
      <c r="AIE113" s="60"/>
      <c r="AIF113" s="60"/>
      <c r="AIG113" s="60"/>
      <c r="AIH113" s="60"/>
      <c r="AII113" s="60"/>
      <c r="AIJ113" s="60"/>
      <c r="AIK113" s="60"/>
      <c r="AIL113" s="60"/>
      <c r="AIM113" s="60"/>
      <c r="AIN113" s="60"/>
      <c r="AIO113" s="60"/>
      <c r="AIP113" s="60"/>
      <c r="AIQ113" s="60"/>
      <c r="AIR113" s="60"/>
      <c r="AIS113" s="60"/>
      <c r="AIT113" s="60"/>
      <c r="AIU113" s="60"/>
      <c r="AIV113" s="60"/>
      <c r="AIW113" s="60"/>
      <c r="AIX113" s="60"/>
      <c r="AIY113" s="60"/>
      <c r="AIZ113" s="60"/>
      <c r="AJA113" s="60"/>
      <c r="AJB113" s="60"/>
      <c r="AJC113" s="60"/>
      <c r="AJD113" s="60"/>
      <c r="AJE113" s="60"/>
      <c r="AJF113" s="60"/>
      <c r="AJG113" s="60"/>
      <c r="AJH113" s="60"/>
      <c r="AJI113" s="60"/>
      <c r="AJJ113" s="60"/>
      <c r="AJK113" s="60"/>
      <c r="AJL113" s="60"/>
      <c r="AJM113" s="60"/>
      <c r="AJN113" s="60"/>
      <c r="AJO113" s="60"/>
      <c r="AJP113" s="60"/>
      <c r="AJQ113" s="60"/>
      <c r="AJR113" s="60"/>
      <c r="AJS113" s="60"/>
      <c r="AJT113" s="60"/>
      <c r="AJU113" s="60"/>
      <c r="AJV113" s="60"/>
      <c r="AJW113" s="60"/>
      <c r="AJX113" s="60"/>
      <c r="AJY113" s="60"/>
      <c r="AJZ113" s="60"/>
      <c r="AKA113" s="60"/>
      <c r="AKB113" s="60"/>
      <c r="AKC113" s="60"/>
      <c r="AKD113" s="60"/>
      <c r="AKE113" s="60"/>
      <c r="AKF113" s="60"/>
      <c r="AKG113" s="60"/>
      <c r="AKH113" s="60"/>
      <c r="AKI113" s="60"/>
      <c r="AKJ113" s="60"/>
      <c r="AKK113" s="60"/>
      <c r="AKL113" s="60"/>
      <c r="AKM113" s="60"/>
      <c r="AKN113" s="60"/>
      <c r="AKO113" s="60"/>
      <c r="AKP113" s="60"/>
      <c r="AKQ113" s="60"/>
      <c r="AKR113" s="60"/>
      <c r="AKS113" s="60"/>
      <c r="AKT113" s="60"/>
      <c r="AKU113" s="60"/>
      <c r="AKV113" s="60"/>
      <c r="AKW113" s="60"/>
      <c r="AKX113" s="60"/>
      <c r="AKY113" s="60"/>
      <c r="AKZ113" s="60"/>
      <c r="ALA113" s="60"/>
      <c r="ALB113" s="60"/>
      <c r="ALC113" s="60"/>
      <c r="ALD113" s="60"/>
      <c r="ALE113" s="60"/>
      <c r="ALF113" s="60"/>
      <c r="ALG113" s="60"/>
      <c r="ALH113" s="60"/>
      <c r="ALI113" s="60"/>
      <c r="ALJ113" s="60"/>
      <c r="ALK113" s="60"/>
      <c r="ALL113" s="60"/>
      <c r="ALM113" s="60"/>
      <c r="ALN113" s="60"/>
      <c r="ALO113" s="60"/>
      <c r="ALP113" s="60"/>
      <c r="ALQ113" s="60"/>
      <c r="ALR113" s="60"/>
      <c r="ALS113" s="60"/>
      <c r="ALT113" s="60"/>
      <c r="ALU113" s="60"/>
      <c r="ALV113" s="60"/>
      <c r="ALW113" s="60"/>
      <c r="ALX113" s="60"/>
      <c r="ALY113" s="60"/>
      <c r="ALZ113" s="60"/>
      <c r="AMA113" s="60"/>
      <c r="AMB113" s="60"/>
      <c r="AMC113" s="60"/>
      <c r="AMD113" s="60"/>
      <c r="AME113" s="60"/>
      <c r="AMF113" s="60"/>
      <c r="AMG113" s="60"/>
      <c r="AMH113" s="60"/>
      <c r="AMI113" s="60"/>
      <c r="AMJ113" s="60"/>
      <c r="AMK113" s="60"/>
    </row>
    <row r="114" spans="1:1025" x14ac:dyDescent="0.2">
      <c r="A114" s="80" t="s">
        <v>191</v>
      </c>
      <c r="B114" s="81" t="s">
        <v>123</v>
      </c>
      <c r="C114" s="81" t="s">
        <v>31</v>
      </c>
      <c r="D114" s="102" t="s">
        <v>29</v>
      </c>
      <c r="E114" s="102" t="s">
        <v>29</v>
      </c>
      <c r="F114" s="102" t="s">
        <v>29</v>
      </c>
      <c r="G114" s="102" t="s">
        <v>29</v>
      </c>
      <c r="H114" s="102" t="s">
        <v>29</v>
      </c>
      <c r="I114" s="102" t="s">
        <v>29</v>
      </c>
      <c r="J114" s="102" t="s">
        <v>29</v>
      </c>
      <c r="K114" s="102" t="s">
        <v>29</v>
      </c>
      <c r="L114" s="102" t="s">
        <v>29</v>
      </c>
      <c r="M114" s="102" t="s">
        <v>29</v>
      </c>
      <c r="N114" s="92">
        <f t="shared" si="6"/>
        <v>0</v>
      </c>
      <c r="O114" s="92" t="s">
        <v>32</v>
      </c>
      <c r="P114" s="92">
        <f t="shared" si="7"/>
        <v>0</v>
      </c>
      <c r="Q114" s="92" t="s">
        <v>32</v>
      </c>
      <c r="R114" s="92">
        <f t="shared" si="8"/>
        <v>0</v>
      </c>
      <c r="S114" s="92" t="s">
        <v>32</v>
      </c>
      <c r="T114" s="92">
        <f t="shared" si="9"/>
        <v>0</v>
      </c>
      <c r="U114" s="92" t="s">
        <v>32</v>
      </c>
      <c r="V114" s="92">
        <f t="shared" si="10"/>
        <v>0</v>
      </c>
      <c r="W114" s="92" t="s">
        <v>32</v>
      </c>
      <c r="X114" s="92" t="s">
        <v>32</v>
      </c>
    </row>
    <row r="115" spans="1:1025" s="59" customFormat="1" ht="15.75" x14ac:dyDescent="0.25">
      <c r="A115" s="80" t="s">
        <v>198</v>
      </c>
      <c r="B115" s="81" t="s">
        <v>151</v>
      </c>
      <c r="C115" s="81" t="s">
        <v>31</v>
      </c>
      <c r="D115" s="102">
        <f t="shared" si="0"/>
        <v>9.77142029</v>
      </c>
      <c r="E115" s="102">
        <v>0</v>
      </c>
      <c r="F115" s="102">
        <v>0</v>
      </c>
      <c r="G115" s="102">
        <f t="shared" ref="G115" si="111">SUM(G116:G116)</f>
        <v>9.77142029</v>
      </c>
      <c r="H115" s="92">
        <v>0</v>
      </c>
      <c r="I115" s="102">
        <f t="shared" si="3"/>
        <v>5.5372335199999997E-2</v>
      </c>
      <c r="J115" s="102">
        <v>0</v>
      </c>
      <c r="K115" s="102">
        <v>0</v>
      </c>
      <c r="L115" s="102">
        <f t="shared" ref="L115" si="112">SUM(L116:L116)</f>
        <v>5.5372335199999997E-2</v>
      </c>
      <c r="M115" s="92">
        <v>0</v>
      </c>
      <c r="N115" s="92">
        <f t="shared" si="6"/>
        <v>-9.7160479548000005</v>
      </c>
      <c r="O115" s="92" t="s">
        <v>32</v>
      </c>
      <c r="P115" s="92">
        <f t="shared" si="7"/>
        <v>0</v>
      </c>
      <c r="Q115" s="92" t="s">
        <v>32</v>
      </c>
      <c r="R115" s="92">
        <f t="shared" si="8"/>
        <v>0</v>
      </c>
      <c r="S115" s="92" t="s">
        <v>32</v>
      </c>
      <c r="T115" s="92">
        <f t="shared" si="9"/>
        <v>-9.7160479548000005</v>
      </c>
      <c r="U115" s="92" t="s">
        <v>32</v>
      </c>
      <c r="V115" s="92">
        <f t="shared" si="10"/>
        <v>0</v>
      </c>
      <c r="W115" s="92" t="s">
        <v>32</v>
      </c>
      <c r="X115" s="92" t="s">
        <v>32</v>
      </c>
      <c r="Y115" s="60"/>
      <c r="Z115" s="60"/>
      <c r="AA115" s="60"/>
      <c r="AB115" s="60"/>
      <c r="AC115" s="60"/>
      <c r="AD115" s="60"/>
      <c r="AE115" s="60"/>
      <c r="AF115" s="60"/>
      <c r="AG115" s="60"/>
      <c r="AH115" s="60"/>
      <c r="AI115" s="60"/>
      <c r="AJ115" s="60"/>
      <c r="AK115" s="60"/>
      <c r="AL115" s="60"/>
      <c r="AM115" s="60"/>
      <c r="AN115" s="60"/>
      <c r="AO115" s="60"/>
      <c r="AP115" s="60"/>
      <c r="AQ115" s="60"/>
      <c r="AR115" s="60"/>
      <c r="AS115" s="60"/>
      <c r="AT115" s="60"/>
      <c r="AU115" s="60"/>
      <c r="AV115" s="60"/>
      <c r="AW115" s="60"/>
      <c r="AX115" s="60"/>
      <c r="AY115" s="60"/>
      <c r="AZ115" s="60"/>
      <c r="BA115" s="60"/>
      <c r="BB115" s="60"/>
      <c r="BC115" s="60"/>
      <c r="BD115" s="60"/>
      <c r="BE115" s="60"/>
      <c r="BF115" s="60"/>
      <c r="BG115" s="60"/>
      <c r="BH115" s="60"/>
      <c r="BI115" s="60"/>
      <c r="BJ115" s="60"/>
      <c r="BK115" s="60"/>
      <c r="BL115" s="60"/>
      <c r="BM115" s="60"/>
      <c r="BN115" s="60"/>
      <c r="BO115" s="60"/>
      <c r="BP115" s="60"/>
      <c r="BQ115" s="60"/>
      <c r="BR115" s="60"/>
      <c r="BS115" s="60"/>
      <c r="BT115" s="60"/>
      <c r="BU115" s="60"/>
      <c r="BV115" s="60"/>
      <c r="BW115" s="60"/>
      <c r="BX115" s="60"/>
      <c r="BY115" s="60"/>
      <c r="BZ115" s="60"/>
      <c r="CA115" s="60"/>
      <c r="CB115" s="60"/>
      <c r="CC115" s="60"/>
      <c r="CD115" s="60"/>
      <c r="CE115" s="60"/>
      <c r="CF115" s="60"/>
      <c r="CG115" s="60"/>
      <c r="CH115" s="60"/>
      <c r="CI115" s="60"/>
      <c r="CJ115" s="60"/>
      <c r="CK115" s="60"/>
      <c r="CL115" s="60"/>
      <c r="CM115" s="60"/>
      <c r="CN115" s="60"/>
      <c r="CO115" s="60"/>
      <c r="CP115" s="60"/>
      <c r="CQ115" s="60"/>
      <c r="CR115" s="60"/>
      <c r="CS115" s="60"/>
      <c r="CT115" s="60"/>
      <c r="CU115" s="60"/>
      <c r="CV115" s="60"/>
      <c r="CW115" s="60"/>
      <c r="CX115" s="60"/>
      <c r="CY115" s="60"/>
      <c r="CZ115" s="60"/>
      <c r="DA115" s="60"/>
      <c r="DB115" s="60"/>
      <c r="DC115" s="60"/>
      <c r="DD115" s="60"/>
      <c r="DE115" s="60"/>
      <c r="DF115" s="60"/>
      <c r="DG115" s="60"/>
      <c r="DH115" s="60"/>
      <c r="DI115" s="60"/>
      <c r="DJ115" s="60"/>
      <c r="DK115" s="60"/>
      <c r="DL115" s="60"/>
      <c r="DM115" s="60"/>
      <c r="DN115" s="60"/>
      <c r="DO115" s="60"/>
      <c r="DP115" s="60"/>
      <c r="DQ115" s="60"/>
      <c r="DR115" s="60"/>
      <c r="DS115" s="60"/>
      <c r="DT115" s="60"/>
      <c r="DU115" s="60"/>
      <c r="DV115" s="60"/>
      <c r="DW115" s="60"/>
      <c r="DX115" s="60"/>
      <c r="DY115" s="60"/>
      <c r="DZ115" s="60"/>
      <c r="EA115" s="60"/>
      <c r="EB115" s="60"/>
      <c r="EC115" s="60"/>
      <c r="ED115" s="60"/>
      <c r="EE115" s="60"/>
      <c r="EF115" s="60"/>
      <c r="EG115" s="60"/>
      <c r="EH115" s="60"/>
      <c r="EI115" s="60"/>
      <c r="EJ115" s="60"/>
      <c r="EK115" s="60"/>
      <c r="EL115" s="60"/>
      <c r="EM115" s="60"/>
      <c r="EN115" s="60"/>
      <c r="EO115" s="60"/>
      <c r="EP115" s="60"/>
      <c r="EQ115" s="60"/>
      <c r="ER115" s="60"/>
      <c r="ES115" s="60"/>
      <c r="ET115" s="60"/>
      <c r="EU115" s="60"/>
      <c r="EV115" s="60"/>
      <c r="EW115" s="60"/>
      <c r="EX115" s="60"/>
      <c r="EY115" s="60"/>
      <c r="EZ115" s="60"/>
      <c r="FA115" s="60"/>
      <c r="FB115" s="60"/>
      <c r="FC115" s="60"/>
      <c r="FD115" s="60"/>
      <c r="FE115" s="60"/>
      <c r="FF115" s="60"/>
      <c r="FG115" s="60"/>
      <c r="FH115" s="60"/>
      <c r="FI115" s="60"/>
      <c r="FJ115" s="60"/>
      <c r="FK115" s="60"/>
      <c r="FL115" s="60"/>
      <c r="FM115" s="60"/>
      <c r="FN115" s="60"/>
      <c r="FO115" s="60"/>
      <c r="FP115" s="60"/>
      <c r="FQ115" s="60"/>
      <c r="FR115" s="60"/>
      <c r="FS115" s="60"/>
      <c r="FT115" s="60"/>
      <c r="FU115" s="60"/>
      <c r="FV115" s="60"/>
      <c r="FW115" s="60"/>
      <c r="FX115" s="60"/>
      <c r="FY115" s="60"/>
      <c r="FZ115" s="60"/>
      <c r="GA115" s="60"/>
      <c r="GB115" s="60"/>
      <c r="GC115" s="60"/>
      <c r="GD115" s="60"/>
      <c r="GE115" s="60"/>
      <c r="GF115" s="60"/>
      <c r="GG115" s="60"/>
      <c r="GH115" s="60"/>
      <c r="GI115" s="60"/>
      <c r="GJ115" s="60"/>
      <c r="GK115" s="60"/>
      <c r="GL115" s="60"/>
      <c r="GM115" s="60"/>
      <c r="GN115" s="60"/>
      <c r="GO115" s="60"/>
      <c r="GP115" s="60"/>
      <c r="GQ115" s="60"/>
      <c r="GR115" s="60"/>
      <c r="GS115" s="60"/>
      <c r="GT115" s="60"/>
      <c r="GU115" s="60"/>
      <c r="GV115" s="60"/>
      <c r="GW115" s="60"/>
      <c r="GX115" s="60"/>
      <c r="GY115" s="60"/>
      <c r="GZ115" s="60"/>
      <c r="HA115" s="60"/>
      <c r="HB115" s="60"/>
      <c r="HC115" s="60"/>
      <c r="HD115" s="60"/>
      <c r="HE115" s="60"/>
      <c r="HF115" s="60"/>
      <c r="HG115" s="60"/>
      <c r="HH115" s="60"/>
      <c r="HI115" s="60"/>
      <c r="HJ115" s="60"/>
      <c r="HK115" s="60"/>
      <c r="HL115" s="60"/>
      <c r="HM115" s="60"/>
      <c r="HN115" s="60"/>
      <c r="HO115" s="60"/>
      <c r="HP115" s="60"/>
      <c r="HQ115" s="60"/>
      <c r="HR115" s="60"/>
      <c r="HS115" s="60"/>
      <c r="HT115" s="60"/>
      <c r="HU115" s="60"/>
      <c r="HV115" s="60"/>
      <c r="HW115" s="60"/>
      <c r="HX115" s="60"/>
      <c r="HY115" s="60"/>
      <c r="HZ115" s="60"/>
      <c r="IA115" s="60"/>
      <c r="IB115" s="60"/>
      <c r="IC115" s="60"/>
      <c r="ID115" s="60"/>
      <c r="IE115" s="60"/>
      <c r="IF115" s="60"/>
      <c r="IG115" s="60"/>
      <c r="IH115" s="60"/>
      <c r="II115" s="60"/>
      <c r="IJ115" s="60"/>
      <c r="IK115" s="60"/>
      <c r="IL115" s="60"/>
      <c r="IM115" s="60"/>
      <c r="IN115" s="60"/>
      <c r="IO115" s="60"/>
      <c r="IP115" s="60"/>
      <c r="IQ115" s="60"/>
      <c r="IR115" s="60"/>
      <c r="IS115" s="60"/>
      <c r="IT115" s="60"/>
      <c r="IU115" s="60"/>
      <c r="IV115" s="60"/>
      <c r="IW115" s="60"/>
      <c r="IX115" s="60"/>
      <c r="IY115" s="60"/>
      <c r="IZ115" s="60"/>
      <c r="JA115" s="60"/>
      <c r="JB115" s="60"/>
      <c r="JC115" s="60"/>
      <c r="JD115" s="60"/>
      <c r="JE115" s="60"/>
      <c r="JF115" s="60"/>
      <c r="JG115" s="60"/>
      <c r="JH115" s="60"/>
      <c r="JI115" s="60"/>
      <c r="JJ115" s="60"/>
      <c r="JK115" s="60"/>
      <c r="JL115" s="60"/>
      <c r="JM115" s="60"/>
      <c r="JN115" s="60"/>
      <c r="JO115" s="60"/>
      <c r="JP115" s="60"/>
      <c r="JQ115" s="60"/>
      <c r="JR115" s="60"/>
      <c r="JS115" s="60"/>
      <c r="JT115" s="60"/>
      <c r="JU115" s="60"/>
      <c r="JV115" s="60"/>
      <c r="JW115" s="60"/>
      <c r="JX115" s="60"/>
      <c r="JY115" s="60"/>
      <c r="JZ115" s="60"/>
      <c r="KA115" s="60"/>
      <c r="KB115" s="60"/>
      <c r="KC115" s="60"/>
      <c r="KD115" s="60"/>
      <c r="KE115" s="60"/>
      <c r="KF115" s="60"/>
      <c r="KG115" s="60"/>
      <c r="KH115" s="60"/>
      <c r="KI115" s="60"/>
      <c r="KJ115" s="60"/>
      <c r="KK115" s="60"/>
      <c r="KL115" s="60"/>
      <c r="KM115" s="60"/>
      <c r="KN115" s="60"/>
      <c r="KO115" s="60"/>
      <c r="KP115" s="60"/>
      <c r="KQ115" s="60"/>
      <c r="KR115" s="60"/>
      <c r="KS115" s="60"/>
      <c r="KT115" s="60"/>
      <c r="KU115" s="60"/>
      <c r="KV115" s="60"/>
      <c r="KW115" s="60"/>
      <c r="KX115" s="60"/>
      <c r="KY115" s="60"/>
      <c r="KZ115" s="60"/>
      <c r="LA115" s="60"/>
      <c r="LB115" s="60"/>
      <c r="LC115" s="60"/>
      <c r="LD115" s="60"/>
      <c r="LE115" s="60"/>
      <c r="LF115" s="60"/>
      <c r="LG115" s="60"/>
      <c r="LH115" s="60"/>
      <c r="LI115" s="60"/>
      <c r="LJ115" s="60"/>
      <c r="LK115" s="60"/>
      <c r="LL115" s="60"/>
      <c r="LM115" s="60"/>
      <c r="LN115" s="60"/>
      <c r="LO115" s="60"/>
      <c r="LP115" s="60"/>
      <c r="LQ115" s="60"/>
      <c r="LR115" s="60"/>
      <c r="LS115" s="60"/>
      <c r="LT115" s="60"/>
      <c r="LU115" s="60"/>
      <c r="LV115" s="60"/>
      <c r="LW115" s="60"/>
      <c r="LX115" s="60"/>
      <c r="LY115" s="60"/>
      <c r="LZ115" s="60"/>
      <c r="MA115" s="60"/>
      <c r="MB115" s="60"/>
      <c r="MC115" s="60"/>
      <c r="MD115" s="60"/>
      <c r="ME115" s="60"/>
      <c r="MF115" s="60"/>
      <c r="MG115" s="60"/>
      <c r="MH115" s="60"/>
      <c r="MI115" s="60"/>
      <c r="MJ115" s="60"/>
      <c r="MK115" s="60"/>
      <c r="ML115" s="60"/>
      <c r="MM115" s="60"/>
      <c r="MN115" s="60"/>
      <c r="MO115" s="60"/>
      <c r="MP115" s="60"/>
      <c r="MQ115" s="60"/>
      <c r="MR115" s="60"/>
      <c r="MS115" s="60"/>
      <c r="MT115" s="60"/>
      <c r="MU115" s="60"/>
      <c r="MV115" s="60"/>
      <c r="MW115" s="60"/>
      <c r="MX115" s="60"/>
      <c r="MY115" s="60"/>
      <c r="MZ115" s="60"/>
      <c r="NA115" s="60"/>
      <c r="NB115" s="60"/>
      <c r="NC115" s="60"/>
      <c r="ND115" s="60"/>
      <c r="NE115" s="60"/>
      <c r="NF115" s="60"/>
      <c r="NG115" s="60"/>
      <c r="NH115" s="60"/>
      <c r="NI115" s="60"/>
      <c r="NJ115" s="60"/>
      <c r="NK115" s="60"/>
      <c r="NL115" s="60"/>
      <c r="NM115" s="60"/>
      <c r="NN115" s="60"/>
      <c r="NO115" s="60"/>
      <c r="NP115" s="60"/>
      <c r="NQ115" s="60"/>
      <c r="NR115" s="60"/>
      <c r="NS115" s="60"/>
      <c r="NT115" s="60"/>
      <c r="NU115" s="60"/>
      <c r="NV115" s="60"/>
      <c r="NW115" s="60"/>
      <c r="NX115" s="60"/>
      <c r="NY115" s="60"/>
      <c r="NZ115" s="60"/>
      <c r="OA115" s="60"/>
      <c r="OB115" s="60"/>
      <c r="OC115" s="60"/>
      <c r="OD115" s="60"/>
      <c r="OE115" s="60"/>
      <c r="OF115" s="60"/>
      <c r="OG115" s="60"/>
      <c r="OH115" s="60"/>
      <c r="OI115" s="60"/>
      <c r="OJ115" s="60"/>
      <c r="OK115" s="60"/>
      <c r="OL115" s="60"/>
      <c r="OM115" s="60"/>
      <c r="ON115" s="60"/>
      <c r="OO115" s="60"/>
      <c r="OP115" s="60"/>
      <c r="OQ115" s="60"/>
      <c r="OR115" s="60"/>
      <c r="OS115" s="60"/>
      <c r="OT115" s="60"/>
      <c r="OU115" s="60"/>
      <c r="OV115" s="60"/>
      <c r="OW115" s="60"/>
      <c r="OX115" s="60"/>
      <c r="OY115" s="60"/>
      <c r="OZ115" s="60"/>
      <c r="PA115" s="60"/>
      <c r="PB115" s="60"/>
      <c r="PC115" s="60"/>
      <c r="PD115" s="60"/>
      <c r="PE115" s="60"/>
      <c r="PF115" s="60"/>
      <c r="PG115" s="60"/>
      <c r="PH115" s="60"/>
      <c r="PI115" s="60"/>
      <c r="PJ115" s="60"/>
      <c r="PK115" s="60"/>
      <c r="PL115" s="60"/>
      <c r="PM115" s="60"/>
      <c r="PN115" s="60"/>
      <c r="PO115" s="60"/>
      <c r="PP115" s="60"/>
      <c r="PQ115" s="60"/>
      <c r="PR115" s="60"/>
      <c r="PS115" s="60"/>
      <c r="PT115" s="60"/>
      <c r="PU115" s="60"/>
      <c r="PV115" s="60"/>
      <c r="PW115" s="60"/>
      <c r="PX115" s="60"/>
      <c r="PY115" s="60"/>
      <c r="PZ115" s="60"/>
      <c r="QA115" s="60"/>
      <c r="QB115" s="60"/>
      <c r="QC115" s="60"/>
      <c r="QD115" s="60"/>
      <c r="QE115" s="60"/>
      <c r="QF115" s="60"/>
      <c r="QG115" s="60"/>
      <c r="QH115" s="60"/>
      <c r="QI115" s="60"/>
      <c r="QJ115" s="60"/>
      <c r="QK115" s="60"/>
      <c r="QL115" s="60"/>
      <c r="QM115" s="60"/>
      <c r="QN115" s="60"/>
      <c r="QO115" s="60"/>
      <c r="QP115" s="60"/>
      <c r="QQ115" s="60"/>
      <c r="QR115" s="60"/>
      <c r="QS115" s="60"/>
      <c r="QT115" s="60"/>
      <c r="QU115" s="60"/>
      <c r="QV115" s="60"/>
      <c r="QW115" s="60"/>
      <c r="QX115" s="60"/>
      <c r="QY115" s="60"/>
      <c r="QZ115" s="60"/>
      <c r="RA115" s="60"/>
      <c r="RB115" s="60"/>
      <c r="RC115" s="60"/>
      <c r="RD115" s="60"/>
      <c r="RE115" s="60"/>
      <c r="RF115" s="60"/>
      <c r="RG115" s="60"/>
      <c r="RH115" s="60"/>
      <c r="RI115" s="60"/>
      <c r="RJ115" s="60"/>
      <c r="RK115" s="60"/>
      <c r="RL115" s="60"/>
      <c r="RM115" s="60"/>
      <c r="RN115" s="60"/>
      <c r="RO115" s="60"/>
      <c r="RP115" s="60"/>
      <c r="RQ115" s="60"/>
      <c r="RR115" s="60"/>
      <c r="RS115" s="60"/>
      <c r="RT115" s="60"/>
      <c r="RU115" s="60"/>
      <c r="RV115" s="60"/>
      <c r="RW115" s="60"/>
      <c r="RX115" s="60"/>
      <c r="RY115" s="60"/>
      <c r="RZ115" s="60"/>
      <c r="SA115" s="60"/>
      <c r="SB115" s="60"/>
      <c r="SC115" s="60"/>
      <c r="SD115" s="60"/>
      <c r="SE115" s="60"/>
      <c r="SF115" s="60"/>
      <c r="SG115" s="60"/>
      <c r="SH115" s="60"/>
      <c r="SI115" s="60"/>
      <c r="SJ115" s="60"/>
      <c r="SK115" s="60"/>
      <c r="SL115" s="60"/>
      <c r="SM115" s="60"/>
      <c r="SN115" s="60"/>
      <c r="SO115" s="60"/>
      <c r="SP115" s="60"/>
      <c r="SQ115" s="60"/>
      <c r="SR115" s="60"/>
      <c r="SS115" s="60"/>
      <c r="ST115" s="60"/>
      <c r="SU115" s="60"/>
      <c r="SV115" s="60"/>
      <c r="SW115" s="60"/>
      <c r="SX115" s="60"/>
      <c r="SY115" s="60"/>
      <c r="SZ115" s="60"/>
      <c r="TA115" s="60"/>
      <c r="TB115" s="60"/>
      <c r="TC115" s="60"/>
      <c r="TD115" s="60"/>
      <c r="TE115" s="60"/>
      <c r="TF115" s="60"/>
      <c r="TG115" s="60"/>
      <c r="TH115" s="60"/>
      <c r="TI115" s="60"/>
      <c r="TJ115" s="60"/>
      <c r="TK115" s="60"/>
      <c r="TL115" s="60"/>
      <c r="TM115" s="60"/>
      <c r="TN115" s="60"/>
      <c r="TO115" s="60"/>
      <c r="TP115" s="60"/>
      <c r="TQ115" s="60"/>
      <c r="TR115" s="60"/>
      <c r="TS115" s="60"/>
      <c r="TT115" s="60"/>
      <c r="TU115" s="60"/>
      <c r="TV115" s="60"/>
      <c r="TW115" s="60"/>
      <c r="TX115" s="60"/>
      <c r="TY115" s="60"/>
      <c r="TZ115" s="60"/>
      <c r="UA115" s="60"/>
      <c r="UB115" s="60"/>
      <c r="UC115" s="60"/>
      <c r="UD115" s="60"/>
      <c r="UE115" s="60"/>
      <c r="UF115" s="60"/>
      <c r="UG115" s="60"/>
      <c r="UH115" s="60"/>
      <c r="UI115" s="60"/>
      <c r="UJ115" s="60"/>
      <c r="UK115" s="60"/>
      <c r="UL115" s="60"/>
      <c r="UM115" s="60"/>
      <c r="UN115" s="60"/>
      <c r="UO115" s="60"/>
      <c r="UP115" s="60"/>
      <c r="UQ115" s="60"/>
      <c r="UR115" s="60"/>
      <c r="US115" s="60"/>
      <c r="UT115" s="60"/>
      <c r="UU115" s="60"/>
      <c r="UV115" s="60"/>
      <c r="UW115" s="60"/>
      <c r="UX115" s="60"/>
      <c r="UY115" s="60"/>
      <c r="UZ115" s="60"/>
      <c r="VA115" s="60"/>
      <c r="VB115" s="60"/>
      <c r="VC115" s="60"/>
      <c r="VD115" s="60"/>
      <c r="VE115" s="60"/>
      <c r="VF115" s="60"/>
      <c r="VG115" s="60"/>
      <c r="VH115" s="60"/>
      <c r="VI115" s="60"/>
      <c r="VJ115" s="60"/>
      <c r="VK115" s="60"/>
      <c r="VL115" s="60"/>
      <c r="VM115" s="60"/>
      <c r="VN115" s="60"/>
      <c r="VO115" s="60"/>
      <c r="VP115" s="60"/>
      <c r="VQ115" s="60"/>
      <c r="VR115" s="60"/>
      <c r="VS115" s="60"/>
      <c r="VT115" s="60"/>
      <c r="VU115" s="60"/>
      <c r="VV115" s="60"/>
      <c r="VW115" s="60"/>
      <c r="VX115" s="60"/>
      <c r="VY115" s="60"/>
      <c r="VZ115" s="60"/>
      <c r="WA115" s="60"/>
      <c r="WB115" s="60"/>
      <c r="WC115" s="60"/>
      <c r="WD115" s="60"/>
      <c r="WE115" s="60"/>
      <c r="WF115" s="60"/>
      <c r="WG115" s="60"/>
      <c r="WH115" s="60"/>
      <c r="WI115" s="60"/>
      <c r="WJ115" s="60"/>
      <c r="WK115" s="60"/>
      <c r="WL115" s="60"/>
      <c r="WM115" s="60"/>
      <c r="WN115" s="60"/>
      <c r="WO115" s="60"/>
      <c r="WP115" s="60"/>
      <c r="WQ115" s="60"/>
      <c r="WR115" s="60"/>
      <c r="WS115" s="60"/>
      <c r="WT115" s="60"/>
      <c r="WU115" s="60"/>
      <c r="WV115" s="60"/>
      <c r="WW115" s="60"/>
      <c r="WX115" s="60"/>
      <c r="WY115" s="60"/>
      <c r="WZ115" s="60"/>
      <c r="XA115" s="60"/>
      <c r="XB115" s="60"/>
      <c r="XC115" s="60"/>
      <c r="XD115" s="60"/>
      <c r="XE115" s="60"/>
      <c r="XF115" s="60"/>
      <c r="XG115" s="60"/>
      <c r="XH115" s="60"/>
      <c r="XI115" s="60"/>
      <c r="XJ115" s="60"/>
      <c r="XK115" s="60"/>
      <c r="XL115" s="60"/>
      <c r="XM115" s="60"/>
      <c r="XN115" s="60"/>
      <c r="XO115" s="60"/>
      <c r="XP115" s="60"/>
      <c r="XQ115" s="60"/>
      <c r="XR115" s="60"/>
      <c r="XS115" s="60"/>
      <c r="XT115" s="60"/>
      <c r="XU115" s="60"/>
      <c r="XV115" s="60"/>
      <c r="XW115" s="60"/>
      <c r="XX115" s="60"/>
      <c r="XY115" s="60"/>
      <c r="XZ115" s="60"/>
      <c r="YA115" s="60"/>
      <c r="YB115" s="60"/>
      <c r="YC115" s="60"/>
      <c r="YD115" s="60"/>
      <c r="YE115" s="60"/>
      <c r="YF115" s="60"/>
      <c r="YG115" s="60"/>
      <c r="YH115" s="60"/>
      <c r="YI115" s="60"/>
      <c r="YJ115" s="60"/>
      <c r="YK115" s="60"/>
      <c r="YL115" s="60"/>
      <c r="YM115" s="60"/>
      <c r="YN115" s="60"/>
      <c r="YO115" s="60"/>
      <c r="YP115" s="60"/>
      <c r="YQ115" s="60"/>
      <c r="YR115" s="60"/>
      <c r="YS115" s="60"/>
      <c r="YT115" s="60"/>
      <c r="YU115" s="60"/>
      <c r="YV115" s="60"/>
      <c r="YW115" s="60"/>
      <c r="YX115" s="60"/>
      <c r="YY115" s="60"/>
      <c r="YZ115" s="60"/>
      <c r="ZA115" s="60"/>
      <c r="ZB115" s="60"/>
      <c r="ZC115" s="60"/>
      <c r="ZD115" s="60"/>
      <c r="ZE115" s="60"/>
      <c r="ZF115" s="60"/>
      <c r="ZG115" s="60"/>
      <c r="ZH115" s="60"/>
      <c r="ZI115" s="60"/>
      <c r="ZJ115" s="60"/>
      <c r="ZK115" s="60"/>
      <c r="ZL115" s="60"/>
      <c r="ZM115" s="60"/>
      <c r="ZN115" s="60"/>
      <c r="ZO115" s="60"/>
      <c r="ZP115" s="60"/>
      <c r="ZQ115" s="60"/>
      <c r="ZR115" s="60"/>
      <c r="ZS115" s="60"/>
      <c r="ZT115" s="60"/>
      <c r="ZU115" s="60"/>
      <c r="ZV115" s="60"/>
      <c r="ZW115" s="60"/>
      <c r="ZX115" s="60"/>
      <c r="ZY115" s="60"/>
      <c r="ZZ115" s="60"/>
      <c r="AAA115" s="60"/>
      <c r="AAB115" s="60"/>
      <c r="AAC115" s="60"/>
      <c r="AAD115" s="60"/>
      <c r="AAE115" s="60"/>
      <c r="AAF115" s="60"/>
      <c r="AAG115" s="60"/>
      <c r="AAH115" s="60"/>
      <c r="AAI115" s="60"/>
      <c r="AAJ115" s="60"/>
      <c r="AAK115" s="60"/>
      <c r="AAL115" s="60"/>
      <c r="AAM115" s="60"/>
      <c r="AAN115" s="60"/>
      <c r="AAO115" s="60"/>
      <c r="AAP115" s="60"/>
      <c r="AAQ115" s="60"/>
      <c r="AAR115" s="60"/>
      <c r="AAS115" s="60"/>
      <c r="AAT115" s="60"/>
      <c r="AAU115" s="60"/>
      <c r="AAV115" s="60"/>
      <c r="AAW115" s="60"/>
      <c r="AAX115" s="60"/>
      <c r="AAY115" s="60"/>
      <c r="AAZ115" s="60"/>
      <c r="ABA115" s="60"/>
      <c r="ABB115" s="60"/>
      <c r="ABC115" s="60"/>
      <c r="ABD115" s="60"/>
      <c r="ABE115" s="60"/>
      <c r="ABF115" s="60"/>
      <c r="ABG115" s="60"/>
      <c r="ABH115" s="60"/>
      <c r="ABI115" s="60"/>
      <c r="ABJ115" s="60"/>
      <c r="ABK115" s="60"/>
      <c r="ABL115" s="60"/>
      <c r="ABM115" s="60"/>
      <c r="ABN115" s="60"/>
      <c r="ABO115" s="60"/>
      <c r="ABP115" s="60"/>
      <c r="ABQ115" s="60"/>
      <c r="ABR115" s="60"/>
      <c r="ABS115" s="60"/>
      <c r="ABT115" s="60"/>
      <c r="ABU115" s="60"/>
      <c r="ABV115" s="60"/>
      <c r="ABW115" s="60"/>
      <c r="ABX115" s="60"/>
      <c r="ABY115" s="60"/>
      <c r="ABZ115" s="60"/>
      <c r="ACA115" s="60"/>
      <c r="ACB115" s="60"/>
      <c r="ACC115" s="60"/>
      <c r="ACD115" s="60"/>
      <c r="ACE115" s="60"/>
      <c r="ACF115" s="60"/>
      <c r="ACG115" s="60"/>
      <c r="ACH115" s="60"/>
      <c r="ACI115" s="60"/>
      <c r="ACJ115" s="60"/>
      <c r="ACK115" s="60"/>
      <c r="ACL115" s="60"/>
      <c r="ACM115" s="60"/>
      <c r="ACN115" s="60"/>
      <c r="ACO115" s="60"/>
      <c r="ACP115" s="60"/>
      <c r="ACQ115" s="60"/>
      <c r="ACR115" s="60"/>
      <c r="ACS115" s="60"/>
      <c r="ACT115" s="60"/>
      <c r="ACU115" s="60"/>
      <c r="ACV115" s="60"/>
      <c r="ACW115" s="60"/>
      <c r="ACX115" s="60"/>
      <c r="ACY115" s="60"/>
      <c r="ACZ115" s="60"/>
      <c r="ADA115" s="60"/>
      <c r="ADB115" s="60"/>
      <c r="ADC115" s="60"/>
      <c r="ADD115" s="60"/>
      <c r="ADE115" s="60"/>
      <c r="ADF115" s="60"/>
      <c r="ADG115" s="60"/>
      <c r="ADH115" s="60"/>
      <c r="ADI115" s="60"/>
      <c r="ADJ115" s="60"/>
      <c r="ADK115" s="60"/>
      <c r="ADL115" s="60"/>
      <c r="ADM115" s="60"/>
      <c r="ADN115" s="60"/>
      <c r="ADO115" s="60"/>
      <c r="ADP115" s="60"/>
      <c r="ADQ115" s="60"/>
      <c r="ADR115" s="60"/>
      <c r="ADS115" s="60"/>
      <c r="ADT115" s="60"/>
      <c r="ADU115" s="60"/>
      <c r="ADV115" s="60"/>
      <c r="ADW115" s="60"/>
      <c r="ADX115" s="60"/>
      <c r="ADY115" s="60"/>
      <c r="ADZ115" s="60"/>
      <c r="AEA115" s="60"/>
      <c r="AEB115" s="60"/>
      <c r="AEC115" s="60"/>
      <c r="AED115" s="60"/>
      <c r="AEE115" s="60"/>
      <c r="AEF115" s="60"/>
      <c r="AEG115" s="60"/>
      <c r="AEH115" s="60"/>
      <c r="AEI115" s="60"/>
      <c r="AEJ115" s="60"/>
      <c r="AEK115" s="60"/>
      <c r="AEL115" s="60"/>
      <c r="AEM115" s="60"/>
      <c r="AEN115" s="60"/>
      <c r="AEO115" s="60"/>
      <c r="AEP115" s="60"/>
      <c r="AEQ115" s="60"/>
      <c r="AER115" s="60"/>
      <c r="AES115" s="60"/>
      <c r="AET115" s="60"/>
      <c r="AEU115" s="60"/>
      <c r="AEV115" s="60"/>
      <c r="AEW115" s="60"/>
      <c r="AEX115" s="60"/>
      <c r="AEY115" s="60"/>
      <c r="AEZ115" s="60"/>
      <c r="AFA115" s="60"/>
      <c r="AFB115" s="60"/>
      <c r="AFC115" s="60"/>
      <c r="AFD115" s="60"/>
      <c r="AFE115" s="60"/>
      <c r="AFF115" s="60"/>
      <c r="AFG115" s="60"/>
      <c r="AFH115" s="60"/>
      <c r="AFI115" s="60"/>
      <c r="AFJ115" s="60"/>
      <c r="AFK115" s="60"/>
      <c r="AFL115" s="60"/>
      <c r="AFM115" s="60"/>
      <c r="AFN115" s="60"/>
      <c r="AFO115" s="60"/>
      <c r="AFP115" s="60"/>
      <c r="AFQ115" s="60"/>
      <c r="AFR115" s="60"/>
      <c r="AFS115" s="60"/>
      <c r="AFT115" s="60"/>
      <c r="AFU115" s="60"/>
      <c r="AFV115" s="60"/>
      <c r="AFW115" s="60"/>
      <c r="AFX115" s="60"/>
      <c r="AFY115" s="60"/>
      <c r="AFZ115" s="60"/>
      <c r="AGA115" s="60"/>
      <c r="AGB115" s="60"/>
      <c r="AGC115" s="60"/>
      <c r="AGD115" s="60"/>
      <c r="AGE115" s="60"/>
      <c r="AGF115" s="60"/>
      <c r="AGG115" s="60"/>
      <c r="AGH115" s="60"/>
      <c r="AGI115" s="60"/>
      <c r="AGJ115" s="60"/>
      <c r="AGK115" s="60"/>
      <c r="AGL115" s="60"/>
      <c r="AGM115" s="60"/>
      <c r="AGN115" s="60"/>
      <c r="AGO115" s="60"/>
      <c r="AGP115" s="60"/>
      <c r="AGQ115" s="60"/>
      <c r="AGR115" s="60"/>
      <c r="AGS115" s="60"/>
      <c r="AGT115" s="60"/>
      <c r="AGU115" s="60"/>
      <c r="AGV115" s="60"/>
      <c r="AGW115" s="60"/>
      <c r="AGX115" s="60"/>
      <c r="AGY115" s="60"/>
      <c r="AGZ115" s="60"/>
      <c r="AHA115" s="60"/>
      <c r="AHB115" s="60"/>
      <c r="AHC115" s="60"/>
      <c r="AHD115" s="60"/>
      <c r="AHE115" s="60"/>
      <c r="AHF115" s="60"/>
      <c r="AHG115" s="60"/>
      <c r="AHH115" s="60"/>
      <c r="AHI115" s="60"/>
      <c r="AHJ115" s="60"/>
      <c r="AHK115" s="60"/>
      <c r="AHL115" s="60"/>
      <c r="AHM115" s="60"/>
      <c r="AHN115" s="60"/>
      <c r="AHO115" s="60"/>
      <c r="AHP115" s="60"/>
      <c r="AHQ115" s="60"/>
      <c r="AHR115" s="60"/>
      <c r="AHS115" s="60"/>
      <c r="AHT115" s="60"/>
      <c r="AHU115" s="60"/>
      <c r="AHV115" s="60"/>
      <c r="AHW115" s="60"/>
      <c r="AHX115" s="60"/>
      <c r="AHY115" s="60"/>
      <c r="AHZ115" s="60"/>
      <c r="AIA115" s="60"/>
      <c r="AIB115" s="60"/>
      <c r="AIC115" s="60"/>
      <c r="AID115" s="60"/>
      <c r="AIE115" s="60"/>
      <c r="AIF115" s="60"/>
      <c r="AIG115" s="60"/>
      <c r="AIH115" s="60"/>
      <c r="AII115" s="60"/>
      <c r="AIJ115" s="60"/>
      <c r="AIK115" s="60"/>
      <c r="AIL115" s="60"/>
      <c r="AIM115" s="60"/>
      <c r="AIN115" s="60"/>
      <c r="AIO115" s="60"/>
      <c r="AIP115" s="60"/>
      <c r="AIQ115" s="60"/>
      <c r="AIR115" s="60"/>
      <c r="AIS115" s="60"/>
      <c r="AIT115" s="60"/>
      <c r="AIU115" s="60"/>
      <c r="AIV115" s="60"/>
      <c r="AIW115" s="60"/>
      <c r="AIX115" s="60"/>
      <c r="AIY115" s="60"/>
      <c r="AIZ115" s="60"/>
      <c r="AJA115" s="60"/>
      <c r="AJB115" s="60"/>
      <c r="AJC115" s="60"/>
      <c r="AJD115" s="60"/>
      <c r="AJE115" s="60"/>
      <c r="AJF115" s="60"/>
      <c r="AJG115" s="60"/>
      <c r="AJH115" s="60"/>
      <c r="AJI115" s="60"/>
      <c r="AJJ115" s="60"/>
      <c r="AJK115" s="60"/>
      <c r="AJL115" s="60"/>
      <c r="AJM115" s="60"/>
      <c r="AJN115" s="60"/>
      <c r="AJO115" s="60"/>
      <c r="AJP115" s="60"/>
      <c r="AJQ115" s="60"/>
      <c r="AJR115" s="60"/>
      <c r="AJS115" s="60"/>
      <c r="AJT115" s="60"/>
      <c r="AJU115" s="60"/>
      <c r="AJV115" s="60"/>
      <c r="AJW115" s="60"/>
      <c r="AJX115" s="60"/>
      <c r="AJY115" s="60"/>
      <c r="AJZ115" s="60"/>
      <c r="AKA115" s="60"/>
      <c r="AKB115" s="60"/>
      <c r="AKC115" s="60"/>
      <c r="AKD115" s="60"/>
      <c r="AKE115" s="60"/>
      <c r="AKF115" s="60"/>
      <c r="AKG115" s="60"/>
      <c r="AKH115" s="60"/>
      <c r="AKI115" s="60"/>
      <c r="AKJ115" s="60"/>
      <c r="AKK115" s="60"/>
      <c r="AKL115" s="60"/>
      <c r="AKM115" s="60"/>
      <c r="AKN115" s="60"/>
      <c r="AKO115" s="60"/>
      <c r="AKP115" s="60"/>
      <c r="AKQ115" s="60"/>
      <c r="AKR115" s="60"/>
      <c r="AKS115" s="60"/>
      <c r="AKT115" s="60"/>
      <c r="AKU115" s="60"/>
      <c r="AKV115" s="60"/>
      <c r="AKW115" s="60"/>
      <c r="AKX115" s="60"/>
      <c r="AKY115" s="60"/>
      <c r="AKZ115" s="60"/>
      <c r="ALA115" s="60"/>
      <c r="ALB115" s="60"/>
      <c r="ALC115" s="60"/>
      <c r="ALD115" s="60"/>
      <c r="ALE115" s="60"/>
      <c r="ALF115" s="60"/>
      <c r="ALG115" s="60"/>
      <c r="ALH115" s="60"/>
      <c r="ALI115" s="60"/>
      <c r="ALJ115" s="60"/>
      <c r="ALK115" s="60"/>
      <c r="ALL115" s="60"/>
      <c r="ALM115" s="60"/>
      <c r="ALN115" s="60"/>
      <c r="ALO115" s="60"/>
      <c r="ALP115" s="60"/>
      <c r="ALQ115" s="60"/>
      <c r="ALR115" s="60"/>
      <c r="ALS115" s="60"/>
      <c r="ALT115" s="60"/>
      <c r="ALU115" s="60"/>
      <c r="ALV115" s="60"/>
      <c r="ALW115" s="60"/>
      <c r="ALX115" s="60"/>
      <c r="ALY115" s="60"/>
      <c r="ALZ115" s="60"/>
      <c r="AMA115" s="60"/>
      <c r="AMB115" s="60"/>
      <c r="AMC115" s="60"/>
      <c r="AMD115" s="60"/>
      <c r="AME115" s="60"/>
      <c r="AMF115" s="60"/>
      <c r="AMG115" s="60"/>
      <c r="AMH115" s="60"/>
      <c r="AMI115" s="60"/>
      <c r="AMJ115" s="60"/>
      <c r="AMK115" s="60"/>
    </row>
    <row r="116" spans="1:1025" ht="25.5" x14ac:dyDescent="0.2">
      <c r="A116" s="24" t="s">
        <v>198</v>
      </c>
      <c r="B116" s="54" t="s">
        <v>443</v>
      </c>
      <c r="C116" s="54" t="s">
        <v>444</v>
      </c>
      <c r="D116" s="103">
        <f t="shared" ref="D116" si="113">SUM(E116:H116)</f>
        <v>9.77142029</v>
      </c>
      <c r="E116" s="103">
        <v>0</v>
      </c>
      <c r="F116" s="103">
        <v>0</v>
      </c>
      <c r="G116" s="103">
        <v>9.77142029</v>
      </c>
      <c r="H116" s="94">
        <v>0</v>
      </c>
      <c r="I116" s="103">
        <f t="shared" ref="I116" si="114">SUM(J116:M116)</f>
        <v>5.5372335199999997E-2</v>
      </c>
      <c r="J116" s="103">
        <v>0</v>
      </c>
      <c r="K116" s="103">
        <v>0</v>
      </c>
      <c r="L116" s="103">
        <v>5.5372335199999997E-2</v>
      </c>
      <c r="M116" s="94">
        <v>0</v>
      </c>
      <c r="N116" s="94">
        <f t="shared" ref="N116" si="115">I116-D116</f>
        <v>-9.7160479548000005</v>
      </c>
      <c r="O116" s="94" t="s">
        <v>32</v>
      </c>
      <c r="P116" s="94">
        <f t="shared" ref="P116" si="116">J116-E116</f>
        <v>0</v>
      </c>
      <c r="Q116" s="94" t="s">
        <v>32</v>
      </c>
      <c r="R116" s="94">
        <f t="shared" ref="R116" si="117">K116-F116</f>
        <v>0</v>
      </c>
      <c r="S116" s="94" t="s">
        <v>32</v>
      </c>
      <c r="T116" s="94">
        <f t="shared" ref="T116" si="118">L116-G116</f>
        <v>-9.7160479548000005</v>
      </c>
      <c r="U116" s="94" t="s">
        <v>32</v>
      </c>
      <c r="V116" s="94">
        <f t="shared" ref="V116" si="119">M116-H116</f>
        <v>0</v>
      </c>
      <c r="W116" s="94" t="s">
        <v>32</v>
      </c>
      <c r="X116" s="94" t="s">
        <v>32</v>
      </c>
    </row>
    <row r="117" spans="1:1025" s="59" customFormat="1" ht="15.75" x14ac:dyDescent="0.25">
      <c r="A117" s="80" t="s">
        <v>199</v>
      </c>
      <c r="B117" s="81" t="s">
        <v>157</v>
      </c>
      <c r="C117" s="81" t="s">
        <v>31</v>
      </c>
      <c r="D117" s="102">
        <v>0</v>
      </c>
      <c r="E117" s="102">
        <v>0</v>
      </c>
      <c r="F117" s="102">
        <v>0</v>
      </c>
      <c r="G117" s="102">
        <v>0</v>
      </c>
      <c r="H117" s="102">
        <v>0</v>
      </c>
      <c r="I117" s="102">
        <v>0</v>
      </c>
      <c r="J117" s="102">
        <v>0</v>
      </c>
      <c r="K117" s="102">
        <v>0</v>
      </c>
      <c r="L117" s="102">
        <v>0</v>
      </c>
      <c r="M117" s="102">
        <v>0</v>
      </c>
      <c r="N117" s="92">
        <f t="shared" si="6"/>
        <v>0</v>
      </c>
      <c r="O117" s="92" t="s">
        <v>32</v>
      </c>
      <c r="P117" s="92">
        <f t="shared" si="7"/>
        <v>0</v>
      </c>
      <c r="Q117" s="92" t="s">
        <v>32</v>
      </c>
      <c r="R117" s="92">
        <f t="shared" si="8"/>
        <v>0</v>
      </c>
      <c r="S117" s="92" t="s">
        <v>32</v>
      </c>
      <c r="T117" s="92">
        <f t="shared" si="9"/>
        <v>0</v>
      </c>
      <c r="U117" s="92" t="s">
        <v>32</v>
      </c>
      <c r="V117" s="92">
        <f t="shared" si="10"/>
        <v>0</v>
      </c>
      <c r="W117" s="92" t="s">
        <v>32</v>
      </c>
      <c r="X117" s="92" t="s">
        <v>32</v>
      </c>
      <c r="Y117" s="60"/>
      <c r="Z117" s="60"/>
      <c r="AA117" s="60"/>
      <c r="AB117" s="60"/>
      <c r="AC117" s="60"/>
      <c r="AD117" s="60"/>
      <c r="AE117" s="60"/>
      <c r="AF117" s="60"/>
      <c r="AG117" s="60"/>
      <c r="AH117" s="60"/>
      <c r="AI117" s="60"/>
      <c r="AJ117" s="60"/>
      <c r="AK117" s="60"/>
      <c r="AL117" s="60"/>
      <c r="AM117" s="60"/>
      <c r="AN117" s="60"/>
      <c r="AO117" s="60"/>
      <c r="AP117" s="60"/>
      <c r="AQ117" s="60"/>
      <c r="AR117" s="60"/>
      <c r="AS117" s="60"/>
      <c r="AT117" s="60"/>
      <c r="AU117" s="60"/>
      <c r="AV117" s="60"/>
      <c r="AW117" s="60"/>
      <c r="AX117" s="60"/>
      <c r="AY117" s="60"/>
      <c r="AZ117" s="60"/>
      <c r="BA117" s="60"/>
      <c r="BB117" s="60"/>
      <c r="BC117" s="60"/>
      <c r="BD117" s="60"/>
      <c r="BE117" s="60"/>
      <c r="BF117" s="60"/>
      <c r="BG117" s="60"/>
      <c r="BH117" s="60"/>
      <c r="BI117" s="60"/>
      <c r="BJ117" s="60"/>
      <c r="BK117" s="60"/>
      <c r="BL117" s="60"/>
      <c r="BM117" s="60"/>
      <c r="BN117" s="60"/>
      <c r="BO117" s="60"/>
      <c r="BP117" s="60"/>
      <c r="BQ117" s="60"/>
      <c r="BR117" s="60"/>
      <c r="BS117" s="60"/>
      <c r="BT117" s="60"/>
      <c r="BU117" s="60"/>
      <c r="BV117" s="60"/>
      <c r="BW117" s="60"/>
      <c r="BX117" s="60"/>
      <c r="BY117" s="60"/>
      <c r="BZ117" s="60"/>
      <c r="CA117" s="60"/>
      <c r="CB117" s="60"/>
      <c r="CC117" s="60"/>
      <c r="CD117" s="60"/>
      <c r="CE117" s="60"/>
      <c r="CF117" s="60"/>
      <c r="CG117" s="60"/>
      <c r="CH117" s="60"/>
      <c r="CI117" s="60"/>
      <c r="CJ117" s="60"/>
      <c r="CK117" s="60"/>
      <c r="CL117" s="60"/>
      <c r="CM117" s="60"/>
      <c r="CN117" s="60"/>
      <c r="CO117" s="60"/>
      <c r="CP117" s="60"/>
      <c r="CQ117" s="60"/>
      <c r="CR117" s="60"/>
      <c r="CS117" s="60"/>
      <c r="CT117" s="60"/>
      <c r="CU117" s="60"/>
      <c r="CV117" s="60"/>
      <c r="CW117" s="60"/>
      <c r="CX117" s="60"/>
      <c r="CY117" s="60"/>
      <c r="CZ117" s="60"/>
      <c r="DA117" s="60"/>
      <c r="DB117" s="60"/>
      <c r="DC117" s="60"/>
      <c r="DD117" s="60"/>
      <c r="DE117" s="60"/>
      <c r="DF117" s="60"/>
      <c r="DG117" s="60"/>
      <c r="DH117" s="60"/>
      <c r="DI117" s="60"/>
      <c r="DJ117" s="60"/>
      <c r="DK117" s="60"/>
      <c r="DL117" s="60"/>
      <c r="DM117" s="60"/>
      <c r="DN117" s="60"/>
      <c r="DO117" s="60"/>
      <c r="DP117" s="60"/>
      <c r="DQ117" s="60"/>
      <c r="DR117" s="60"/>
      <c r="DS117" s="60"/>
      <c r="DT117" s="60"/>
      <c r="DU117" s="60"/>
      <c r="DV117" s="60"/>
      <c r="DW117" s="60"/>
      <c r="DX117" s="60"/>
      <c r="DY117" s="60"/>
      <c r="DZ117" s="60"/>
      <c r="EA117" s="60"/>
      <c r="EB117" s="60"/>
      <c r="EC117" s="60"/>
      <c r="ED117" s="60"/>
      <c r="EE117" s="60"/>
      <c r="EF117" s="60"/>
      <c r="EG117" s="60"/>
      <c r="EH117" s="60"/>
      <c r="EI117" s="60"/>
      <c r="EJ117" s="60"/>
      <c r="EK117" s="60"/>
      <c r="EL117" s="60"/>
      <c r="EM117" s="60"/>
      <c r="EN117" s="60"/>
      <c r="EO117" s="60"/>
      <c r="EP117" s="60"/>
      <c r="EQ117" s="60"/>
      <c r="ER117" s="60"/>
      <c r="ES117" s="60"/>
      <c r="ET117" s="60"/>
      <c r="EU117" s="60"/>
      <c r="EV117" s="60"/>
      <c r="EW117" s="60"/>
      <c r="EX117" s="60"/>
      <c r="EY117" s="60"/>
      <c r="EZ117" s="60"/>
      <c r="FA117" s="60"/>
      <c r="FB117" s="60"/>
      <c r="FC117" s="60"/>
      <c r="FD117" s="60"/>
      <c r="FE117" s="60"/>
      <c r="FF117" s="60"/>
      <c r="FG117" s="60"/>
      <c r="FH117" s="60"/>
      <c r="FI117" s="60"/>
      <c r="FJ117" s="60"/>
      <c r="FK117" s="60"/>
      <c r="FL117" s="60"/>
      <c r="FM117" s="60"/>
      <c r="FN117" s="60"/>
      <c r="FO117" s="60"/>
      <c r="FP117" s="60"/>
      <c r="FQ117" s="60"/>
      <c r="FR117" s="60"/>
      <c r="FS117" s="60"/>
      <c r="FT117" s="60"/>
      <c r="FU117" s="60"/>
      <c r="FV117" s="60"/>
      <c r="FW117" s="60"/>
      <c r="FX117" s="60"/>
      <c r="FY117" s="60"/>
      <c r="FZ117" s="60"/>
      <c r="GA117" s="60"/>
      <c r="GB117" s="60"/>
      <c r="GC117" s="60"/>
      <c r="GD117" s="60"/>
      <c r="GE117" s="60"/>
      <c r="GF117" s="60"/>
      <c r="GG117" s="60"/>
      <c r="GH117" s="60"/>
      <c r="GI117" s="60"/>
      <c r="GJ117" s="60"/>
      <c r="GK117" s="60"/>
      <c r="GL117" s="60"/>
      <c r="GM117" s="60"/>
      <c r="GN117" s="60"/>
      <c r="GO117" s="60"/>
      <c r="GP117" s="60"/>
      <c r="GQ117" s="60"/>
      <c r="GR117" s="60"/>
      <c r="GS117" s="60"/>
      <c r="GT117" s="60"/>
      <c r="GU117" s="60"/>
      <c r="GV117" s="60"/>
      <c r="GW117" s="60"/>
      <c r="GX117" s="60"/>
      <c r="GY117" s="60"/>
      <c r="GZ117" s="60"/>
      <c r="HA117" s="60"/>
      <c r="HB117" s="60"/>
      <c r="HC117" s="60"/>
      <c r="HD117" s="60"/>
      <c r="HE117" s="60"/>
      <c r="HF117" s="60"/>
      <c r="HG117" s="60"/>
      <c r="HH117" s="60"/>
      <c r="HI117" s="60"/>
      <c r="HJ117" s="60"/>
      <c r="HK117" s="60"/>
      <c r="HL117" s="60"/>
      <c r="HM117" s="60"/>
      <c r="HN117" s="60"/>
      <c r="HO117" s="60"/>
      <c r="HP117" s="60"/>
      <c r="HQ117" s="60"/>
      <c r="HR117" s="60"/>
      <c r="HS117" s="60"/>
      <c r="HT117" s="60"/>
      <c r="HU117" s="60"/>
      <c r="HV117" s="60"/>
      <c r="HW117" s="60"/>
      <c r="HX117" s="60"/>
      <c r="HY117" s="60"/>
      <c r="HZ117" s="60"/>
      <c r="IA117" s="60"/>
      <c r="IB117" s="60"/>
      <c r="IC117" s="60"/>
      <c r="ID117" s="60"/>
      <c r="IE117" s="60"/>
      <c r="IF117" s="60"/>
      <c r="IG117" s="60"/>
      <c r="IH117" s="60"/>
      <c r="II117" s="60"/>
      <c r="IJ117" s="60"/>
      <c r="IK117" s="60"/>
      <c r="IL117" s="60"/>
      <c r="IM117" s="60"/>
      <c r="IN117" s="60"/>
      <c r="IO117" s="60"/>
      <c r="IP117" s="60"/>
      <c r="IQ117" s="60"/>
      <c r="IR117" s="60"/>
      <c r="IS117" s="60"/>
      <c r="IT117" s="60"/>
      <c r="IU117" s="60"/>
      <c r="IV117" s="60"/>
      <c r="IW117" s="60"/>
      <c r="IX117" s="60"/>
      <c r="IY117" s="60"/>
      <c r="IZ117" s="60"/>
      <c r="JA117" s="60"/>
      <c r="JB117" s="60"/>
      <c r="JC117" s="60"/>
      <c r="JD117" s="60"/>
      <c r="JE117" s="60"/>
      <c r="JF117" s="60"/>
      <c r="JG117" s="60"/>
      <c r="JH117" s="60"/>
      <c r="JI117" s="60"/>
      <c r="JJ117" s="60"/>
      <c r="JK117" s="60"/>
      <c r="JL117" s="60"/>
      <c r="JM117" s="60"/>
      <c r="JN117" s="60"/>
      <c r="JO117" s="60"/>
      <c r="JP117" s="60"/>
      <c r="JQ117" s="60"/>
      <c r="JR117" s="60"/>
      <c r="JS117" s="60"/>
      <c r="JT117" s="60"/>
      <c r="JU117" s="60"/>
      <c r="JV117" s="60"/>
      <c r="JW117" s="60"/>
      <c r="JX117" s="60"/>
      <c r="JY117" s="60"/>
      <c r="JZ117" s="60"/>
      <c r="KA117" s="60"/>
      <c r="KB117" s="60"/>
      <c r="KC117" s="60"/>
      <c r="KD117" s="60"/>
      <c r="KE117" s="60"/>
      <c r="KF117" s="60"/>
      <c r="KG117" s="60"/>
      <c r="KH117" s="60"/>
      <c r="KI117" s="60"/>
      <c r="KJ117" s="60"/>
      <c r="KK117" s="60"/>
      <c r="KL117" s="60"/>
      <c r="KM117" s="60"/>
      <c r="KN117" s="60"/>
      <c r="KO117" s="60"/>
      <c r="KP117" s="60"/>
      <c r="KQ117" s="60"/>
      <c r="KR117" s="60"/>
      <c r="KS117" s="60"/>
      <c r="KT117" s="60"/>
      <c r="KU117" s="60"/>
      <c r="KV117" s="60"/>
      <c r="KW117" s="60"/>
      <c r="KX117" s="60"/>
      <c r="KY117" s="60"/>
      <c r="KZ117" s="60"/>
      <c r="LA117" s="60"/>
      <c r="LB117" s="60"/>
      <c r="LC117" s="60"/>
      <c r="LD117" s="60"/>
      <c r="LE117" s="60"/>
      <c r="LF117" s="60"/>
      <c r="LG117" s="60"/>
      <c r="LH117" s="60"/>
      <c r="LI117" s="60"/>
      <c r="LJ117" s="60"/>
      <c r="LK117" s="60"/>
      <c r="LL117" s="60"/>
      <c r="LM117" s="60"/>
      <c r="LN117" s="60"/>
      <c r="LO117" s="60"/>
      <c r="LP117" s="60"/>
      <c r="LQ117" s="60"/>
      <c r="LR117" s="60"/>
      <c r="LS117" s="60"/>
      <c r="LT117" s="60"/>
      <c r="LU117" s="60"/>
      <c r="LV117" s="60"/>
      <c r="LW117" s="60"/>
      <c r="LX117" s="60"/>
      <c r="LY117" s="60"/>
      <c r="LZ117" s="60"/>
      <c r="MA117" s="60"/>
      <c r="MB117" s="60"/>
      <c r="MC117" s="60"/>
      <c r="MD117" s="60"/>
      <c r="ME117" s="60"/>
      <c r="MF117" s="60"/>
      <c r="MG117" s="60"/>
      <c r="MH117" s="60"/>
      <c r="MI117" s="60"/>
      <c r="MJ117" s="60"/>
      <c r="MK117" s="60"/>
      <c r="ML117" s="60"/>
      <c r="MM117" s="60"/>
      <c r="MN117" s="60"/>
      <c r="MO117" s="60"/>
      <c r="MP117" s="60"/>
      <c r="MQ117" s="60"/>
      <c r="MR117" s="60"/>
      <c r="MS117" s="60"/>
      <c r="MT117" s="60"/>
      <c r="MU117" s="60"/>
      <c r="MV117" s="60"/>
      <c r="MW117" s="60"/>
      <c r="MX117" s="60"/>
      <c r="MY117" s="60"/>
      <c r="MZ117" s="60"/>
      <c r="NA117" s="60"/>
      <c r="NB117" s="60"/>
      <c r="NC117" s="60"/>
      <c r="ND117" s="60"/>
      <c r="NE117" s="60"/>
      <c r="NF117" s="60"/>
      <c r="NG117" s="60"/>
      <c r="NH117" s="60"/>
      <c r="NI117" s="60"/>
      <c r="NJ117" s="60"/>
      <c r="NK117" s="60"/>
      <c r="NL117" s="60"/>
      <c r="NM117" s="60"/>
      <c r="NN117" s="60"/>
      <c r="NO117" s="60"/>
      <c r="NP117" s="60"/>
      <c r="NQ117" s="60"/>
      <c r="NR117" s="60"/>
      <c r="NS117" s="60"/>
      <c r="NT117" s="60"/>
      <c r="NU117" s="60"/>
      <c r="NV117" s="60"/>
      <c r="NW117" s="60"/>
      <c r="NX117" s="60"/>
      <c r="NY117" s="60"/>
      <c r="NZ117" s="60"/>
      <c r="OA117" s="60"/>
      <c r="OB117" s="60"/>
      <c r="OC117" s="60"/>
      <c r="OD117" s="60"/>
      <c r="OE117" s="60"/>
      <c r="OF117" s="60"/>
      <c r="OG117" s="60"/>
      <c r="OH117" s="60"/>
      <c r="OI117" s="60"/>
      <c r="OJ117" s="60"/>
      <c r="OK117" s="60"/>
      <c r="OL117" s="60"/>
      <c r="OM117" s="60"/>
      <c r="ON117" s="60"/>
      <c r="OO117" s="60"/>
      <c r="OP117" s="60"/>
      <c r="OQ117" s="60"/>
      <c r="OR117" s="60"/>
      <c r="OS117" s="60"/>
      <c r="OT117" s="60"/>
      <c r="OU117" s="60"/>
      <c r="OV117" s="60"/>
      <c r="OW117" s="60"/>
      <c r="OX117" s="60"/>
      <c r="OY117" s="60"/>
      <c r="OZ117" s="60"/>
      <c r="PA117" s="60"/>
      <c r="PB117" s="60"/>
      <c r="PC117" s="60"/>
      <c r="PD117" s="60"/>
      <c r="PE117" s="60"/>
      <c r="PF117" s="60"/>
      <c r="PG117" s="60"/>
      <c r="PH117" s="60"/>
      <c r="PI117" s="60"/>
      <c r="PJ117" s="60"/>
      <c r="PK117" s="60"/>
      <c r="PL117" s="60"/>
      <c r="PM117" s="60"/>
      <c r="PN117" s="60"/>
      <c r="PO117" s="60"/>
      <c r="PP117" s="60"/>
      <c r="PQ117" s="60"/>
      <c r="PR117" s="60"/>
      <c r="PS117" s="60"/>
      <c r="PT117" s="60"/>
      <c r="PU117" s="60"/>
      <c r="PV117" s="60"/>
      <c r="PW117" s="60"/>
      <c r="PX117" s="60"/>
      <c r="PY117" s="60"/>
      <c r="PZ117" s="60"/>
      <c r="QA117" s="60"/>
      <c r="QB117" s="60"/>
      <c r="QC117" s="60"/>
      <c r="QD117" s="60"/>
      <c r="QE117" s="60"/>
      <c r="QF117" s="60"/>
      <c r="QG117" s="60"/>
      <c r="QH117" s="60"/>
      <c r="QI117" s="60"/>
      <c r="QJ117" s="60"/>
      <c r="QK117" s="60"/>
      <c r="QL117" s="60"/>
      <c r="QM117" s="60"/>
      <c r="QN117" s="60"/>
      <c r="QO117" s="60"/>
      <c r="QP117" s="60"/>
      <c r="QQ117" s="60"/>
      <c r="QR117" s="60"/>
      <c r="QS117" s="60"/>
      <c r="QT117" s="60"/>
      <c r="QU117" s="60"/>
      <c r="QV117" s="60"/>
      <c r="QW117" s="60"/>
      <c r="QX117" s="60"/>
      <c r="QY117" s="60"/>
      <c r="QZ117" s="60"/>
      <c r="RA117" s="60"/>
      <c r="RB117" s="60"/>
      <c r="RC117" s="60"/>
      <c r="RD117" s="60"/>
      <c r="RE117" s="60"/>
      <c r="RF117" s="60"/>
      <c r="RG117" s="60"/>
      <c r="RH117" s="60"/>
      <c r="RI117" s="60"/>
      <c r="RJ117" s="60"/>
      <c r="RK117" s="60"/>
      <c r="RL117" s="60"/>
      <c r="RM117" s="60"/>
      <c r="RN117" s="60"/>
      <c r="RO117" s="60"/>
      <c r="RP117" s="60"/>
      <c r="RQ117" s="60"/>
      <c r="RR117" s="60"/>
      <c r="RS117" s="60"/>
      <c r="RT117" s="60"/>
      <c r="RU117" s="60"/>
      <c r="RV117" s="60"/>
      <c r="RW117" s="60"/>
      <c r="RX117" s="60"/>
      <c r="RY117" s="60"/>
      <c r="RZ117" s="60"/>
      <c r="SA117" s="60"/>
      <c r="SB117" s="60"/>
      <c r="SC117" s="60"/>
      <c r="SD117" s="60"/>
      <c r="SE117" s="60"/>
      <c r="SF117" s="60"/>
      <c r="SG117" s="60"/>
      <c r="SH117" s="60"/>
      <c r="SI117" s="60"/>
      <c r="SJ117" s="60"/>
      <c r="SK117" s="60"/>
      <c r="SL117" s="60"/>
      <c r="SM117" s="60"/>
      <c r="SN117" s="60"/>
      <c r="SO117" s="60"/>
      <c r="SP117" s="60"/>
      <c r="SQ117" s="60"/>
      <c r="SR117" s="60"/>
      <c r="SS117" s="60"/>
      <c r="ST117" s="60"/>
      <c r="SU117" s="60"/>
      <c r="SV117" s="60"/>
      <c r="SW117" s="60"/>
      <c r="SX117" s="60"/>
      <c r="SY117" s="60"/>
      <c r="SZ117" s="60"/>
      <c r="TA117" s="60"/>
      <c r="TB117" s="60"/>
      <c r="TC117" s="60"/>
      <c r="TD117" s="60"/>
      <c r="TE117" s="60"/>
      <c r="TF117" s="60"/>
      <c r="TG117" s="60"/>
      <c r="TH117" s="60"/>
      <c r="TI117" s="60"/>
      <c r="TJ117" s="60"/>
      <c r="TK117" s="60"/>
      <c r="TL117" s="60"/>
      <c r="TM117" s="60"/>
      <c r="TN117" s="60"/>
      <c r="TO117" s="60"/>
      <c r="TP117" s="60"/>
      <c r="TQ117" s="60"/>
      <c r="TR117" s="60"/>
      <c r="TS117" s="60"/>
      <c r="TT117" s="60"/>
      <c r="TU117" s="60"/>
      <c r="TV117" s="60"/>
      <c r="TW117" s="60"/>
      <c r="TX117" s="60"/>
      <c r="TY117" s="60"/>
      <c r="TZ117" s="60"/>
      <c r="UA117" s="60"/>
      <c r="UB117" s="60"/>
      <c r="UC117" s="60"/>
      <c r="UD117" s="60"/>
      <c r="UE117" s="60"/>
      <c r="UF117" s="60"/>
      <c r="UG117" s="60"/>
      <c r="UH117" s="60"/>
      <c r="UI117" s="60"/>
      <c r="UJ117" s="60"/>
      <c r="UK117" s="60"/>
      <c r="UL117" s="60"/>
      <c r="UM117" s="60"/>
      <c r="UN117" s="60"/>
      <c r="UO117" s="60"/>
      <c r="UP117" s="60"/>
      <c r="UQ117" s="60"/>
      <c r="UR117" s="60"/>
      <c r="US117" s="60"/>
      <c r="UT117" s="60"/>
      <c r="UU117" s="60"/>
      <c r="UV117" s="60"/>
      <c r="UW117" s="60"/>
      <c r="UX117" s="60"/>
      <c r="UY117" s="60"/>
      <c r="UZ117" s="60"/>
      <c r="VA117" s="60"/>
      <c r="VB117" s="60"/>
      <c r="VC117" s="60"/>
      <c r="VD117" s="60"/>
      <c r="VE117" s="60"/>
      <c r="VF117" s="60"/>
      <c r="VG117" s="60"/>
      <c r="VH117" s="60"/>
      <c r="VI117" s="60"/>
      <c r="VJ117" s="60"/>
      <c r="VK117" s="60"/>
      <c r="VL117" s="60"/>
      <c r="VM117" s="60"/>
      <c r="VN117" s="60"/>
      <c r="VO117" s="60"/>
      <c r="VP117" s="60"/>
      <c r="VQ117" s="60"/>
      <c r="VR117" s="60"/>
      <c r="VS117" s="60"/>
      <c r="VT117" s="60"/>
      <c r="VU117" s="60"/>
      <c r="VV117" s="60"/>
      <c r="VW117" s="60"/>
      <c r="VX117" s="60"/>
      <c r="VY117" s="60"/>
      <c r="VZ117" s="60"/>
      <c r="WA117" s="60"/>
      <c r="WB117" s="60"/>
      <c r="WC117" s="60"/>
      <c r="WD117" s="60"/>
      <c r="WE117" s="60"/>
      <c r="WF117" s="60"/>
      <c r="WG117" s="60"/>
      <c r="WH117" s="60"/>
      <c r="WI117" s="60"/>
      <c r="WJ117" s="60"/>
      <c r="WK117" s="60"/>
      <c r="WL117" s="60"/>
      <c r="WM117" s="60"/>
      <c r="WN117" s="60"/>
      <c r="WO117" s="60"/>
      <c r="WP117" s="60"/>
      <c r="WQ117" s="60"/>
      <c r="WR117" s="60"/>
      <c r="WS117" s="60"/>
      <c r="WT117" s="60"/>
      <c r="WU117" s="60"/>
      <c r="WV117" s="60"/>
      <c r="WW117" s="60"/>
      <c r="WX117" s="60"/>
      <c r="WY117" s="60"/>
      <c r="WZ117" s="60"/>
      <c r="XA117" s="60"/>
      <c r="XB117" s="60"/>
      <c r="XC117" s="60"/>
      <c r="XD117" s="60"/>
      <c r="XE117" s="60"/>
      <c r="XF117" s="60"/>
      <c r="XG117" s="60"/>
      <c r="XH117" s="60"/>
      <c r="XI117" s="60"/>
      <c r="XJ117" s="60"/>
      <c r="XK117" s="60"/>
      <c r="XL117" s="60"/>
      <c r="XM117" s="60"/>
      <c r="XN117" s="60"/>
      <c r="XO117" s="60"/>
      <c r="XP117" s="60"/>
      <c r="XQ117" s="60"/>
      <c r="XR117" s="60"/>
      <c r="XS117" s="60"/>
      <c r="XT117" s="60"/>
      <c r="XU117" s="60"/>
      <c r="XV117" s="60"/>
      <c r="XW117" s="60"/>
      <c r="XX117" s="60"/>
      <c r="XY117" s="60"/>
      <c r="XZ117" s="60"/>
      <c r="YA117" s="60"/>
      <c r="YB117" s="60"/>
      <c r="YC117" s="60"/>
      <c r="YD117" s="60"/>
      <c r="YE117" s="60"/>
      <c r="YF117" s="60"/>
      <c r="YG117" s="60"/>
      <c r="YH117" s="60"/>
      <c r="YI117" s="60"/>
      <c r="YJ117" s="60"/>
      <c r="YK117" s="60"/>
      <c r="YL117" s="60"/>
      <c r="YM117" s="60"/>
      <c r="YN117" s="60"/>
      <c r="YO117" s="60"/>
      <c r="YP117" s="60"/>
      <c r="YQ117" s="60"/>
      <c r="YR117" s="60"/>
      <c r="YS117" s="60"/>
      <c r="YT117" s="60"/>
      <c r="YU117" s="60"/>
      <c r="YV117" s="60"/>
      <c r="YW117" s="60"/>
      <c r="YX117" s="60"/>
      <c r="YY117" s="60"/>
      <c r="YZ117" s="60"/>
      <c r="ZA117" s="60"/>
      <c r="ZB117" s="60"/>
      <c r="ZC117" s="60"/>
      <c r="ZD117" s="60"/>
      <c r="ZE117" s="60"/>
      <c r="ZF117" s="60"/>
      <c r="ZG117" s="60"/>
      <c r="ZH117" s="60"/>
      <c r="ZI117" s="60"/>
      <c r="ZJ117" s="60"/>
      <c r="ZK117" s="60"/>
      <c r="ZL117" s="60"/>
      <c r="ZM117" s="60"/>
      <c r="ZN117" s="60"/>
      <c r="ZO117" s="60"/>
      <c r="ZP117" s="60"/>
      <c r="ZQ117" s="60"/>
      <c r="ZR117" s="60"/>
      <c r="ZS117" s="60"/>
      <c r="ZT117" s="60"/>
      <c r="ZU117" s="60"/>
      <c r="ZV117" s="60"/>
      <c r="ZW117" s="60"/>
      <c r="ZX117" s="60"/>
      <c r="ZY117" s="60"/>
      <c r="ZZ117" s="60"/>
      <c r="AAA117" s="60"/>
      <c r="AAB117" s="60"/>
      <c r="AAC117" s="60"/>
      <c r="AAD117" s="60"/>
      <c r="AAE117" s="60"/>
      <c r="AAF117" s="60"/>
      <c r="AAG117" s="60"/>
      <c r="AAH117" s="60"/>
      <c r="AAI117" s="60"/>
      <c r="AAJ117" s="60"/>
      <c r="AAK117" s="60"/>
      <c r="AAL117" s="60"/>
      <c r="AAM117" s="60"/>
      <c r="AAN117" s="60"/>
      <c r="AAO117" s="60"/>
      <c r="AAP117" s="60"/>
      <c r="AAQ117" s="60"/>
      <c r="AAR117" s="60"/>
      <c r="AAS117" s="60"/>
      <c r="AAT117" s="60"/>
      <c r="AAU117" s="60"/>
      <c r="AAV117" s="60"/>
      <c r="AAW117" s="60"/>
      <c r="AAX117" s="60"/>
      <c r="AAY117" s="60"/>
      <c r="AAZ117" s="60"/>
      <c r="ABA117" s="60"/>
      <c r="ABB117" s="60"/>
      <c r="ABC117" s="60"/>
      <c r="ABD117" s="60"/>
      <c r="ABE117" s="60"/>
      <c r="ABF117" s="60"/>
      <c r="ABG117" s="60"/>
      <c r="ABH117" s="60"/>
      <c r="ABI117" s="60"/>
      <c r="ABJ117" s="60"/>
      <c r="ABK117" s="60"/>
      <c r="ABL117" s="60"/>
      <c r="ABM117" s="60"/>
      <c r="ABN117" s="60"/>
      <c r="ABO117" s="60"/>
      <c r="ABP117" s="60"/>
      <c r="ABQ117" s="60"/>
      <c r="ABR117" s="60"/>
      <c r="ABS117" s="60"/>
      <c r="ABT117" s="60"/>
      <c r="ABU117" s="60"/>
      <c r="ABV117" s="60"/>
      <c r="ABW117" s="60"/>
      <c r="ABX117" s="60"/>
      <c r="ABY117" s="60"/>
      <c r="ABZ117" s="60"/>
      <c r="ACA117" s="60"/>
      <c r="ACB117" s="60"/>
      <c r="ACC117" s="60"/>
      <c r="ACD117" s="60"/>
      <c r="ACE117" s="60"/>
      <c r="ACF117" s="60"/>
      <c r="ACG117" s="60"/>
      <c r="ACH117" s="60"/>
      <c r="ACI117" s="60"/>
      <c r="ACJ117" s="60"/>
      <c r="ACK117" s="60"/>
      <c r="ACL117" s="60"/>
      <c r="ACM117" s="60"/>
      <c r="ACN117" s="60"/>
      <c r="ACO117" s="60"/>
      <c r="ACP117" s="60"/>
      <c r="ACQ117" s="60"/>
      <c r="ACR117" s="60"/>
      <c r="ACS117" s="60"/>
      <c r="ACT117" s="60"/>
      <c r="ACU117" s="60"/>
      <c r="ACV117" s="60"/>
      <c r="ACW117" s="60"/>
      <c r="ACX117" s="60"/>
      <c r="ACY117" s="60"/>
      <c r="ACZ117" s="60"/>
      <c r="ADA117" s="60"/>
      <c r="ADB117" s="60"/>
      <c r="ADC117" s="60"/>
      <c r="ADD117" s="60"/>
      <c r="ADE117" s="60"/>
      <c r="ADF117" s="60"/>
      <c r="ADG117" s="60"/>
      <c r="ADH117" s="60"/>
      <c r="ADI117" s="60"/>
      <c r="ADJ117" s="60"/>
      <c r="ADK117" s="60"/>
      <c r="ADL117" s="60"/>
      <c r="ADM117" s="60"/>
      <c r="ADN117" s="60"/>
      <c r="ADO117" s="60"/>
      <c r="ADP117" s="60"/>
      <c r="ADQ117" s="60"/>
      <c r="ADR117" s="60"/>
      <c r="ADS117" s="60"/>
      <c r="ADT117" s="60"/>
      <c r="ADU117" s="60"/>
      <c r="ADV117" s="60"/>
      <c r="ADW117" s="60"/>
      <c r="ADX117" s="60"/>
      <c r="ADY117" s="60"/>
      <c r="ADZ117" s="60"/>
      <c r="AEA117" s="60"/>
      <c r="AEB117" s="60"/>
      <c r="AEC117" s="60"/>
      <c r="AED117" s="60"/>
      <c r="AEE117" s="60"/>
      <c r="AEF117" s="60"/>
      <c r="AEG117" s="60"/>
      <c r="AEH117" s="60"/>
      <c r="AEI117" s="60"/>
      <c r="AEJ117" s="60"/>
      <c r="AEK117" s="60"/>
      <c r="AEL117" s="60"/>
      <c r="AEM117" s="60"/>
      <c r="AEN117" s="60"/>
      <c r="AEO117" s="60"/>
      <c r="AEP117" s="60"/>
      <c r="AEQ117" s="60"/>
      <c r="AER117" s="60"/>
      <c r="AES117" s="60"/>
      <c r="AET117" s="60"/>
      <c r="AEU117" s="60"/>
      <c r="AEV117" s="60"/>
      <c r="AEW117" s="60"/>
      <c r="AEX117" s="60"/>
      <c r="AEY117" s="60"/>
      <c r="AEZ117" s="60"/>
      <c r="AFA117" s="60"/>
      <c r="AFB117" s="60"/>
      <c r="AFC117" s="60"/>
      <c r="AFD117" s="60"/>
      <c r="AFE117" s="60"/>
      <c r="AFF117" s="60"/>
      <c r="AFG117" s="60"/>
      <c r="AFH117" s="60"/>
      <c r="AFI117" s="60"/>
      <c r="AFJ117" s="60"/>
      <c r="AFK117" s="60"/>
      <c r="AFL117" s="60"/>
      <c r="AFM117" s="60"/>
      <c r="AFN117" s="60"/>
      <c r="AFO117" s="60"/>
      <c r="AFP117" s="60"/>
      <c r="AFQ117" s="60"/>
      <c r="AFR117" s="60"/>
      <c r="AFS117" s="60"/>
      <c r="AFT117" s="60"/>
      <c r="AFU117" s="60"/>
      <c r="AFV117" s="60"/>
      <c r="AFW117" s="60"/>
      <c r="AFX117" s="60"/>
      <c r="AFY117" s="60"/>
      <c r="AFZ117" s="60"/>
      <c r="AGA117" s="60"/>
      <c r="AGB117" s="60"/>
      <c r="AGC117" s="60"/>
      <c r="AGD117" s="60"/>
      <c r="AGE117" s="60"/>
      <c r="AGF117" s="60"/>
      <c r="AGG117" s="60"/>
      <c r="AGH117" s="60"/>
      <c r="AGI117" s="60"/>
      <c r="AGJ117" s="60"/>
      <c r="AGK117" s="60"/>
      <c r="AGL117" s="60"/>
      <c r="AGM117" s="60"/>
      <c r="AGN117" s="60"/>
      <c r="AGO117" s="60"/>
      <c r="AGP117" s="60"/>
      <c r="AGQ117" s="60"/>
      <c r="AGR117" s="60"/>
      <c r="AGS117" s="60"/>
      <c r="AGT117" s="60"/>
      <c r="AGU117" s="60"/>
      <c r="AGV117" s="60"/>
      <c r="AGW117" s="60"/>
      <c r="AGX117" s="60"/>
      <c r="AGY117" s="60"/>
      <c r="AGZ117" s="60"/>
      <c r="AHA117" s="60"/>
      <c r="AHB117" s="60"/>
      <c r="AHC117" s="60"/>
      <c r="AHD117" s="60"/>
      <c r="AHE117" s="60"/>
      <c r="AHF117" s="60"/>
      <c r="AHG117" s="60"/>
      <c r="AHH117" s="60"/>
      <c r="AHI117" s="60"/>
      <c r="AHJ117" s="60"/>
      <c r="AHK117" s="60"/>
      <c r="AHL117" s="60"/>
      <c r="AHM117" s="60"/>
      <c r="AHN117" s="60"/>
      <c r="AHO117" s="60"/>
      <c r="AHP117" s="60"/>
      <c r="AHQ117" s="60"/>
      <c r="AHR117" s="60"/>
      <c r="AHS117" s="60"/>
      <c r="AHT117" s="60"/>
      <c r="AHU117" s="60"/>
      <c r="AHV117" s="60"/>
      <c r="AHW117" s="60"/>
      <c r="AHX117" s="60"/>
      <c r="AHY117" s="60"/>
      <c r="AHZ117" s="60"/>
      <c r="AIA117" s="60"/>
      <c r="AIB117" s="60"/>
      <c r="AIC117" s="60"/>
      <c r="AID117" s="60"/>
      <c r="AIE117" s="60"/>
      <c r="AIF117" s="60"/>
      <c r="AIG117" s="60"/>
      <c r="AIH117" s="60"/>
      <c r="AII117" s="60"/>
      <c r="AIJ117" s="60"/>
      <c r="AIK117" s="60"/>
      <c r="AIL117" s="60"/>
      <c r="AIM117" s="60"/>
      <c r="AIN117" s="60"/>
      <c r="AIO117" s="60"/>
      <c r="AIP117" s="60"/>
      <c r="AIQ117" s="60"/>
      <c r="AIR117" s="60"/>
      <c r="AIS117" s="60"/>
      <c r="AIT117" s="60"/>
      <c r="AIU117" s="60"/>
      <c r="AIV117" s="60"/>
      <c r="AIW117" s="60"/>
      <c r="AIX117" s="60"/>
      <c r="AIY117" s="60"/>
      <c r="AIZ117" s="60"/>
      <c r="AJA117" s="60"/>
      <c r="AJB117" s="60"/>
      <c r="AJC117" s="60"/>
      <c r="AJD117" s="60"/>
      <c r="AJE117" s="60"/>
      <c r="AJF117" s="60"/>
      <c r="AJG117" s="60"/>
      <c r="AJH117" s="60"/>
      <c r="AJI117" s="60"/>
      <c r="AJJ117" s="60"/>
      <c r="AJK117" s="60"/>
      <c r="AJL117" s="60"/>
      <c r="AJM117" s="60"/>
      <c r="AJN117" s="60"/>
      <c r="AJO117" s="60"/>
      <c r="AJP117" s="60"/>
      <c r="AJQ117" s="60"/>
      <c r="AJR117" s="60"/>
      <c r="AJS117" s="60"/>
      <c r="AJT117" s="60"/>
      <c r="AJU117" s="60"/>
      <c r="AJV117" s="60"/>
      <c r="AJW117" s="60"/>
      <c r="AJX117" s="60"/>
      <c r="AJY117" s="60"/>
      <c r="AJZ117" s="60"/>
      <c r="AKA117" s="60"/>
      <c r="AKB117" s="60"/>
      <c r="AKC117" s="60"/>
      <c r="AKD117" s="60"/>
      <c r="AKE117" s="60"/>
      <c r="AKF117" s="60"/>
      <c r="AKG117" s="60"/>
      <c r="AKH117" s="60"/>
      <c r="AKI117" s="60"/>
      <c r="AKJ117" s="60"/>
      <c r="AKK117" s="60"/>
      <c r="AKL117" s="60"/>
      <c r="AKM117" s="60"/>
      <c r="AKN117" s="60"/>
      <c r="AKO117" s="60"/>
      <c r="AKP117" s="60"/>
      <c r="AKQ117" s="60"/>
      <c r="AKR117" s="60"/>
      <c r="AKS117" s="60"/>
      <c r="AKT117" s="60"/>
      <c r="AKU117" s="60"/>
      <c r="AKV117" s="60"/>
      <c r="AKW117" s="60"/>
      <c r="AKX117" s="60"/>
      <c r="AKY117" s="60"/>
      <c r="AKZ117" s="60"/>
      <c r="ALA117" s="60"/>
      <c r="ALB117" s="60"/>
      <c r="ALC117" s="60"/>
      <c r="ALD117" s="60"/>
      <c r="ALE117" s="60"/>
      <c r="ALF117" s="60"/>
      <c r="ALG117" s="60"/>
      <c r="ALH117" s="60"/>
      <c r="ALI117" s="60"/>
      <c r="ALJ117" s="60"/>
      <c r="ALK117" s="60"/>
      <c r="ALL117" s="60"/>
      <c r="ALM117" s="60"/>
      <c r="ALN117" s="60"/>
      <c r="ALO117" s="60"/>
      <c r="ALP117" s="60"/>
      <c r="ALQ117" s="60"/>
      <c r="ALR117" s="60"/>
      <c r="ALS117" s="60"/>
      <c r="ALT117" s="60"/>
      <c r="ALU117" s="60"/>
      <c r="ALV117" s="60"/>
      <c r="ALW117" s="60"/>
      <c r="ALX117" s="60"/>
      <c r="ALY117" s="60"/>
      <c r="ALZ117" s="60"/>
      <c r="AMA117" s="60"/>
      <c r="AMB117" s="60"/>
      <c r="AMC117" s="60"/>
      <c r="AMD117" s="60"/>
      <c r="AME117" s="60"/>
      <c r="AMF117" s="60"/>
      <c r="AMG117" s="60"/>
      <c r="AMH117" s="60"/>
      <c r="AMI117" s="60"/>
      <c r="AMJ117" s="60"/>
      <c r="AMK117" s="60"/>
    </row>
    <row r="118" spans="1:1025" ht="25.5" x14ac:dyDescent="0.2">
      <c r="A118" s="80" t="s">
        <v>86</v>
      </c>
      <c r="B118" s="81" t="s">
        <v>87</v>
      </c>
      <c r="C118" s="81" t="s">
        <v>31</v>
      </c>
      <c r="D118" s="102">
        <f t="shared" si="0"/>
        <v>77.685274860000007</v>
      </c>
      <c r="E118" s="102">
        <f t="shared" ref="E118:M118" si="120">E119</f>
        <v>0</v>
      </c>
      <c r="F118" s="102">
        <f t="shared" si="120"/>
        <v>0</v>
      </c>
      <c r="G118" s="102">
        <f t="shared" si="120"/>
        <v>77.685274860000007</v>
      </c>
      <c r="H118" s="92">
        <f t="shared" si="120"/>
        <v>0</v>
      </c>
      <c r="I118" s="102">
        <f t="shared" si="3"/>
        <v>5.0405767600000004</v>
      </c>
      <c r="J118" s="102">
        <f t="shared" si="120"/>
        <v>0</v>
      </c>
      <c r="K118" s="102">
        <f t="shared" si="120"/>
        <v>0</v>
      </c>
      <c r="L118" s="102">
        <f t="shared" si="120"/>
        <v>5.0405767600000004</v>
      </c>
      <c r="M118" s="92">
        <f t="shared" si="120"/>
        <v>0</v>
      </c>
      <c r="N118" s="92">
        <f t="shared" si="6"/>
        <v>-72.644698099999999</v>
      </c>
      <c r="O118" s="92" t="s">
        <v>32</v>
      </c>
      <c r="P118" s="92">
        <f t="shared" si="7"/>
        <v>0</v>
      </c>
      <c r="Q118" s="92" t="s">
        <v>32</v>
      </c>
      <c r="R118" s="92">
        <f t="shared" si="8"/>
        <v>0</v>
      </c>
      <c r="S118" s="92" t="s">
        <v>32</v>
      </c>
      <c r="T118" s="92">
        <f t="shared" si="9"/>
        <v>-72.644698099999999</v>
      </c>
      <c r="U118" s="92" t="s">
        <v>32</v>
      </c>
      <c r="V118" s="92">
        <f t="shared" si="10"/>
        <v>0</v>
      </c>
      <c r="W118" s="92" t="s">
        <v>32</v>
      </c>
      <c r="X118" s="92" t="s">
        <v>32</v>
      </c>
    </row>
    <row r="119" spans="1:1025" s="59" customFormat="1" ht="25.5" x14ac:dyDescent="0.25">
      <c r="A119" s="80" t="s">
        <v>88</v>
      </c>
      <c r="B119" s="81" t="s">
        <v>204</v>
      </c>
      <c r="C119" s="81" t="s">
        <v>31</v>
      </c>
      <c r="D119" s="102">
        <f>SUM(E119:H119)</f>
        <v>77.685274860000007</v>
      </c>
      <c r="E119" s="102">
        <f>SUM(E120,E123,E126)</f>
        <v>0</v>
      </c>
      <c r="F119" s="102">
        <f>SUM(F120,F123,F126)</f>
        <v>0</v>
      </c>
      <c r="G119" s="102">
        <f>SUM(G120,G123,G126)</f>
        <v>77.685274860000007</v>
      </c>
      <c r="H119" s="92">
        <f>SUM(H120,H123,H126)</f>
        <v>0</v>
      </c>
      <c r="I119" s="102">
        <f t="shared" si="3"/>
        <v>5.0405767600000004</v>
      </c>
      <c r="J119" s="102">
        <f>SUM(J120,J123,J126)</f>
        <v>0</v>
      </c>
      <c r="K119" s="102">
        <f>SUM(K120,K123,K126)</f>
        <v>0</v>
      </c>
      <c r="L119" s="102">
        <f>SUM(L120,L123,L126)</f>
        <v>5.0405767600000004</v>
      </c>
      <c r="M119" s="92">
        <f>SUM(M120,M123,M126)</f>
        <v>0</v>
      </c>
      <c r="N119" s="92">
        <f t="shared" si="6"/>
        <v>-72.644698099999999</v>
      </c>
      <c r="O119" s="92" t="s">
        <v>32</v>
      </c>
      <c r="P119" s="92">
        <f t="shared" si="7"/>
        <v>0</v>
      </c>
      <c r="Q119" s="92" t="s">
        <v>32</v>
      </c>
      <c r="R119" s="92">
        <f t="shared" si="8"/>
        <v>0</v>
      </c>
      <c r="S119" s="92" t="s">
        <v>32</v>
      </c>
      <c r="T119" s="92">
        <f t="shared" si="9"/>
        <v>-72.644698099999999</v>
      </c>
      <c r="U119" s="92" t="s">
        <v>32</v>
      </c>
      <c r="V119" s="92">
        <f t="shared" si="10"/>
        <v>0</v>
      </c>
      <c r="W119" s="92" t="s">
        <v>32</v>
      </c>
      <c r="X119" s="92" t="s">
        <v>32</v>
      </c>
      <c r="Y119" s="60"/>
      <c r="Z119" s="60"/>
      <c r="AA119" s="60"/>
      <c r="AB119" s="60"/>
      <c r="AC119" s="60"/>
      <c r="AD119" s="60"/>
      <c r="AE119" s="60"/>
      <c r="AF119" s="60"/>
      <c r="AG119" s="60"/>
      <c r="AH119" s="60"/>
      <c r="AI119" s="60"/>
      <c r="AJ119" s="60"/>
      <c r="AK119" s="60"/>
      <c r="AL119" s="60"/>
      <c r="AM119" s="60"/>
      <c r="AN119" s="60"/>
      <c r="AO119" s="60"/>
      <c r="AP119" s="60"/>
      <c r="AQ119" s="60"/>
      <c r="AR119" s="60"/>
      <c r="AS119" s="60"/>
      <c r="AT119" s="60"/>
      <c r="AU119" s="60"/>
      <c r="AV119" s="60"/>
      <c r="AW119" s="60"/>
      <c r="AX119" s="60"/>
      <c r="AY119" s="60"/>
      <c r="AZ119" s="60"/>
      <c r="BA119" s="60"/>
      <c r="BB119" s="60"/>
      <c r="BC119" s="60"/>
      <c r="BD119" s="60"/>
      <c r="BE119" s="60"/>
      <c r="BF119" s="60"/>
      <c r="BG119" s="60"/>
      <c r="BH119" s="60"/>
      <c r="BI119" s="60"/>
      <c r="BJ119" s="60"/>
      <c r="BK119" s="60"/>
      <c r="BL119" s="60"/>
      <c r="BM119" s="60"/>
      <c r="BN119" s="60"/>
      <c r="BO119" s="60"/>
      <c r="BP119" s="60"/>
      <c r="BQ119" s="60"/>
      <c r="BR119" s="60"/>
      <c r="BS119" s="60"/>
      <c r="BT119" s="60"/>
      <c r="BU119" s="60"/>
      <c r="BV119" s="60"/>
      <c r="BW119" s="60"/>
      <c r="BX119" s="60"/>
      <c r="BY119" s="60"/>
      <c r="BZ119" s="60"/>
      <c r="CA119" s="60"/>
      <c r="CB119" s="60"/>
      <c r="CC119" s="60"/>
      <c r="CD119" s="60"/>
      <c r="CE119" s="60"/>
      <c r="CF119" s="60"/>
      <c r="CG119" s="60"/>
      <c r="CH119" s="60"/>
      <c r="CI119" s="60"/>
      <c r="CJ119" s="60"/>
      <c r="CK119" s="60"/>
      <c r="CL119" s="60"/>
      <c r="CM119" s="60"/>
      <c r="CN119" s="60"/>
      <c r="CO119" s="60"/>
      <c r="CP119" s="60"/>
      <c r="CQ119" s="60"/>
      <c r="CR119" s="60"/>
      <c r="CS119" s="60"/>
      <c r="CT119" s="60"/>
      <c r="CU119" s="60"/>
      <c r="CV119" s="60"/>
      <c r="CW119" s="60"/>
      <c r="CX119" s="60"/>
      <c r="CY119" s="60"/>
      <c r="CZ119" s="60"/>
      <c r="DA119" s="60"/>
      <c r="DB119" s="60"/>
      <c r="DC119" s="60"/>
      <c r="DD119" s="60"/>
      <c r="DE119" s="60"/>
      <c r="DF119" s="60"/>
      <c r="DG119" s="60"/>
      <c r="DH119" s="60"/>
      <c r="DI119" s="60"/>
      <c r="DJ119" s="60"/>
      <c r="DK119" s="60"/>
      <c r="DL119" s="60"/>
      <c r="DM119" s="60"/>
      <c r="DN119" s="60"/>
      <c r="DO119" s="60"/>
      <c r="DP119" s="60"/>
      <c r="DQ119" s="60"/>
      <c r="DR119" s="60"/>
      <c r="DS119" s="60"/>
      <c r="DT119" s="60"/>
      <c r="DU119" s="60"/>
      <c r="DV119" s="60"/>
      <c r="DW119" s="60"/>
      <c r="DX119" s="60"/>
      <c r="DY119" s="60"/>
      <c r="DZ119" s="60"/>
      <c r="EA119" s="60"/>
      <c r="EB119" s="60"/>
      <c r="EC119" s="60"/>
      <c r="ED119" s="60"/>
      <c r="EE119" s="60"/>
      <c r="EF119" s="60"/>
      <c r="EG119" s="60"/>
      <c r="EH119" s="60"/>
      <c r="EI119" s="60"/>
      <c r="EJ119" s="60"/>
      <c r="EK119" s="60"/>
      <c r="EL119" s="60"/>
      <c r="EM119" s="60"/>
      <c r="EN119" s="60"/>
      <c r="EO119" s="60"/>
      <c r="EP119" s="60"/>
      <c r="EQ119" s="60"/>
      <c r="ER119" s="60"/>
      <c r="ES119" s="60"/>
      <c r="ET119" s="60"/>
      <c r="EU119" s="60"/>
      <c r="EV119" s="60"/>
      <c r="EW119" s="60"/>
      <c r="EX119" s="60"/>
      <c r="EY119" s="60"/>
      <c r="EZ119" s="60"/>
      <c r="FA119" s="60"/>
      <c r="FB119" s="60"/>
      <c r="FC119" s="60"/>
      <c r="FD119" s="60"/>
      <c r="FE119" s="60"/>
      <c r="FF119" s="60"/>
      <c r="FG119" s="60"/>
      <c r="FH119" s="60"/>
      <c r="FI119" s="60"/>
      <c r="FJ119" s="60"/>
      <c r="FK119" s="60"/>
      <c r="FL119" s="60"/>
      <c r="FM119" s="60"/>
      <c r="FN119" s="60"/>
      <c r="FO119" s="60"/>
      <c r="FP119" s="60"/>
      <c r="FQ119" s="60"/>
      <c r="FR119" s="60"/>
      <c r="FS119" s="60"/>
      <c r="FT119" s="60"/>
      <c r="FU119" s="60"/>
      <c r="FV119" s="60"/>
      <c r="FW119" s="60"/>
      <c r="FX119" s="60"/>
      <c r="FY119" s="60"/>
      <c r="FZ119" s="60"/>
      <c r="GA119" s="60"/>
      <c r="GB119" s="60"/>
      <c r="GC119" s="60"/>
      <c r="GD119" s="60"/>
      <c r="GE119" s="60"/>
      <c r="GF119" s="60"/>
      <c r="GG119" s="60"/>
      <c r="GH119" s="60"/>
      <c r="GI119" s="60"/>
      <c r="GJ119" s="60"/>
      <c r="GK119" s="60"/>
      <c r="GL119" s="60"/>
      <c r="GM119" s="60"/>
      <c r="GN119" s="60"/>
      <c r="GO119" s="60"/>
      <c r="GP119" s="60"/>
      <c r="GQ119" s="60"/>
      <c r="GR119" s="60"/>
      <c r="GS119" s="60"/>
      <c r="GT119" s="60"/>
      <c r="GU119" s="60"/>
      <c r="GV119" s="60"/>
      <c r="GW119" s="60"/>
      <c r="GX119" s="60"/>
      <c r="GY119" s="60"/>
      <c r="GZ119" s="60"/>
      <c r="HA119" s="60"/>
      <c r="HB119" s="60"/>
      <c r="HC119" s="60"/>
      <c r="HD119" s="60"/>
      <c r="HE119" s="60"/>
      <c r="HF119" s="60"/>
      <c r="HG119" s="60"/>
      <c r="HH119" s="60"/>
      <c r="HI119" s="60"/>
      <c r="HJ119" s="60"/>
      <c r="HK119" s="60"/>
      <c r="HL119" s="60"/>
      <c r="HM119" s="60"/>
      <c r="HN119" s="60"/>
      <c r="HO119" s="60"/>
      <c r="HP119" s="60"/>
      <c r="HQ119" s="60"/>
      <c r="HR119" s="60"/>
      <c r="HS119" s="60"/>
      <c r="HT119" s="60"/>
      <c r="HU119" s="60"/>
      <c r="HV119" s="60"/>
      <c r="HW119" s="60"/>
      <c r="HX119" s="60"/>
      <c r="HY119" s="60"/>
      <c r="HZ119" s="60"/>
      <c r="IA119" s="60"/>
      <c r="IB119" s="60"/>
      <c r="IC119" s="60"/>
      <c r="ID119" s="60"/>
      <c r="IE119" s="60"/>
      <c r="IF119" s="60"/>
      <c r="IG119" s="60"/>
      <c r="IH119" s="60"/>
      <c r="II119" s="60"/>
      <c r="IJ119" s="60"/>
      <c r="IK119" s="60"/>
      <c r="IL119" s="60"/>
      <c r="IM119" s="60"/>
      <c r="IN119" s="60"/>
      <c r="IO119" s="60"/>
      <c r="IP119" s="60"/>
      <c r="IQ119" s="60"/>
      <c r="IR119" s="60"/>
      <c r="IS119" s="60"/>
      <c r="IT119" s="60"/>
      <c r="IU119" s="60"/>
      <c r="IV119" s="60"/>
      <c r="IW119" s="60"/>
      <c r="IX119" s="60"/>
      <c r="IY119" s="60"/>
      <c r="IZ119" s="60"/>
      <c r="JA119" s="60"/>
      <c r="JB119" s="60"/>
      <c r="JC119" s="60"/>
      <c r="JD119" s="60"/>
      <c r="JE119" s="60"/>
      <c r="JF119" s="60"/>
      <c r="JG119" s="60"/>
      <c r="JH119" s="60"/>
      <c r="JI119" s="60"/>
      <c r="JJ119" s="60"/>
      <c r="JK119" s="60"/>
      <c r="JL119" s="60"/>
      <c r="JM119" s="60"/>
      <c r="JN119" s="60"/>
      <c r="JO119" s="60"/>
      <c r="JP119" s="60"/>
      <c r="JQ119" s="60"/>
      <c r="JR119" s="60"/>
      <c r="JS119" s="60"/>
      <c r="JT119" s="60"/>
      <c r="JU119" s="60"/>
      <c r="JV119" s="60"/>
      <c r="JW119" s="60"/>
      <c r="JX119" s="60"/>
      <c r="JY119" s="60"/>
      <c r="JZ119" s="60"/>
      <c r="KA119" s="60"/>
      <c r="KB119" s="60"/>
      <c r="KC119" s="60"/>
      <c r="KD119" s="60"/>
      <c r="KE119" s="60"/>
      <c r="KF119" s="60"/>
      <c r="KG119" s="60"/>
      <c r="KH119" s="60"/>
      <c r="KI119" s="60"/>
      <c r="KJ119" s="60"/>
      <c r="KK119" s="60"/>
      <c r="KL119" s="60"/>
      <c r="KM119" s="60"/>
      <c r="KN119" s="60"/>
      <c r="KO119" s="60"/>
      <c r="KP119" s="60"/>
      <c r="KQ119" s="60"/>
      <c r="KR119" s="60"/>
      <c r="KS119" s="60"/>
      <c r="KT119" s="60"/>
      <c r="KU119" s="60"/>
      <c r="KV119" s="60"/>
      <c r="KW119" s="60"/>
      <c r="KX119" s="60"/>
      <c r="KY119" s="60"/>
      <c r="KZ119" s="60"/>
      <c r="LA119" s="60"/>
      <c r="LB119" s="60"/>
      <c r="LC119" s="60"/>
      <c r="LD119" s="60"/>
      <c r="LE119" s="60"/>
      <c r="LF119" s="60"/>
      <c r="LG119" s="60"/>
      <c r="LH119" s="60"/>
      <c r="LI119" s="60"/>
      <c r="LJ119" s="60"/>
      <c r="LK119" s="60"/>
      <c r="LL119" s="60"/>
      <c r="LM119" s="60"/>
      <c r="LN119" s="60"/>
      <c r="LO119" s="60"/>
      <c r="LP119" s="60"/>
      <c r="LQ119" s="60"/>
      <c r="LR119" s="60"/>
      <c r="LS119" s="60"/>
      <c r="LT119" s="60"/>
      <c r="LU119" s="60"/>
      <c r="LV119" s="60"/>
      <c r="LW119" s="60"/>
      <c r="LX119" s="60"/>
      <c r="LY119" s="60"/>
      <c r="LZ119" s="60"/>
      <c r="MA119" s="60"/>
      <c r="MB119" s="60"/>
      <c r="MC119" s="60"/>
      <c r="MD119" s="60"/>
      <c r="ME119" s="60"/>
      <c r="MF119" s="60"/>
      <c r="MG119" s="60"/>
      <c r="MH119" s="60"/>
      <c r="MI119" s="60"/>
      <c r="MJ119" s="60"/>
      <c r="MK119" s="60"/>
      <c r="ML119" s="60"/>
      <c r="MM119" s="60"/>
      <c r="MN119" s="60"/>
      <c r="MO119" s="60"/>
      <c r="MP119" s="60"/>
      <c r="MQ119" s="60"/>
      <c r="MR119" s="60"/>
      <c r="MS119" s="60"/>
      <c r="MT119" s="60"/>
      <c r="MU119" s="60"/>
      <c r="MV119" s="60"/>
      <c r="MW119" s="60"/>
      <c r="MX119" s="60"/>
      <c r="MY119" s="60"/>
      <c r="MZ119" s="60"/>
      <c r="NA119" s="60"/>
      <c r="NB119" s="60"/>
      <c r="NC119" s="60"/>
      <c r="ND119" s="60"/>
      <c r="NE119" s="60"/>
      <c r="NF119" s="60"/>
      <c r="NG119" s="60"/>
      <c r="NH119" s="60"/>
      <c r="NI119" s="60"/>
      <c r="NJ119" s="60"/>
      <c r="NK119" s="60"/>
      <c r="NL119" s="60"/>
      <c r="NM119" s="60"/>
      <c r="NN119" s="60"/>
      <c r="NO119" s="60"/>
      <c r="NP119" s="60"/>
      <c r="NQ119" s="60"/>
      <c r="NR119" s="60"/>
      <c r="NS119" s="60"/>
      <c r="NT119" s="60"/>
      <c r="NU119" s="60"/>
      <c r="NV119" s="60"/>
      <c r="NW119" s="60"/>
      <c r="NX119" s="60"/>
      <c r="NY119" s="60"/>
      <c r="NZ119" s="60"/>
      <c r="OA119" s="60"/>
      <c r="OB119" s="60"/>
      <c r="OC119" s="60"/>
      <c r="OD119" s="60"/>
      <c r="OE119" s="60"/>
      <c r="OF119" s="60"/>
      <c r="OG119" s="60"/>
      <c r="OH119" s="60"/>
      <c r="OI119" s="60"/>
      <c r="OJ119" s="60"/>
      <c r="OK119" s="60"/>
      <c r="OL119" s="60"/>
      <c r="OM119" s="60"/>
      <c r="ON119" s="60"/>
      <c r="OO119" s="60"/>
      <c r="OP119" s="60"/>
      <c r="OQ119" s="60"/>
      <c r="OR119" s="60"/>
      <c r="OS119" s="60"/>
      <c r="OT119" s="60"/>
      <c r="OU119" s="60"/>
      <c r="OV119" s="60"/>
      <c r="OW119" s="60"/>
      <c r="OX119" s="60"/>
      <c r="OY119" s="60"/>
      <c r="OZ119" s="60"/>
      <c r="PA119" s="60"/>
      <c r="PB119" s="60"/>
      <c r="PC119" s="60"/>
      <c r="PD119" s="60"/>
      <c r="PE119" s="60"/>
      <c r="PF119" s="60"/>
      <c r="PG119" s="60"/>
      <c r="PH119" s="60"/>
      <c r="PI119" s="60"/>
      <c r="PJ119" s="60"/>
      <c r="PK119" s="60"/>
      <c r="PL119" s="60"/>
      <c r="PM119" s="60"/>
      <c r="PN119" s="60"/>
      <c r="PO119" s="60"/>
      <c r="PP119" s="60"/>
      <c r="PQ119" s="60"/>
      <c r="PR119" s="60"/>
      <c r="PS119" s="60"/>
      <c r="PT119" s="60"/>
      <c r="PU119" s="60"/>
      <c r="PV119" s="60"/>
      <c r="PW119" s="60"/>
      <c r="PX119" s="60"/>
      <c r="PY119" s="60"/>
      <c r="PZ119" s="60"/>
      <c r="QA119" s="60"/>
      <c r="QB119" s="60"/>
      <c r="QC119" s="60"/>
      <c r="QD119" s="60"/>
      <c r="QE119" s="60"/>
      <c r="QF119" s="60"/>
      <c r="QG119" s="60"/>
      <c r="QH119" s="60"/>
      <c r="QI119" s="60"/>
      <c r="QJ119" s="60"/>
      <c r="QK119" s="60"/>
      <c r="QL119" s="60"/>
      <c r="QM119" s="60"/>
      <c r="QN119" s="60"/>
      <c r="QO119" s="60"/>
      <c r="QP119" s="60"/>
      <c r="QQ119" s="60"/>
      <c r="QR119" s="60"/>
      <c r="QS119" s="60"/>
      <c r="QT119" s="60"/>
      <c r="QU119" s="60"/>
      <c r="QV119" s="60"/>
      <c r="QW119" s="60"/>
      <c r="QX119" s="60"/>
      <c r="QY119" s="60"/>
      <c r="QZ119" s="60"/>
      <c r="RA119" s="60"/>
      <c r="RB119" s="60"/>
      <c r="RC119" s="60"/>
      <c r="RD119" s="60"/>
      <c r="RE119" s="60"/>
      <c r="RF119" s="60"/>
      <c r="RG119" s="60"/>
      <c r="RH119" s="60"/>
      <c r="RI119" s="60"/>
      <c r="RJ119" s="60"/>
      <c r="RK119" s="60"/>
      <c r="RL119" s="60"/>
      <c r="RM119" s="60"/>
      <c r="RN119" s="60"/>
      <c r="RO119" s="60"/>
      <c r="RP119" s="60"/>
      <c r="RQ119" s="60"/>
      <c r="RR119" s="60"/>
      <c r="RS119" s="60"/>
      <c r="RT119" s="60"/>
      <c r="RU119" s="60"/>
      <c r="RV119" s="60"/>
      <c r="RW119" s="60"/>
      <c r="RX119" s="60"/>
      <c r="RY119" s="60"/>
      <c r="RZ119" s="60"/>
      <c r="SA119" s="60"/>
      <c r="SB119" s="60"/>
      <c r="SC119" s="60"/>
      <c r="SD119" s="60"/>
      <c r="SE119" s="60"/>
      <c r="SF119" s="60"/>
      <c r="SG119" s="60"/>
      <c r="SH119" s="60"/>
      <c r="SI119" s="60"/>
      <c r="SJ119" s="60"/>
      <c r="SK119" s="60"/>
      <c r="SL119" s="60"/>
      <c r="SM119" s="60"/>
      <c r="SN119" s="60"/>
      <c r="SO119" s="60"/>
      <c r="SP119" s="60"/>
      <c r="SQ119" s="60"/>
      <c r="SR119" s="60"/>
      <c r="SS119" s="60"/>
      <c r="ST119" s="60"/>
      <c r="SU119" s="60"/>
      <c r="SV119" s="60"/>
      <c r="SW119" s="60"/>
      <c r="SX119" s="60"/>
      <c r="SY119" s="60"/>
      <c r="SZ119" s="60"/>
      <c r="TA119" s="60"/>
      <c r="TB119" s="60"/>
      <c r="TC119" s="60"/>
      <c r="TD119" s="60"/>
      <c r="TE119" s="60"/>
      <c r="TF119" s="60"/>
      <c r="TG119" s="60"/>
      <c r="TH119" s="60"/>
      <c r="TI119" s="60"/>
      <c r="TJ119" s="60"/>
      <c r="TK119" s="60"/>
      <c r="TL119" s="60"/>
      <c r="TM119" s="60"/>
      <c r="TN119" s="60"/>
      <c r="TO119" s="60"/>
      <c r="TP119" s="60"/>
      <c r="TQ119" s="60"/>
      <c r="TR119" s="60"/>
      <c r="TS119" s="60"/>
      <c r="TT119" s="60"/>
      <c r="TU119" s="60"/>
      <c r="TV119" s="60"/>
      <c r="TW119" s="60"/>
      <c r="TX119" s="60"/>
      <c r="TY119" s="60"/>
      <c r="TZ119" s="60"/>
      <c r="UA119" s="60"/>
      <c r="UB119" s="60"/>
      <c r="UC119" s="60"/>
      <c r="UD119" s="60"/>
      <c r="UE119" s="60"/>
      <c r="UF119" s="60"/>
      <c r="UG119" s="60"/>
      <c r="UH119" s="60"/>
      <c r="UI119" s="60"/>
      <c r="UJ119" s="60"/>
      <c r="UK119" s="60"/>
      <c r="UL119" s="60"/>
      <c r="UM119" s="60"/>
      <c r="UN119" s="60"/>
      <c r="UO119" s="60"/>
      <c r="UP119" s="60"/>
      <c r="UQ119" s="60"/>
      <c r="UR119" s="60"/>
      <c r="US119" s="60"/>
      <c r="UT119" s="60"/>
      <c r="UU119" s="60"/>
      <c r="UV119" s="60"/>
      <c r="UW119" s="60"/>
      <c r="UX119" s="60"/>
      <c r="UY119" s="60"/>
      <c r="UZ119" s="60"/>
      <c r="VA119" s="60"/>
      <c r="VB119" s="60"/>
      <c r="VC119" s="60"/>
      <c r="VD119" s="60"/>
      <c r="VE119" s="60"/>
      <c r="VF119" s="60"/>
      <c r="VG119" s="60"/>
      <c r="VH119" s="60"/>
      <c r="VI119" s="60"/>
      <c r="VJ119" s="60"/>
      <c r="VK119" s="60"/>
      <c r="VL119" s="60"/>
      <c r="VM119" s="60"/>
      <c r="VN119" s="60"/>
      <c r="VO119" s="60"/>
      <c r="VP119" s="60"/>
      <c r="VQ119" s="60"/>
      <c r="VR119" s="60"/>
      <c r="VS119" s="60"/>
      <c r="VT119" s="60"/>
      <c r="VU119" s="60"/>
      <c r="VV119" s="60"/>
      <c r="VW119" s="60"/>
      <c r="VX119" s="60"/>
      <c r="VY119" s="60"/>
      <c r="VZ119" s="60"/>
      <c r="WA119" s="60"/>
      <c r="WB119" s="60"/>
      <c r="WC119" s="60"/>
      <c r="WD119" s="60"/>
      <c r="WE119" s="60"/>
      <c r="WF119" s="60"/>
      <c r="WG119" s="60"/>
      <c r="WH119" s="60"/>
      <c r="WI119" s="60"/>
      <c r="WJ119" s="60"/>
      <c r="WK119" s="60"/>
      <c r="WL119" s="60"/>
      <c r="WM119" s="60"/>
      <c r="WN119" s="60"/>
      <c r="WO119" s="60"/>
      <c r="WP119" s="60"/>
      <c r="WQ119" s="60"/>
      <c r="WR119" s="60"/>
      <c r="WS119" s="60"/>
      <c r="WT119" s="60"/>
      <c r="WU119" s="60"/>
      <c r="WV119" s="60"/>
      <c r="WW119" s="60"/>
      <c r="WX119" s="60"/>
      <c r="WY119" s="60"/>
      <c r="WZ119" s="60"/>
      <c r="XA119" s="60"/>
      <c r="XB119" s="60"/>
      <c r="XC119" s="60"/>
      <c r="XD119" s="60"/>
      <c r="XE119" s="60"/>
      <c r="XF119" s="60"/>
      <c r="XG119" s="60"/>
      <c r="XH119" s="60"/>
      <c r="XI119" s="60"/>
      <c r="XJ119" s="60"/>
      <c r="XK119" s="60"/>
      <c r="XL119" s="60"/>
      <c r="XM119" s="60"/>
      <c r="XN119" s="60"/>
      <c r="XO119" s="60"/>
      <c r="XP119" s="60"/>
      <c r="XQ119" s="60"/>
      <c r="XR119" s="60"/>
      <c r="XS119" s="60"/>
      <c r="XT119" s="60"/>
      <c r="XU119" s="60"/>
      <c r="XV119" s="60"/>
      <c r="XW119" s="60"/>
      <c r="XX119" s="60"/>
      <c r="XY119" s="60"/>
      <c r="XZ119" s="60"/>
      <c r="YA119" s="60"/>
      <c r="YB119" s="60"/>
      <c r="YC119" s="60"/>
      <c r="YD119" s="60"/>
      <c r="YE119" s="60"/>
      <c r="YF119" s="60"/>
      <c r="YG119" s="60"/>
      <c r="YH119" s="60"/>
      <c r="YI119" s="60"/>
      <c r="YJ119" s="60"/>
      <c r="YK119" s="60"/>
      <c r="YL119" s="60"/>
      <c r="YM119" s="60"/>
      <c r="YN119" s="60"/>
      <c r="YO119" s="60"/>
      <c r="YP119" s="60"/>
      <c r="YQ119" s="60"/>
      <c r="YR119" s="60"/>
      <c r="YS119" s="60"/>
      <c r="YT119" s="60"/>
      <c r="YU119" s="60"/>
      <c r="YV119" s="60"/>
      <c r="YW119" s="60"/>
      <c r="YX119" s="60"/>
      <c r="YY119" s="60"/>
      <c r="YZ119" s="60"/>
      <c r="ZA119" s="60"/>
      <c r="ZB119" s="60"/>
      <c r="ZC119" s="60"/>
      <c r="ZD119" s="60"/>
      <c r="ZE119" s="60"/>
      <c r="ZF119" s="60"/>
      <c r="ZG119" s="60"/>
      <c r="ZH119" s="60"/>
      <c r="ZI119" s="60"/>
      <c r="ZJ119" s="60"/>
      <c r="ZK119" s="60"/>
      <c r="ZL119" s="60"/>
      <c r="ZM119" s="60"/>
      <c r="ZN119" s="60"/>
      <c r="ZO119" s="60"/>
      <c r="ZP119" s="60"/>
      <c r="ZQ119" s="60"/>
      <c r="ZR119" s="60"/>
      <c r="ZS119" s="60"/>
      <c r="ZT119" s="60"/>
      <c r="ZU119" s="60"/>
      <c r="ZV119" s="60"/>
      <c r="ZW119" s="60"/>
      <c r="ZX119" s="60"/>
      <c r="ZY119" s="60"/>
      <c r="ZZ119" s="60"/>
      <c r="AAA119" s="60"/>
      <c r="AAB119" s="60"/>
      <c r="AAC119" s="60"/>
      <c r="AAD119" s="60"/>
      <c r="AAE119" s="60"/>
      <c r="AAF119" s="60"/>
      <c r="AAG119" s="60"/>
      <c r="AAH119" s="60"/>
      <c r="AAI119" s="60"/>
      <c r="AAJ119" s="60"/>
      <c r="AAK119" s="60"/>
      <c r="AAL119" s="60"/>
      <c r="AAM119" s="60"/>
      <c r="AAN119" s="60"/>
      <c r="AAO119" s="60"/>
      <c r="AAP119" s="60"/>
      <c r="AAQ119" s="60"/>
      <c r="AAR119" s="60"/>
      <c r="AAS119" s="60"/>
      <c r="AAT119" s="60"/>
      <c r="AAU119" s="60"/>
      <c r="AAV119" s="60"/>
      <c r="AAW119" s="60"/>
      <c r="AAX119" s="60"/>
      <c r="AAY119" s="60"/>
      <c r="AAZ119" s="60"/>
      <c r="ABA119" s="60"/>
      <c r="ABB119" s="60"/>
      <c r="ABC119" s="60"/>
      <c r="ABD119" s="60"/>
      <c r="ABE119" s="60"/>
      <c r="ABF119" s="60"/>
      <c r="ABG119" s="60"/>
      <c r="ABH119" s="60"/>
      <c r="ABI119" s="60"/>
      <c r="ABJ119" s="60"/>
      <c r="ABK119" s="60"/>
      <c r="ABL119" s="60"/>
      <c r="ABM119" s="60"/>
      <c r="ABN119" s="60"/>
      <c r="ABO119" s="60"/>
      <c r="ABP119" s="60"/>
      <c r="ABQ119" s="60"/>
      <c r="ABR119" s="60"/>
      <c r="ABS119" s="60"/>
      <c r="ABT119" s="60"/>
      <c r="ABU119" s="60"/>
      <c r="ABV119" s="60"/>
      <c r="ABW119" s="60"/>
      <c r="ABX119" s="60"/>
      <c r="ABY119" s="60"/>
      <c r="ABZ119" s="60"/>
      <c r="ACA119" s="60"/>
      <c r="ACB119" s="60"/>
      <c r="ACC119" s="60"/>
      <c r="ACD119" s="60"/>
      <c r="ACE119" s="60"/>
      <c r="ACF119" s="60"/>
      <c r="ACG119" s="60"/>
      <c r="ACH119" s="60"/>
      <c r="ACI119" s="60"/>
      <c r="ACJ119" s="60"/>
      <c r="ACK119" s="60"/>
      <c r="ACL119" s="60"/>
      <c r="ACM119" s="60"/>
      <c r="ACN119" s="60"/>
      <c r="ACO119" s="60"/>
      <c r="ACP119" s="60"/>
      <c r="ACQ119" s="60"/>
      <c r="ACR119" s="60"/>
      <c r="ACS119" s="60"/>
      <c r="ACT119" s="60"/>
      <c r="ACU119" s="60"/>
      <c r="ACV119" s="60"/>
      <c r="ACW119" s="60"/>
      <c r="ACX119" s="60"/>
      <c r="ACY119" s="60"/>
      <c r="ACZ119" s="60"/>
      <c r="ADA119" s="60"/>
      <c r="ADB119" s="60"/>
      <c r="ADC119" s="60"/>
      <c r="ADD119" s="60"/>
      <c r="ADE119" s="60"/>
      <c r="ADF119" s="60"/>
      <c r="ADG119" s="60"/>
      <c r="ADH119" s="60"/>
      <c r="ADI119" s="60"/>
      <c r="ADJ119" s="60"/>
      <c r="ADK119" s="60"/>
      <c r="ADL119" s="60"/>
      <c r="ADM119" s="60"/>
      <c r="ADN119" s="60"/>
      <c r="ADO119" s="60"/>
      <c r="ADP119" s="60"/>
      <c r="ADQ119" s="60"/>
      <c r="ADR119" s="60"/>
      <c r="ADS119" s="60"/>
      <c r="ADT119" s="60"/>
      <c r="ADU119" s="60"/>
      <c r="ADV119" s="60"/>
      <c r="ADW119" s="60"/>
      <c r="ADX119" s="60"/>
      <c r="ADY119" s="60"/>
      <c r="ADZ119" s="60"/>
      <c r="AEA119" s="60"/>
      <c r="AEB119" s="60"/>
      <c r="AEC119" s="60"/>
      <c r="AED119" s="60"/>
      <c r="AEE119" s="60"/>
      <c r="AEF119" s="60"/>
      <c r="AEG119" s="60"/>
      <c r="AEH119" s="60"/>
      <c r="AEI119" s="60"/>
      <c r="AEJ119" s="60"/>
      <c r="AEK119" s="60"/>
      <c r="AEL119" s="60"/>
      <c r="AEM119" s="60"/>
      <c r="AEN119" s="60"/>
      <c r="AEO119" s="60"/>
      <c r="AEP119" s="60"/>
      <c r="AEQ119" s="60"/>
      <c r="AER119" s="60"/>
      <c r="AES119" s="60"/>
      <c r="AET119" s="60"/>
      <c r="AEU119" s="60"/>
      <c r="AEV119" s="60"/>
      <c r="AEW119" s="60"/>
      <c r="AEX119" s="60"/>
      <c r="AEY119" s="60"/>
      <c r="AEZ119" s="60"/>
      <c r="AFA119" s="60"/>
      <c r="AFB119" s="60"/>
      <c r="AFC119" s="60"/>
      <c r="AFD119" s="60"/>
      <c r="AFE119" s="60"/>
      <c r="AFF119" s="60"/>
      <c r="AFG119" s="60"/>
      <c r="AFH119" s="60"/>
      <c r="AFI119" s="60"/>
      <c r="AFJ119" s="60"/>
      <c r="AFK119" s="60"/>
      <c r="AFL119" s="60"/>
      <c r="AFM119" s="60"/>
      <c r="AFN119" s="60"/>
      <c r="AFO119" s="60"/>
      <c r="AFP119" s="60"/>
      <c r="AFQ119" s="60"/>
      <c r="AFR119" s="60"/>
      <c r="AFS119" s="60"/>
      <c r="AFT119" s="60"/>
      <c r="AFU119" s="60"/>
      <c r="AFV119" s="60"/>
      <c r="AFW119" s="60"/>
      <c r="AFX119" s="60"/>
      <c r="AFY119" s="60"/>
      <c r="AFZ119" s="60"/>
      <c r="AGA119" s="60"/>
      <c r="AGB119" s="60"/>
      <c r="AGC119" s="60"/>
      <c r="AGD119" s="60"/>
      <c r="AGE119" s="60"/>
      <c r="AGF119" s="60"/>
      <c r="AGG119" s="60"/>
      <c r="AGH119" s="60"/>
      <c r="AGI119" s="60"/>
      <c r="AGJ119" s="60"/>
      <c r="AGK119" s="60"/>
      <c r="AGL119" s="60"/>
      <c r="AGM119" s="60"/>
      <c r="AGN119" s="60"/>
      <c r="AGO119" s="60"/>
      <c r="AGP119" s="60"/>
      <c r="AGQ119" s="60"/>
      <c r="AGR119" s="60"/>
      <c r="AGS119" s="60"/>
      <c r="AGT119" s="60"/>
      <c r="AGU119" s="60"/>
      <c r="AGV119" s="60"/>
      <c r="AGW119" s="60"/>
      <c r="AGX119" s="60"/>
      <c r="AGY119" s="60"/>
      <c r="AGZ119" s="60"/>
      <c r="AHA119" s="60"/>
      <c r="AHB119" s="60"/>
      <c r="AHC119" s="60"/>
      <c r="AHD119" s="60"/>
      <c r="AHE119" s="60"/>
      <c r="AHF119" s="60"/>
      <c r="AHG119" s="60"/>
      <c r="AHH119" s="60"/>
      <c r="AHI119" s="60"/>
      <c r="AHJ119" s="60"/>
      <c r="AHK119" s="60"/>
      <c r="AHL119" s="60"/>
      <c r="AHM119" s="60"/>
      <c r="AHN119" s="60"/>
      <c r="AHO119" s="60"/>
      <c r="AHP119" s="60"/>
      <c r="AHQ119" s="60"/>
      <c r="AHR119" s="60"/>
      <c r="AHS119" s="60"/>
      <c r="AHT119" s="60"/>
      <c r="AHU119" s="60"/>
      <c r="AHV119" s="60"/>
      <c r="AHW119" s="60"/>
      <c r="AHX119" s="60"/>
      <c r="AHY119" s="60"/>
      <c r="AHZ119" s="60"/>
      <c r="AIA119" s="60"/>
      <c r="AIB119" s="60"/>
      <c r="AIC119" s="60"/>
      <c r="AID119" s="60"/>
      <c r="AIE119" s="60"/>
      <c r="AIF119" s="60"/>
      <c r="AIG119" s="60"/>
      <c r="AIH119" s="60"/>
      <c r="AII119" s="60"/>
      <c r="AIJ119" s="60"/>
      <c r="AIK119" s="60"/>
      <c r="AIL119" s="60"/>
      <c r="AIM119" s="60"/>
      <c r="AIN119" s="60"/>
      <c r="AIO119" s="60"/>
      <c r="AIP119" s="60"/>
      <c r="AIQ119" s="60"/>
      <c r="AIR119" s="60"/>
      <c r="AIS119" s="60"/>
      <c r="AIT119" s="60"/>
      <c r="AIU119" s="60"/>
      <c r="AIV119" s="60"/>
      <c r="AIW119" s="60"/>
      <c r="AIX119" s="60"/>
      <c r="AIY119" s="60"/>
      <c r="AIZ119" s="60"/>
      <c r="AJA119" s="60"/>
      <c r="AJB119" s="60"/>
      <c r="AJC119" s="60"/>
      <c r="AJD119" s="60"/>
      <c r="AJE119" s="60"/>
      <c r="AJF119" s="60"/>
      <c r="AJG119" s="60"/>
      <c r="AJH119" s="60"/>
      <c r="AJI119" s="60"/>
      <c r="AJJ119" s="60"/>
      <c r="AJK119" s="60"/>
      <c r="AJL119" s="60"/>
      <c r="AJM119" s="60"/>
      <c r="AJN119" s="60"/>
      <c r="AJO119" s="60"/>
      <c r="AJP119" s="60"/>
      <c r="AJQ119" s="60"/>
      <c r="AJR119" s="60"/>
      <c r="AJS119" s="60"/>
      <c r="AJT119" s="60"/>
      <c r="AJU119" s="60"/>
      <c r="AJV119" s="60"/>
      <c r="AJW119" s="60"/>
      <c r="AJX119" s="60"/>
      <c r="AJY119" s="60"/>
      <c r="AJZ119" s="60"/>
      <c r="AKA119" s="60"/>
      <c r="AKB119" s="60"/>
      <c r="AKC119" s="60"/>
      <c r="AKD119" s="60"/>
      <c r="AKE119" s="60"/>
      <c r="AKF119" s="60"/>
      <c r="AKG119" s="60"/>
      <c r="AKH119" s="60"/>
      <c r="AKI119" s="60"/>
      <c r="AKJ119" s="60"/>
      <c r="AKK119" s="60"/>
      <c r="AKL119" s="60"/>
      <c r="AKM119" s="60"/>
      <c r="AKN119" s="60"/>
      <c r="AKO119" s="60"/>
      <c r="AKP119" s="60"/>
      <c r="AKQ119" s="60"/>
      <c r="AKR119" s="60"/>
      <c r="AKS119" s="60"/>
      <c r="AKT119" s="60"/>
      <c r="AKU119" s="60"/>
      <c r="AKV119" s="60"/>
      <c r="AKW119" s="60"/>
      <c r="AKX119" s="60"/>
      <c r="AKY119" s="60"/>
      <c r="AKZ119" s="60"/>
      <c r="ALA119" s="60"/>
      <c r="ALB119" s="60"/>
      <c r="ALC119" s="60"/>
      <c r="ALD119" s="60"/>
      <c r="ALE119" s="60"/>
      <c r="ALF119" s="60"/>
      <c r="ALG119" s="60"/>
      <c r="ALH119" s="60"/>
      <c r="ALI119" s="60"/>
      <c r="ALJ119" s="60"/>
      <c r="ALK119" s="60"/>
      <c r="ALL119" s="60"/>
      <c r="ALM119" s="60"/>
      <c r="ALN119" s="60"/>
      <c r="ALO119" s="60"/>
      <c r="ALP119" s="60"/>
      <c r="ALQ119" s="60"/>
      <c r="ALR119" s="60"/>
      <c r="ALS119" s="60"/>
      <c r="ALT119" s="60"/>
      <c r="ALU119" s="60"/>
      <c r="ALV119" s="60"/>
      <c r="ALW119" s="60"/>
      <c r="ALX119" s="60"/>
      <c r="ALY119" s="60"/>
      <c r="ALZ119" s="60"/>
      <c r="AMA119" s="60"/>
      <c r="AMB119" s="60"/>
      <c r="AMC119" s="60"/>
      <c r="AMD119" s="60"/>
      <c r="AME119" s="60"/>
      <c r="AMF119" s="60"/>
      <c r="AMG119" s="60"/>
      <c r="AMH119" s="60"/>
      <c r="AMI119" s="60"/>
      <c r="AMJ119" s="60"/>
      <c r="AMK119" s="60"/>
    </row>
    <row r="120" spans="1:1025" s="59" customFormat="1" ht="15.75" x14ac:dyDescent="0.25">
      <c r="A120" s="80" t="s">
        <v>205</v>
      </c>
      <c r="B120" s="81" t="s">
        <v>123</v>
      </c>
      <c r="C120" s="81" t="s">
        <v>31</v>
      </c>
      <c r="D120" s="102">
        <f>SUM(E120:H120)</f>
        <v>43.350439030000004</v>
      </c>
      <c r="E120" s="102">
        <v>0</v>
      </c>
      <c r="F120" s="102">
        <v>0</v>
      </c>
      <c r="G120" s="102">
        <f>SUM(G121:G122)</f>
        <v>43.350439030000004</v>
      </c>
      <c r="H120" s="92">
        <v>0</v>
      </c>
      <c r="I120" s="102">
        <f>SUM(J120:M120)</f>
        <v>3.4631755499999999</v>
      </c>
      <c r="J120" s="102">
        <v>0</v>
      </c>
      <c r="K120" s="102">
        <v>0</v>
      </c>
      <c r="L120" s="102">
        <f>SUM(L121:L122)</f>
        <v>3.4631755499999999</v>
      </c>
      <c r="M120" s="92">
        <f>SUM(M121:M121)</f>
        <v>0</v>
      </c>
      <c r="N120" s="92">
        <f t="shared" si="6"/>
        <v>-39.887263480000001</v>
      </c>
      <c r="O120" s="92" t="s">
        <v>32</v>
      </c>
      <c r="P120" s="92">
        <f t="shared" si="7"/>
        <v>0</v>
      </c>
      <c r="Q120" s="92" t="s">
        <v>32</v>
      </c>
      <c r="R120" s="92">
        <f t="shared" si="8"/>
        <v>0</v>
      </c>
      <c r="S120" s="92" t="s">
        <v>32</v>
      </c>
      <c r="T120" s="92">
        <f t="shared" si="9"/>
        <v>-39.887263480000001</v>
      </c>
      <c r="U120" s="92" t="s">
        <v>32</v>
      </c>
      <c r="V120" s="92">
        <f t="shared" si="10"/>
        <v>0</v>
      </c>
      <c r="W120" s="92" t="s">
        <v>32</v>
      </c>
      <c r="X120" s="92" t="s">
        <v>32</v>
      </c>
      <c r="Y120" s="60"/>
      <c r="Z120" s="60"/>
      <c r="AA120" s="60"/>
      <c r="AB120" s="60"/>
      <c r="AC120" s="60"/>
      <c r="AD120" s="60"/>
      <c r="AE120" s="60"/>
      <c r="AF120" s="60"/>
      <c r="AG120" s="60"/>
      <c r="AH120" s="60"/>
      <c r="AI120" s="60"/>
      <c r="AJ120" s="60"/>
      <c r="AK120" s="60"/>
      <c r="AL120" s="60"/>
      <c r="AM120" s="60"/>
      <c r="AN120" s="60"/>
      <c r="AO120" s="60"/>
      <c r="AP120" s="60"/>
      <c r="AQ120" s="60"/>
      <c r="AR120" s="60"/>
      <c r="AS120" s="60"/>
      <c r="AT120" s="60"/>
      <c r="AU120" s="60"/>
      <c r="AV120" s="60"/>
      <c r="AW120" s="60"/>
      <c r="AX120" s="60"/>
      <c r="AY120" s="60"/>
      <c r="AZ120" s="60"/>
      <c r="BA120" s="60"/>
      <c r="BB120" s="60"/>
      <c r="BC120" s="60"/>
      <c r="BD120" s="60"/>
      <c r="BE120" s="60"/>
      <c r="BF120" s="60"/>
      <c r="BG120" s="60"/>
      <c r="BH120" s="60"/>
      <c r="BI120" s="60"/>
      <c r="BJ120" s="60"/>
      <c r="BK120" s="60"/>
      <c r="BL120" s="60"/>
      <c r="BM120" s="60"/>
      <c r="BN120" s="60"/>
      <c r="BO120" s="60"/>
      <c r="BP120" s="60"/>
      <c r="BQ120" s="60"/>
      <c r="BR120" s="60"/>
      <c r="BS120" s="60"/>
      <c r="BT120" s="60"/>
      <c r="BU120" s="60"/>
      <c r="BV120" s="60"/>
      <c r="BW120" s="60"/>
      <c r="BX120" s="60"/>
      <c r="BY120" s="60"/>
      <c r="BZ120" s="60"/>
      <c r="CA120" s="60"/>
      <c r="CB120" s="60"/>
      <c r="CC120" s="60"/>
      <c r="CD120" s="60"/>
      <c r="CE120" s="60"/>
      <c r="CF120" s="60"/>
      <c r="CG120" s="60"/>
      <c r="CH120" s="60"/>
      <c r="CI120" s="60"/>
      <c r="CJ120" s="60"/>
      <c r="CK120" s="60"/>
      <c r="CL120" s="60"/>
      <c r="CM120" s="60"/>
      <c r="CN120" s="60"/>
      <c r="CO120" s="60"/>
      <c r="CP120" s="60"/>
      <c r="CQ120" s="60"/>
      <c r="CR120" s="60"/>
      <c r="CS120" s="60"/>
      <c r="CT120" s="60"/>
      <c r="CU120" s="60"/>
      <c r="CV120" s="60"/>
      <c r="CW120" s="60"/>
      <c r="CX120" s="60"/>
      <c r="CY120" s="60"/>
      <c r="CZ120" s="60"/>
      <c r="DA120" s="60"/>
      <c r="DB120" s="60"/>
      <c r="DC120" s="60"/>
      <c r="DD120" s="60"/>
      <c r="DE120" s="60"/>
      <c r="DF120" s="60"/>
      <c r="DG120" s="60"/>
      <c r="DH120" s="60"/>
      <c r="DI120" s="60"/>
      <c r="DJ120" s="60"/>
      <c r="DK120" s="60"/>
      <c r="DL120" s="60"/>
      <c r="DM120" s="60"/>
      <c r="DN120" s="60"/>
      <c r="DO120" s="60"/>
      <c r="DP120" s="60"/>
      <c r="DQ120" s="60"/>
      <c r="DR120" s="60"/>
      <c r="DS120" s="60"/>
      <c r="DT120" s="60"/>
      <c r="DU120" s="60"/>
      <c r="DV120" s="60"/>
      <c r="DW120" s="60"/>
      <c r="DX120" s="60"/>
      <c r="DY120" s="60"/>
      <c r="DZ120" s="60"/>
      <c r="EA120" s="60"/>
      <c r="EB120" s="60"/>
      <c r="EC120" s="60"/>
      <c r="ED120" s="60"/>
      <c r="EE120" s="60"/>
      <c r="EF120" s="60"/>
      <c r="EG120" s="60"/>
      <c r="EH120" s="60"/>
      <c r="EI120" s="60"/>
      <c r="EJ120" s="60"/>
      <c r="EK120" s="60"/>
      <c r="EL120" s="60"/>
      <c r="EM120" s="60"/>
      <c r="EN120" s="60"/>
      <c r="EO120" s="60"/>
      <c r="EP120" s="60"/>
      <c r="EQ120" s="60"/>
      <c r="ER120" s="60"/>
      <c r="ES120" s="60"/>
      <c r="ET120" s="60"/>
      <c r="EU120" s="60"/>
      <c r="EV120" s="60"/>
      <c r="EW120" s="60"/>
      <c r="EX120" s="60"/>
      <c r="EY120" s="60"/>
      <c r="EZ120" s="60"/>
      <c r="FA120" s="60"/>
      <c r="FB120" s="60"/>
      <c r="FC120" s="60"/>
      <c r="FD120" s="60"/>
      <c r="FE120" s="60"/>
      <c r="FF120" s="60"/>
      <c r="FG120" s="60"/>
      <c r="FH120" s="60"/>
      <c r="FI120" s="60"/>
      <c r="FJ120" s="60"/>
      <c r="FK120" s="60"/>
      <c r="FL120" s="60"/>
      <c r="FM120" s="60"/>
      <c r="FN120" s="60"/>
      <c r="FO120" s="60"/>
      <c r="FP120" s="60"/>
      <c r="FQ120" s="60"/>
      <c r="FR120" s="60"/>
      <c r="FS120" s="60"/>
      <c r="FT120" s="60"/>
      <c r="FU120" s="60"/>
      <c r="FV120" s="60"/>
      <c r="FW120" s="60"/>
      <c r="FX120" s="60"/>
      <c r="FY120" s="60"/>
      <c r="FZ120" s="60"/>
      <c r="GA120" s="60"/>
      <c r="GB120" s="60"/>
      <c r="GC120" s="60"/>
      <c r="GD120" s="60"/>
      <c r="GE120" s="60"/>
      <c r="GF120" s="60"/>
      <c r="GG120" s="60"/>
      <c r="GH120" s="60"/>
      <c r="GI120" s="60"/>
      <c r="GJ120" s="60"/>
      <c r="GK120" s="60"/>
      <c r="GL120" s="60"/>
      <c r="GM120" s="60"/>
      <c r="GN120" s="60"/>
      <c r="GO120" s="60"/>
      <c r="GP120" s="60"/>
      <c r="GQ120" s="60"/>
      <c r="GR120" s="60"/>
      <c r="GS120" s="60"/>
      <c r="GT120" s="60"/>
      <c r="GU120" s="60"/>
      <c r="GV120" s="60"/>
      <c r="GW120" s="60"/>
      <c r="GX120" s="60"/>
      <c r="GY120" s="60"/>
      <c r="GZ120" s="60"/>
      <c r="HA120" s="60"/>
      <c r="HB120" s="60"/>
      <c r="HC120" s="60"/>
      <c r="HD120" s="60"/>
      <c r="HE120" s="60"/>
      <c r="HF120" s="60"/>
      <c r="HG120" s="60"/>
      <c r="HH120" s="60"/>
      <c r="HI120" s="60"/>
      <c r="HJ120" s="60"/>
      <c r="HK120" s="60"/>
      <c r="HL120" s="60"/>
      <c r="HM120" s="60"/>
      <c r="HN120" s="60"/>
      <c r="HO120" s="60"/>
      <c r="HP120" s="60"/>
      <c r="HQ120" s="60"/>
      <c r="HR120" s="60"/>
      <c r="HS120" s="60"/>
      <c r="HT120" s="60"/>
      <c r="HU120" s="60"/>
      <c r="HV120" s="60"/>
      <c r="HW120" s="60"/>
      <c r="HX120" s="60"/>
      <c r="HY120" s="60"/>
      <c r="HZ120" s="60"/>
      <c r="IA120" s="60"/>
      <c r="IB120" s="60"/>
      <c r="IC120" s="60"/>
      <c r="ID120" s="60"/>
      <c r="IE120" s="60"/>
      <c r="IF120" s="60"/>
      <c r="IG120" s="60"/>
      <c r="IH120" s="60"/>
      <c r="II120" s="60"/>
      <c r="IJ120" s="60"/>
      <c r="IK120" s="60"/>
      <c r="IL120" s="60"/>
      <c r="IM120" s="60"/>
      <c r="IN120" s="60"/>
      <c r="IO120" s="60"/>
      <c r="IP120" s="60"/>
      <c r="IQ120" s="60"/>
      <c r="IR120" s="60"/>
      <c r="IS120" s="60"/>
      <c r="IT120" s="60"/>
      <c r="IU120" s="60"/>
      <c r="IV120" s="60"/>
      <c r="IW120" s="60"/>
      <c r="IX120" s="60"/>
      <c r="IY120" s="60"/>
      <c r="IZ120" s="60"/>
      <c r="JA120" s="60"/>
      <c r="JB120" s="60"/>
      <c r="JC120" s="60"/>
      <c r="JD120" s="60"/>
      <c r="JE120" s="60"/>
      <c r="JF120" s="60"/>
      <c r="JG120" s="60"/>
      <c r="JH120" s="60"/>
      <c r="JI120" s="60"/>
      <c r="JJ120" s="60"/>
      <c r="JK120" s="60"/>
      <c r="JL120" s="60"/>
      <c r="JM120" s="60"/>
      <c r="JN120" s="60"/>
      <c r="JO120" s="60"/>
      <c r="JP120" s="60"/>
      <c r="JQ120" s="60"/>
      <c r="JR120" s="60"/>
      <c r="JS120" s="60"/>
      <c r="JT120" s="60"/>
      <c r="JU120" s="60"/>
      <c r="JV120" s="60"/>
      <c r="JW120" s="60"/>
      <c r="JX120" s="60"/>
      <c r="JY120" s="60"/>
      <c r="JZ120" s="60"/>
      <c r="KA120" s="60"/>
      <c r="KB120" s="60"/>
      <c r="KC120" s="60"/>
      <c r="KD120" s="60"/>
      <c r="KE120" s="60"/>
      <c r="KF120" s="60"/>
      <c r="KG120" s="60"/>
      <c r="KH120" s="60"/>
      <c r="KI120" s="60"/>
      <c r="KJ120" s="60"/>
      <c r="KK120" s="60"/>
      <c r="KL120" s="60"/>
      <c r="KM120" s="60"/>
      <c r="KN120" s="60"/>
      <c r="KO120" s="60"/>
      <c r="KP120" s="60"/>
      <c r="KQ120" s="60"/>
      <c r="KR120" s="60"/>
      <c r="KS120" s="60"/>
      <c r="KT120" s="60"/>
      <c r="KU120" s="60"/>
      <c r="KV120" s="60"/>
      <c r="KW120" s="60"/>
      <c r="KX120" s="60"/>
      <c r="KY120" s="60"/>
      <c r="KZ120" s="60"/>
      <c r="LA120" s="60"/>
      <c r="LB120" s="60"/>
      <c r="LC120" s="60"/>
      <c r="LD120" s="60"/>
      <c r="LE120" s="60"/>
      <c r="LF120" s="60"/>
      <c r="LG120" s="60"/>
      <c r="LH120" s="60"/>
      <c r="LI120" s="60"/>
      <c r="LJ120" s="60"/>
      <c r="LK120" s="60"/>
      <c r="LL120" s="60"/>
      <c r="LM120" s="60"/>
      <c r="LN120" s="60"/>
      <c r="LO120" s="60"/>
      <c r="LP120" s="60"/>
      <c r="LQ120" s="60"/>
      <c r="LR120" s="60"/>
      <c r="LS120" s="60"/>
      <c r="LT120" s="60"/>
      <c r="LU120" s="60"/>
      <c r="LV120" s="60"/>
      <c r="LW120" s="60"/>
      <c r="LX120" s="60"/>
      <c r="LY120" s="60"/>
      <c r="LZ120" s="60"/>
      <c r="MA120" s="60"/>
      <c r="MB120" s="60"/>
      <c r="MC120" s="60"/>
      <c r="MD120" s="60"/>
      <c r="ME120" s="60"/>
      <c r="MF120" s="60"/>
      <c r="MG120" s="60"/>
      <c r="MH120" s="60"/>
      <c r="MI120" s="60"/>
      <c r="MJ120" s="60"/>
      <c r="MK120" s="60"/>
      <c r="ML120" s="60"/>
      <c r="MM120" s="60"/>
      <c r="MN120" s="60"/>
      <c r="MO120" s="60"/>
      <c r="MP120" s="60"/>
      <c r="MQ120" s="60"/>
      <c r="MR120" s="60"/>
      <c r="MS120" s="60"/>
      <c r="MT120" s="60"/>
      <c r="MU120" s="60"/>
      <c r="MV120" s="60"/>
      <c r="MW120" s="60"/>
      <c r="MX120" s="60"/>
      <c r="MY120" s="60"/>
      <c r="MZ120" s="60"/>
      <c r="NA120" s="60"/>
      <c r="NB120" s="60"/>
      <c r="NC120" s="60"/>
      <c r="ND120" s="60"/>
      <c r="NE120" s="60"/>
      <c r="NF120" s="60"/>
      <c r="NG120" s="60"/>
      <c r="NH120" s="60"/>
      <c r="NI120" s="60"/>
      <c r="NJ120" s="60"/>
      <c r="NK120" s="60"/>
      <c r="NL120" s="60"/>
      <c r="NM120" s="60"/>
      <c r="NN120" s="60"/>
      <c r="NO120" s="60"/>
      <c r="NP120" s="60"/>
      <c r="NQ120" s="60"/>
      <c r="NR120" s="60"/>
      <c r="NS120" s="60"/>
      <c r="NT120" s="60"/>
      <c r="NU120" s="60"/>
      <c r="NV120" s="60"/>
      <c r="NW120" s="60"/>
      <c r="NX120" s="60"/>
      <c r="NY120" s="60"/>
      <c r="NZ120" s="60"/>
      <c r="OA120" s="60"/>
      <c r="OB120" s="60"/>
      <c r="OC120" s="60"/>
      <c r="OD120" s="60"/>
      <c r="OE120" s="60"/>
      <c r="OF120" s="60"/>
      <c r="OG120" s="60"/>
      <c r="OH120" s="60"/>
      <c r="OI120" s="60"/>
      <c r="OJ120" s="60"/>
      <c r="OK120" s="60"/>
      <c r="OL120" s="60"/>
      <c r="OM120" s="60"/>
      <c r="ON120" s="60"/>
      <c r="OO120" s="60"/>
      <c r="OP120" s="60"/>
      <c r="OQ120" s="60"/>
      <c r="OR120" s="60"/>
      <c r="OS120" s="60"/>
      <c r="OT120" s="60"/>
      <c r="OU120" s="60"/>
      <c r="OV120" s="60"/>
      <c r="OW120" s="60"/>
      <c r="OX120" s="60"/>
      <c r="OY120" s="60"/>
      <c r="OZ120" s="60"/>
      <c r="PA120" s="60"/>
      <c r="PB120" s="60"/>
      <c r="PC120" s="60"/>
      <c r="PD120" s="60"/>
      <c r="PE120" s="60"/>
      <c r="PF120" s="60"/>
      <c r="PG120" s="60"/>
      <c r="PH120" s="60"/>
      <c r="PI120" s="60"/>
      <c r="PJ120" s="60"/>
      <c r="PK120" s="60"/>
      <c r="PL120" s="60"/>
      <c r="PM120" s="60"/>
      <c r="PN120" s="60"/>
      <c r="PO120" s="60"/>
      <c r="PP120" s="60"/>
      <c r="PQ120" s="60"/>
      <c r="PR120" s="60"/>
      <c r="PS120" s="60"/>
      <c r="PT120" s="60"/>
      <c r="PU120" s="60"/>
      <c r="PV120" s="60"/>
      <c r="PW120" s="60"/>
      <c r="PX120" s="60"/>
      <c r="PY120" s="60"/>
      <c r="PZ120" s="60"/>
      <c r="QA120" s="60"/>
      <c r="QB120" s="60"/>
      <c r="QC120" s="60"/>
      <c r="QD120" s="60"/>
      <c r="QE120" s="60"/>
      <c r="QF120" s="60"/>
      <c r="QG120" s="60"/>
      <c r="QH120" s="60"/>
      <c r="QI120" s="60"/>
      <c r="QJ120" s="60"/>
      <c r="QK120" s="60"/>
      <c r="QL120" s="60"/>
      <c r="QM120" s="60"/>
      <c r="QN120" s="60"/>
      <c r="QO120" s="60"/>
      <c r="QP120" s="60"/>
      <c r="QQ120" s="60"/>
      <c r="QR120" s="60"/>
      <c r="QS120" s="60"/>
      <c r="QT120" s="60"/>
      <c r="QU120" s="60"/>
      <c r="QV120" s="60"/>
      <c r="QW120" s="60"/>
      <c r="QX120" s="60"/>
      <c r="QY120" s="60"/>
      <c r="QZ120" s="60"/>
      <c r="RA120" s="60"/>
      <c r="RB120" s="60"/>
      <c r="RC120" s="60"/>
      <c r="RD120" s="60"/>
      <c r="RE120" s="60"/>
      <c r="RF120" s="60"/>
      <c r="RG120" s="60"/>
      <c r="RH120" s="60"/>
      <c r="RI120" s="60"/>
      <c r="RJ120" s="60"/>
      <c r="RK120" s="60"/>
      <c r="RL120" s="60"/>
      <c r="RM120" s="60"/>
      <c r="RN120" s="60"/>
      <c r="RO120" s="60"/>
      <c r="RP120" s="60"/>
      <c r="RQ120" s="60"/>
      <c r="RR120" s="60"/>
      <c r="RS120" s="60"/>
      <c r="RT120" s="60"/>
      <c r="RU120" s="60"/>
      <c r="RV120" s="60"/>
      <c r="RW120" s="60"/>
      <c r="RX120" s="60"/>
      <c r="RY120" s="60"/>
      <c r="RZ120" s="60"/>
      <c r="SA120" s="60"/>
      <c r="SB120" s="60"/>
      <c r="SC120" s="60"/>
      <c r="SD120" s="60"/>
      <c r="SE120" s="60"/>
      <c r="SF120" s="60"/>
      <c r="SG120" s="60"/>
      <c r="SH120" s="60"/>
      <c r="SI120" s="60"/>
      <c r="SJ120" s="60"/>
      <c r="SK120" s="60"/>
      <c r="SL120" s="60"/>
      <c r="SM120" s="60"/>
      <c r="SN120" s="60"/>
      <c r="SO120" s="60"/>
      <c r="SP120" s="60"/>
      <c r="SQ120" s="60"/>
      <c r="SR120" s="60"/>
      <c r="SS120" s="60"/>
      <c r="ST120" s="60"/>
      <c r="SU120" s="60"/>
      <c r="SV120" s="60"/>
      <c r="SW120" s="60"/>
      <c r="SX120" s="60"/>
      <c r="SY120" s="60"/>
      <c r="SZ120" s="60"/>
      <c r="TA120" s="60"/>
      <c r="TB120" s="60"/>
      <c r="TC120" s="60"/>
      <c r="TD120" s="60"/>
      <c r="TE120" s="60"/>
      <c r="TF120" s="60"/>
      <c r="TG120" s="60"/>
      <c r="TH120" s="60"/>
      <c r="TI120" s="60"/>
      <c r="TJ120" s="60"/>
      <c r="TK120" s="60"/>
      <c r="TL120" s="60"/>
      <c r="TM120" s="60"/>
      <c r="TN120" s="60"/>
      <c r="TO120" s="60"/>
      <c r="TP120" s="60"/>
      <c r="TQ120" s="60"/>
      <c r="TR120" s="60"/>
      <c r="TS120" s="60"/>
      <c r="TT120" s="60"/>
      <c r="TU120" s="60"/>
      <c r="TV120" s="60"/>
      <c r="TW120" s="60"/>
      <c r="TX120" s="60"/>
      <c r="TY120" s="60"/>
      <c r="TZ120" s="60"/>
      <c r="UA120" s="60"/>
      <c r="UB120" s="60"/>
      <c r="UC120" s="60"/>
      <c r="UD120" s="60"/>
      <c r="UE120" s="60"/>
      <c r="UF120" s="60"/>
      <c r="UG120" s="60"/>
      <c r="UH120" s="60"/>
      <c r="UI120" s="60"/>
      <c r="UJ120" s="60"/>
      <c r="UK120" s="60"/>
      <c r="UL120" s="60"/>
      <c r="UM120" s="60"/>
      <c r="UN120" s="60"/>
      <c r="UO120" s="60"/>
      <c r="UP120" s="60"/>
      <c r="UQ120" s="60"/>
      <c r="UR120" s="60"/>
      <c r="US120" s="60"/>
      <c r="UT120" s="60"/>
      <c r="UU120" s="60"/>
      <c r="UV120" s="60"/>
      <c r="UW120" s="60"/>
      <c r="UX120" s="60"/>
      <c r="UY120" s="60"/>
      <c r="UZ120" s="60"/>
      <c r="VA120" s="60"/>
      <c r="VB120" s="60"/>
      <c r="VC120" s="60"/>
      <c r="VD120" s="60"/>
      <c r="VE120" s="60"/>
      <c r="VF120" s="60"/>
      <c r="VG120" s="60"/>
      <c r="VH120" s="60"/>
      <c r="VI120" s="60"/>
      <c r="VJ120" s="60"/>
      <c r="VK120" s="60"/>
      <c r="VL120" s="60"/>
      <c r="VM120" s="60"/>
      <c r="VN120" s="60"/>
      <c r="VO120" s="60"/>
      <c r="VP120" s="60"/>
      <c r="VQ120" s="60"/>
      <c r="VR120" s="60"/>
      <c r="VS120" s="60"/>
      <c r="VT120" s="60"/>
      <c r="VU120" s="60"/>
      <c r="VV120" s="60"/>
      <c r="VW120" s="60"/>
      <c r="VX120" s="60"/>
      <c r="VY120" s="60"/>
      <c r="VZ120" s="60"/>
      <c r="WA120" s="60"/>
      <c r="WB120" s="60"/>
      <c r="WC120" s="60"/>
      <c r="WD120" s="60"/>
      <c r="WE120" s="60"/>
      <c r="WF120" s="60"/>
      <c r="WG120" s="60"/>
      <c r="WH120" s="60"/>
      <c r="WI120" s="60"/>
      <c r="WJ120" s="60"/>
      <c r="WK120" s="60"/>
      <c r="WL120" s="60"/>
      <c r="WM120" s="60"/>
      <c r="WN120" s="60"/>
      <c r="WO120" s="60"/>
      <c r="WP120" s="60"/>
      <c r="WQ120" s="60"/>
      <c r="WR120" s="60"/>
      <c r="WS120" s="60"/>
      <c r="WT120" s="60"/>
      <c r="WU120" s="60"/>
      <c r="WV120" s="60"/>
      <c r="WW120" s="60"/>
      <c r="WX120" s="60"/>
      <c r="WY120" s="60"/>
      <c r="WZ120" s="60"/>
      <c r="XA120" s="60"/>
      <c r="XB120" s="60"/>
      <c r="XC120" s="60"/>
      <c r="XD120" s="60"/>
      <c r="XE120" s="60"/>
      <c r="XF120" s="60"/>
      <c r="XG120" s="60"/>
      <c r="XH120" s="60"/>
      <c r="XI120" s="60"/>
      <c r="XJ120" s="60"/>
      <c r="XK120" s="60"/>
      <c r="XL120" s="60"/>
      <c r="XM120" s="60"/>
      <c r="XN120" s="60"/>
      <c r="XO120" s="60"/>
      <c r="XP120" s="60"/>
      <c r="XQ120" s="60"/>
      <c r="XR120" s="60"/>
      <c r="XS120" s="60"/>
      <c r="XT120" s="60"/>
      <c r="XU120" s="60"/>
      <c r="XV120" s="60"/>
      <c r="XW120" s="60"/>
      <c r="XX120" s="60"/>
      <c r="XY120" s="60"/>
      <c r="XZ120" s="60"/>
      <c r="YA120" s="60"/>
      <c r="YB120" s="60"/>
      <c r="YC120" s="60"/>
      <c r="YD120" s="60"/>
      <c r="YE120" s="60"/>
      <c r="YF120" s="60"/>
      <c r="YG120" s="60"/>
      <c r="YH120" s="60"/>
      <c r="YI120" s="60"/>
      <c r="YJ120" s="60"/>
      <c r="YK120" s="60"/>
      <c r="YL120" s="60"/>
      <c r="YM120" s="60"/>
      <c r="YN120" s="60"/>
      <c r="YO120" s="60"/>
      <c r="YP120" s="60"/>
      <c r="YQ120" s="60"/>
      <c r="YR120" s="60"/>
      <c r="YS120" s="60"/>
      <c r="YT120" s="60"/>
      <c r="YU120" s="60"/>
      <c r="YV120" s="60"/>
      <c r="YW120" s="60"/>
      <c r="YX120" s="60"/>
      <c r="YY120" s="60"/>
      <c r="YZ120" s="60"/>
      <c r="ZA120" s="60"/>
      <c r="ZB120" s="60"/>
      <c r="ZC120" s="60"/>
      <c r="ZD120" s="60"/>
      <c r="ZE120" s="60"/>
      <c r="ZF120" s="60"/>
      <c r="ZG120" s="60"/>
      <c r="ZH120" s="60"/>
      <c r="ZI120" s="60"/>
      <c r="ZJ120" s="60"/>
      <c r="ZK120" s="60"/>
      <c r="ZL120" s="60"/>
      <c r="ZM120" s="60"/>
      <c r="ZN120" s="60"/>
      <c r="ZO120" s="60"/>
      <c r="ZP120" s="60"/>
      <c r="ZQ120" s="60"/>
      <c r="ZR120" s="60"/>
      <c r="ZS120" s="60"/>
      <c r="ZT120" s="60"/>
      <c r="ZU120" s="60"/>
      <c r="ZV120" s="60"/>
      <c r="ZW120" s="60"/>
      <c r="ZX120" s="60"/>
      <c r="ZY120" s="60"/>
      <c r="ZZ120" s="60"/>
      <c r="AAA120" s="60"/>
      <c r="AAB120" s="60"/>
      <c r="AAC120" s="60"/>
      <c r="AAD120" s="60"/>
      <c r="AAE120" s="60"/>
      <c r="AAF120" s="60"/>
      <c r="AAG120" s="60"/>
      <c r="AAH120" s="60"/>
      <c r="AAI120" s="60"/>
      <c r="AAJ120" s="60"/>
      <c r="AAK120" s="60"/>
      <c r="AAL120" s="60"/>
      <c r="AAM120" s="60"/>
      <c r="AAN120" s="60"/>
      <c r="AAO120" s="60"/>
      <c r="AAP120" s="60"/>
      <c r="AAQ120" s="60"/>
      <c r="AAR120" s="60"/>
      <c r="AAS120" s="60"/>
      <c r="AAT120" s="60"/>
      <c r="AAU120" s="60"/>
      <c r="AAV120" s="60"/>
      <c r="AAW120" s="60"/>
      <c r="AAX120" s="60"/>
      <c r="AAY120" s="60"/>
      <c r="AAZ120" s="60"/>
      <c r="ABA120" s="60"/>
      <c r="ABB120" s="60"/>
      <c r="ABC120" s="60"/>
      <c r="ABD120" s="60"/>
      <c r="ABE120" s="60"/>
      <c r="ABF120" s="60"/>
      <c r="ABG120" s="60"/>
      <c r="ABH120" s="60"/>
      <c r="ABI120" s="60"/>
      <c r="ABJ120" s="60"/>
      <c r="ABK120" s="60"/>
      <c r="ABL120" s="60"/>
      <c r="ABM120" s="60"/>
      <c r="ABN120" s="60"/>
      <c r="ABO120" s="60"/>
      <c r="ABP120" s="60"/>
      <c r="ABQ120" s="60"/>
      <c r="ABR120" s="60"/>
      <c r="ABS120" s="60"/>
      <c r="ABT120" s="60"/>
      <c r="ABU120" s="60"/>
      <c r="ABV120" s="60"/>
      <c r="ABW120" s="60"/>
      <c r="ABX120" s="60"/>
      <c r="ABY120" s="60"/>
      <c r="ABZ120" s="60"/>
      <c r="ACA120" s="60"/>
      <c r="ACB120" s="60"/>
      <c r="ACC120" s="60"/>
      <c r="ACD120" s="60"/>
      <c r="ACE120" s="60"/>
      <c r="ACF120" s="60"/>
      <c r="ACG120" s="60"/>
      <c r="ACH120" s="60"/>
      <c r="ACI120" s="60"/>
      <c r="ACJ120" s="60"/>
      <c r="ACK120" s="60"/>
      <c r="ACL120" s="60"/>
      <c r="ACM120" s="60"/>
      <c r="ACN120" s="60"/>
      <c r="ACO120" s="60"/>
      <c r="ACP120" s="60"/>
      <c r="ACQ120" s="60"/>
      <c r="ACR120" s="60"/>
      <c r="ACS120" s="60"/>
      <c r="ACT120" s="60"/>
      <c r="ACU120" s="60"/>
      <c r="ACV120" s="60"/>
      <c r="ACW120" s="60"/>
      <c r="ACX120" s="60"/>
      <c r="ACY120" s="60"/>
      <c r="ACZ120" s="60"/>
      <c r="ADA120" s="60"/>
      <c r="ADB120" s="60"/>
      <c r="ADC120" s="60"/>
      <c r="ADD120" s="60"/>
      <c r="ADE120" s="60"/>
      <c r="ADF120" s="60"/>
      <c r="ADG120" s="60"/>
      <c r="ADH120" s="60"/>
      <c r="ADI120" s="60"/>
      <c r="ADJ120" s="60"/>
      <c r="ADK120" s="60"/>
      <c r="ADL120" s="60"/>
      <c r="ADM120" s="60"/>
      <c r="ADN120" s="60"/>
      <c r="ADO120" s="60"/>
      <c r="ADP120" s="60"/>
      <c r="ADQ120" s="60"/>
      <c r="ADR120" s="60"/>
      <c r="ADS120" s="60"/>
      <c r="ADT120" s="60"/>
      <c r="ADU120" s="60"/>
      <c r="ADV120" s="60"/>
      <c r="ADW120" s="60"/>
      <c r="ADX120" s="60"/>
      <c r="ADY120" s="60"/>
      <c r="ADZ120" s="60"/>
      <c r="AEA120" s="60"/>
      <c r="AEB120" s="60"/>
      <c r="AEC120" s="60"/>
      <c r="AED120" s="60"/>
      <c r="AEE120" s="60"/>
      <c r="AEF120" s="60"/>
      <c r="AEG120" s="60"/>
      <c r="AEH120" s="60"/>
      <c r="AEI120" s="60"/>
      <c r="AEJ120" s="60"/>
      <c r="AEK120" s="60"/>
      <c r="AEL120" s="60"/>
      <c r="AEM120" s="60"/>
      <c r="AEN120" s="60"/>
      <c r="AEO120" s="60"/>
      <c r="AEP120" s="60"/>
      <c r="AEQ120" s="60"/>
      <c r="AER120" s="60"/>
      <c r="AES120" s="60"/>
      <c r="AET120" s="60"/>
      <c r="AEU120" s="60"/>
      <c r="AEV120" s="60"/>
      <c r="AEW120" s="60"/>
      <c r="AEX120" s="60"/>
      <c r="AEY120" s="60"/>
      <c r="AEZ120" s="60"/>
      <c r="AFA120" s="60"/>
      <c r="AFB120" s="60"/>
      <c r="AFC120" s="60"/>
      <c r="AFD120" s="60"/>
      <c r="AFE120" s="60"/>
      <c r="AFF120" s="60"/>
      <c r="AFG120" s="60"/>
      <c r="AFH120" s="60"/>
      <c r="AFI120" s="60"/>
      <c r="AFJ120" s="60"/>
      <c r="AFK120" s="60"/>
      <c r="AFL120" s="60"/>
      <c r="AFM120" s="60"/>
      <c r="AFN120" s="60"/>
      <c r="AFO120" s="60"/>
      <c r="AFP120" s="60"/>
      <c r="AFQ120" s="60"/>
      <c r="AFR120" s="60"/>
      <c r="AFS120" s="60"/>
      <c r="AFT120" s="60"/>
      <c r="AFU120" s="60"/>
      <c r="AFV120" s="60"/>
      <c r="AFW120" s="60"/>
      <c r="AFX120" s="60"/>
      <c r="AFY120" s="60"/>
      <c r="AFZ120" s="60"/>
      <c r="AGA120" s="60"/>
      <c r="AGB120" s="60"/>
      <c r="AGC120" s="60"/>
      <c r="AGD120" s="60"/>
      <c r="AGE120" s="60"/>
      <c r="AGF120" s="60"/>
      <c r="AGG120" s="60"/>
      <c r="AGH120" s="60"/>
      <c r="AGI120" s="60"/>
      <c r="AGJ120" s="60"/>
      <c r="AGK120" s="60"/>
      <c r="AGL120" s="60"/>
      <c r="AGM120" s="60"/>
      <c r="AGN120" s="60"/>
      <c r="AGO120" s="60"/>
      <c r="AGP120" s="60"/>
      <c r="AGQ120" s="60"/>
      <c r="AGR120" s="60"/>
      <c r="AGS120" s="60"/>
      <c r="AGT120" s="60"/>
      <c r="AGU120" s="60"/>
      <c r="AGV120" s="60"/>
      <c r="AGW120" s="60"/>
      <c r="AGX120" s="60"/>
      <c r="AGY120" s="60"/>
      <c r="AGZ120" s="60"/>
      <c r="AHA120" s="60"/>
      <c r="AHB120" s="60"/>
      <c r="AHC120" s="60"/>
      <c r="AHD120" s="60"/>
      <c r="AHE120" s="60"/>
      <c r="AHF120" s="60"/>
      <c r="AHG120" s="60"/>
      <c r="AHH120" s="60"/>
      <c r="AHI120" s="60"/>
      <c r="AHJ120" s="60"/>
      <c r="AHK120" s="60"/>
      <c r="AHL120" s="60"/>
      <c r="AHM120" s="60"/>
      <c r="AHN120" s="60"/>
      <c r="AHO120" s="60"/>
      <c r="AHP120" s="60"/>
      <c r="AHQ120" s="60"/>
      <c r="AHR120" s="60"/>
      <c r="AHS120" s="60"/>
      <c r="AHT120" s="60"/>
      <c r="AHU120" s="60"/>
      <c r="AHV120" s="60"/>
      <c r="AHW120" s="60"/>
      <c r="AHX120" s="60"/>
      <c r="AHY120" s="60"/>
      <c r="AHZ120" s="60"/>
      <c r="AIA120" s="60"/>
      <c r="AIB120" s="60"/>
      <c r="AIC120" s="60"/>
      <c r="AID120" s="60"/>
      <c r="AIE120" s="60"/>
      <c r="AIF120" s="60"/>
      <c r="AIG120" s="60"/>
      <c r="AIH120" s="60"/>
      <c r="AII120" s="60"/>
      <c r="AIJ120" s="60"/>
      <c r="AIK120" s="60"/>
      <c r="AIL120" s="60"/>
      <c r="AIM120" s="60"/>
      <c r="AIN120" s="60"/>
      <c r="AIO120" s="60"/>
      <c r="AIP120" s="60"/>
      <c r="AIQ120" s="60"/>
      <c r="AIR120" s="60"/>
      <c r="AIS120" s="60"/>
      <c r="AIT120" s="60"/>
      <c r="AIU120" s="60"/>
      <c r="AIV120" s="60"/>
      <c r="AIW120" s="60"/>
      <c r="AIX120" s="60"/>
      <c r="AIY120" s="60"/>
      <c r="AIZ120" s="60"/>
      <c r="AJA120" s="60"/>
      <c r="AJB120" s="60"/>
      <c r="AJC120" s="60"/>
      <c r="AJD120" s="60"/>
      <c r="AJE120" s="60"/>
      <c r="AJF120" s="60"/>
      <c r="AJG120" s="60"/>
      <c r="AJH120" s="60"/>
      <c r="AJI120" s="60"/>
      <c r="AJJ120" s="60"/>
      <c r="AJK120" s="60"/>
      <c r="AJL120" s="60"/>
      <c r="AJM120" s="60"/>
      <c r="AJN120" s="60"/>
      <c r="AJO120" s="60"/>
      <c r="AJP120" s="60"/>
      <c r="AJQ120" s="60"/>
      <c r="AJR120" s="60"/>
      <c r="AJS120" s="60"/>
      <c r="AJT120" s="60"/>
      <c r="AJU120" s="60"/>
      <c r="AJV120" s="60"/>
      <c r="AJW120" s="60"/>
      <c r="AJX120" s="60"/>
      <c r="AJY120" s="60"/>
      <c r="AJZ120" s="60"/>
      <c r="AKA120" s="60"/>
      <c r="AKB120" s="60"/>
      <c r="AKC120" s="60"/>
      <c r="AKD120" s="60"/>
      <c r="AKE120" s="60"/>
      <c r="AKF120" s="60"/>
      <c r="AKG120" s="60"/>
      <c r="AKH120" s="60"/>
      <c r="AKI120" s="60"/>
      <c r="AKJ120" s="60"/>
      <c r="AKK120" s="60"/>
      <c r="AKL120" s="60"/>
      <c r="AKM120" s="60"/>
      <c r="AKN120" s="60"/>
      <c r="AKO120" s="60"/>
      <c r="AKP120" s="60"/>
      <c r="AKQ120" s="60"/>
      <c r="AKR120" s="60"/>
      <c r="AKS120" s="60"/>
      <c r="AKT120" s="60"/>
      <c r="AKU120" s="60"/>
      <c r="AKV120" s="60"/>
      <c r="AKW120" s="60"/>
      <c r="AKX120" s="60"/>
      <c r="AKY120" s="60"/>
      <c r="AKZ120" s="60"/>
      <c r="ALA120" s="60"/>
      <c r="ALB120" s="60"/>
      <c r="ALC120" s="60"/>
      <c r="ALD120" s="60"/>
      <c r="ALE120" s="60"/>
      <c r="ALF120" s="60"/>
      <c r="ALG120" s="60"/>
      <c r="ALH120" s="60"/>
      <c r="ALI120" s="60"/>
      <c r="ALJ120" s="60"/>
      <c r="ALK120" s="60"/>
      <c r="ALL120" s="60"/>
      <c r="ALM120" s="60"/>
      <c r="ALN120" s="60"/>
      <c r="ALO120" s="60"/>
      <c r="ALP120" s="60"/>
      <c r="ALQ120" s="60"/>
      <c r="ALR120" s="60"/>
      <c r="ALS120" s="60"/>
      <c r="ALT120" s="60"/>
      <c r="ALU120" s="60"/>
      <c r="ALV120" s="60"/>
      <c r="ALW120" s="60"/>
      <c r="ALX120" s="60"/>
      <c r="ALY120" s="60"/>
      <c r="ALZ120" s="60"/>
      <c r="AMA120" s="60"/>
      <c r="AMB120" s="60"/>
      <c r="AMC120" s="60"/>
      <c r="AMD120" s="60"/>
      <c r="AME120" s="60"/>
      <c r="AMF120" s="60"/>
      <c r="AMG120" s="60"/>
      <c r="AMH120" s="60"/>
      <c r="AMI120" s="60"/>
      <c r="AMJ120" s="60"/>
      <c r="AMK120" s="60"/>
    </row>
    <row r="121" spans="1:1025" s="59" customFormat="1" ht="51" x14ac:dyDescent="0.25">
      <c r="A121" s="110" t="s">
        <v>205</v>
      </c>
      <c r="B121" s="21" t="s">
        <v>402</v>
      </c>
      <c r="C121" s="54" t="s">
        <v>403</v>
      </c>
      <c r="D121" s="103">
        <f t="shared" ref="D121" si="121">SUM(E121:H121)</f>
        <v>11.33140798</v>
      </c>
      <c r="E121" s="103">
        <v>0</v>
      </c>
      <c r="F121" s="103">
        <v>0</v>
      </c>
      <c r="G121" s="99">
        <v>11.33140798</v>
      </c>
      <c r="H121" s="94">
        <v>0</v>
      </c>
      <c r="I121" s="103">
        <f t="shared" ref="I121" si="122">SUM(J121:M121)</f>
        <v>0</v>
      </c>
      <c r="J121" s="103">
        <v>0</v>
      </c>
      <c r="K121" s="103">
        <v>0</v>
      </c>
      <c r="L121" s="94">
        <v>0</v>
      </c>
      <c r="M121" s="94">
        <v>0</v>
      </c>
      <c r="N121" s="94">
        <f t="shared" ref="N121" si="123">I121-D121</f>
        <v>-11.33140798</v>
      </c>
      <c r="O121" s="94" t="s">
        <v>32</v>
      </c>
      <c r="P121" s="94">
        <f t="shared" ref="P121" si="124">J121-E121</f>
        <v>0</v>
      </c>
      <c r="Q121" s="94" t="s">
        <v>32</v>
      </c>
      <c r="R121" s="94">
        <f t="shared" ref="R121" si="125">K121-F121</f>
        <v>0</v>
      </c>
      <c r="S121" s="94" t="s">
        <v>32</v>
      </c>
      <c r="T121" s="94">
        <f t="shared" ref="T121" si="126">L121-G121</f>
        <v>-11.33140798</v>
      </c>
      <c r="U121" s="94" t="s">
        <v>32</v>
      </c>
      <c r="V121" s="94">
        <f t="shared" ref="V121" si="127">M121-H121</f>
        <v>0</v>
      </c>
      <c r="W121" s="94" t="s">
        <v>32</v>
      </c>
      <c r="X121" s="94" t="s">
        <v>32</v>
      </c>
      <c r="Y121" s="60"/>
      <c r="Z121" s="60"/>
      <c r="AA121" s="60"/>
      <c r="AB121" s="60"/>
      <c r="AC121" s="60"/>
      <c r="AD121" s="60"/>
      <c r="AE121" s="60"/>
      <c r="AF121" s="60"/>
      <c r="AG121" s="60"/>
      <c r="AH121" s="60"/>
      <c r="AI121" s="60"/>
      <c r="AJ121" s="60"/>
      <c r="AK121" s="60"/>
      <c r="AL121" s="60"/>
      <c r="AM121" s="60"/>
      <c r="AN121" s="60"/>
      <c r="AO121" s="60"/>
      <c r="AP121" s="60"/>
      <c r="AQ121" s="60"/>
      <c r="AR121" s="60"/>
      <c r="AS121" s="60"/>
      <c r="AT121" s="60"/>
      <c r="AU121" s="60"/>
      <c r="AV121" s="60"/>
      <c r="AW121" s="60"/>
      <c r="AX121" s="60"/>
      <c r="AY121" s="60"/>
      <c r="AZ121" s="60"/>
      <c r="BA121" s="60"/>
      <c r="BB121" s="60"/>
      <c r="BC121" s="60"/>
      <c r="BD121" s="60"/>
      <c r="BE121" s="60"/>
      <c r="BF121" s="60"/>
      <c r="BG121" s="60"/>
      <c r="BH121" s="60"/>
      <c r="BI121" s="60"/>
      <c r="BJ121" s="60"/>
      <c r="BK121" s="60"/>
      <c r="BL121" s="60"/>
      <c r="BM121" s="60"/>
      <c r="BN121" s="60"/>
      <c r="BO121" s="60"/>
      <c r="BP121" s="60"/>
      <c r="BQ121" s="60"/>
      <c r="BR121" s="60"/>
      <c r="BS121" s="60"/>
      <c r="BT121" s="60"/>
      <c r="BU121" s="60"/>
      <c r="BV121" s="60"/>
      <c r="BW121" s="60"/>
      <c r="BX121" s="60"/>
      <c r="BY121" s="60"/>
      <c r="BZ121" s="60"/>
      <c r="CA121" s="60"/>
      <c r="CB121" s="60"/>
      <c r="CC121" s="60"/>
      <c r="CD121" s="60"/>
      <c r="CE121" s="60"/>
      <c r="CF121" s="60"/>
      <c r="CG121" s="60"/>
      <c r="CH121" s="60"/>
      <c r="CI121" s="60"/>
      <c r="CJ121" s="60"/>
      <c r="CK121" s="60"/>
      <c r="CL121" s="60"/>
      <c r="CM121" s="60"/>
      <c r="CN121" s="60"/>
      <c r="CO121" s="60"/>
      <c r="CP121" s="60"/>
      <c r="CQ121" s="60"/>
      <c r="CR121" s="60"/>
      <c r="CS121" s="60"/>
      <c r="CT121" s="60"/>
      <c r="CU121" s="60"/>
      <c r="CV121" s="60"/>
      <c r="CW121" s="60"/>
      <c r="CX121" s="60"/>
      <c r="CY121" s="60"/>
      <c r="CZ121" s="60"/>
      <c r="DA121" s="60"/>
      <c r="DB121" s="60"/>
      <c r="DC121" s="60"/>
      <c r="DD121" s="60"/>
      <c r="DE121" s="60"/>
      <c r="DF121" s="60"/>
      <c r="DG121" s="60"/>
      <c r="DH121" s="60"/>
      <c r="DI121" s="60"/>
      <c r="DJ121" s="60"/>
      <c r="DK121" s="60"/>
      <c r="DL121" s="60"/>
      <c r="DM121" s="60"/>
      <c r="DN121" s="60"/>
      <c r="DO121" s="60"/>
      <c r="DP121" s="60"/>
      <c r="DQ121" s="60"/>
      <c r="DR121" s="60"/>
      <c r="DS121" s="60"/>
      <c r="DT121" s="60"/>
      <c r="DU121" s="60"/>
      <c r="DV121" s="60"/>
      <c r="DW121" s="60"/>
      <c r="DX121" s="60"/>
      <c r="DY121" s="60"/>
      <c r="DZ121" s="60"/>
      <c r="EA121" s="60"/>
      <c r="EB121" s="60"/>
      <c r="EC121" s="60"/>
      <c r="ED121" s="60"/>
      <c r="EE121" s="60"/>
      <c r="EF121" s="60"/>
      <c r="EG121" s="60"/>
      <c r="EH121" s="60"/>
      <c r="EI121" s="60"/>
      <c r="EJ121" s="60"/>
      <c r="EK121" s="60"/>
      <c r="EL121" s="60"/>
      <c r="EM121" s="60"/>
      <c r="EN121" s="60"/>
      <c r="EO121" s="60"/>
      <c r="EP121" s="60"/>
      <c r="EQ121" s="60"/>
      <c r="ER121" s="60"/>
      <c r="ES121" s="60"/>
      <c r="ET121" s="60"/>
      <c r="EU121" s="60"/>
      <c r="EV121" s="60"/>
      <c r="EW121" s="60"/>
      <c r="EX121" s="60"/>
      <c r="EY121" s="60"/>
      <c r="EZ121" s="60"/>
      <c r="FA121" s="60"/>
      <c r="FB121" s="60"/>
      <c r="FC121" s="60"/>
      <c r="FD121" s="60"/>
      <c r="FE121" s="60"/>
      <c r="FF121" s="60"/>
      <c r="FG121" s="60"/>
      <c r="FH121" s="60"/>
      <c r="FI121" s="60"/>
      <c r="FJ121" s="60"/>
      <c r="FK121" s="60"/>
      <c r="FL121" s="60"/>
      <c r="FM121" s="60"/>
      <c r="FN121" s="60"/>
      <c r="FO121" s="60"/>
      <c r="FP121" s="60"/>
      <c r="FQ121" s="60"/>
      <c r="FR121" s="60"/>
      <c r="FS121" s="60"/>
      <c r="FT121" s="60"/>
      <c r="FU121" s="60"/>
      <c r="FV121" s="60"/>
      <c r="FW121" s="60"/>
      <c r="FX121" s="60"/>
      <c r="FY121" s="60"/>
      <c r="FZ121" s="60"/>
      <c r="GA121" s="60"/>
      <c r="GB121" s="60"/>
      <c r="GC121" s="60"/>
      <c r="GD121" s="60"/>
      <c r="GE121" s="60"/>
      <c r="GF121" s="60"/>
      <c r="GG121" s="60"/>
      <c r="GH121" s="60"/>
      <c r="GI121" s="60"/>
      <c r="GJ121" s="60"/>
      <c r="GK121" s="60"/>
      <c r="GL121" s="60"/>
      <c r="GM121" s="60"/>
      <c r="GN121" s="60"/>
      <c r="GO121" s="60"/>
      <c r="GP121" s="60"/>
      <c r="GQ121" s="60"/>
      <c r="GR121" s="60"/>
      <c r="GS121" s="60"/>
      <c r="GT121" s="60"/>
      <c r="GU121" s="60"/>
      <c r="GV121" s="60"/>
      <c r="GW121" s="60"/>
      <c r="GX121" s="60"/>
      <c r="GY121" s="60"/>
      <c r="GZ121" s="60"/>
      <c r="HA121" s="60"/>
      <c r="HB121" s="60"/>
      <c r="HC121" s="60"/>
      <c r="HD121" s="60"/>
      <c r="HE121" s="60"/>
      <c r="HF121" s="60"/>
      <c r="HG121" s="60"/>
      <c r="HH121" s="60"/>
      <c r="HI121" s="60"/>
      <c r="HJ121" s="60"/>
      <c r="HK121" s="60"/>
      <c r="HL121" s="60"/>
      <c r="HM121" s="60"/>
      <c r="HN121" s="60"/>
      <c r="HO121" s="60"/>
      <c r="HP121" s="60"/>
      <c r="HQ121" s="60"/>
      <c r="HR121" s="60"/>
      <c r="HS121" s="60"/>
      <c r="HT121" s="60"/>
      <c r="HU121" s="60"/>
      <c r="HV121" s="60"/>
      <c r="HW121" s="60"/>
      <c r="HX121" s="60"/>
      <c r="HY121" s="60"/>
      <c r="HZ121" s="60"/>
      <c r="IA121" s="60"/>
      <c r="IB121" s="60"/>
      <c r="IC121" s="60"/>
      <c r="ID121" s="60"/>
      <c r="IE121" s="60"/>
      <c r="IF121" s="60"/>
      <c r="IG121" s="60"/>
      <c r="IH121" s="60"/>
      <c r="II121" s="60"/>
      <c r="IJ121" s="60"/>
      <c r="IK121" s="60"/>
      <c r="IL121" s="60"/>
      <c r="IM121" s="60"/>
      <c r="IN121" s="60"/>
      <c r="IO121" s="60"/>
      <c r="IP121" s="60"/>
      <c r="IQ121" s="60"/>
      <c r="IR121" s="60"/>
      <c r="IS121" s="60"/>
      <c r="IT121" s="60"/>
      <c r="IU121" s="60"/>
      <c r="IV121" s="60"/>
      <c r="IW121" s="60"/>
      <c r="IX121" s="60"/>
      <c r="IY121" s="60"/>
      <c r="IZ121" s="60"/>
      <c r="JA121" s="60"/>
      <c r="JB121" s="60"/>
      <c r="JC121" s="60"/>
      <c r="JD121" s="60"/>
      <c r="JE121" s="60"/>
      <c r="JF121" s="60"/>
      <c r="JG121" s="60"/>
      <c r="JH121" s="60"/>
      <c r="JI121" s="60"/>
      <c r="JJ121" s="60"/>
      <c r="JK121" s="60"/>
      <c r="JL121" s="60"/>
      <c r="JM121" s="60"/>
      <c r="JN121" s="60"/>
      <c r="JO121" s="60"/>
      <c r="JP121" s="60"/>
      <c r="JQ121" s="60"/>
      <c r="JR121" s="60"/>
      <c r="JS121" s="60"/>
      <c r="JT121" s="60"/>
      <c r="JU121" s="60"/>
      <c r="JV121" s="60"/>
      <c r="JW121" s="60"/>
      <c r="JX121" s="60"/>
      <c r="JY121" s="60"/>
      <c r="JZ121" s="60"/>
      <c r="KA121" s="60"/>
      <c r="KB121" s="60"/>
      <c r="KC121" s="60"/>
      <c r="KD121" s="60"/>
      <c r="KE121" s="60"/>
      <c r="KF121" s="60"/>
      <c r="KG121" s="60"/>
      <c r="KH121" s="60"/>
      <c r="KI121" s="60"/>
      <c r="KJ121" s="60"/>
      <c r="KK121" s="60"/>
      <c r="KL121" s="60"/>
      <c r="KM121" s="60"/>
      <c r="KN121" s="60"/>
      <c r="KO121" s="60"/>
      <c r="KP121" s="60"/>
      <c r="KQ121" s="60"/>
      <c r="KR121" s="60"/>
      <c r="KS121" s="60"/>
      <c r="KT121" s="60"/>
      <c r="KU121" s="60"/>
      <c r="KV121" s="60"/>
      <c r="KW121" s="60"/>
      <c r="KX121" s="60"/>
      <c r="KY121" s="60"/>
      <c r="KZ121" s="60"/>
      <c r="LA121" s="60"/>
      <c r="LB121" s="60"/>
      <c r="LC121" s="60"/>
      <c r="LD121" s="60"/>
      <c r="LE121" s="60"/>
      <c r="LF121" s="60"/>
      <c r="LG121" s="60"/>
      <c r="LH121" s="60"/>
      <c r="LI121" s="60"/>
      <c r="LJ121" s="60"/>
      <c r="LK121" s="60"/>
      <c r="LL121" s="60"/>
      <c r="LM121" s="60"/>
      <c r="LN121" s="60"/>
      <c r="LO121" s="60"/>
      <c r="LP121" s="60"/>
      <c r="LQ121" s="60"/>
      <c r="LR121" s="60"/>
      <c r="LS121" s="60"/>
      <c r="LT121" s="60"/>
      <c r="LU121" s="60"/>
      <c r="LV121" s="60"/>
      <c r="LW121" s="60"/>
      <c r="LX121" s="60"/>
      <c r="LY121" s="60"/>
      <c r="LZ121" s="60"/>
      <c r="MA121" s="60"/>
      <c r="MB121" s="60"/>
      <c r="MC121" s="60"/>
      <c r="MD121" s="60"/>
      <c r="ME121" s="60"/>
      <c r="MF121" s="60"/>
      <c r="MG121" s="60"/>
      <c r="MH121" s="60"/>
      <c r="MI121" s="60"/>
      <c r="MJ121" s="60"/>
      <c r="MK121" s="60"/>
      <c r="ML121" s="60"/>
      <c r="MM121" s="60"/>
      <c r="MN121" s="60"/>
      <c r="MO121" s="60"/>
      <c r="MP121" s="60"/>
      <c r="MQ121" s="60"/>
      <c r="MR121" s="60"/>
      <c r="MS121" s="60"/>
      <c r="MT121" s="60"/>
      <c r="MU121" s="60"/>
      <c r="MV121" s="60"/>
      <c r="MW121" s="60"/>
      <c r="MX121" s="60"/>
      <c r="MY121" s="60"/>
      <c r="MZ121" s="60"/>
      <c r="NA121" s="60"/>
      <c r="NB121" s="60"/>
      <c r="NC121" s="60"/>
      <c r="ND121" s="60"/>
      <c r="NE121" s="60"/>
      <c r="NF121" s="60"/>
      <c r="NG121" s="60"/>
      <c r="NH121" s="60"/>
      <c r="NI121" s="60"/>
      <c r="NJ121" s="60"/>
      <c r="NK121" s="60"/>
      <c r="NL121" s="60"/>
      <c r="NM121" s="60"/>
      <c r="NN121" s="60"/>
      <c r="NO121" s="60"/>
      <c r="NP121" s="60"/>
      <c r="NQ121" s="60"/>
      <c r="NR121" s="60"/>
      <c r="NS121" s="60"/>
      <c r="NT121" s="60"/>
      <c r="NU121" s="60"/>
      <c r="NV121" s="60"/>
      <c r="NW121" s="60"/>
      <c r="NX121" s="60"/>
      <c r="NY121" s="60"/>
      <c r="NZ121" s="60"/>
      <c r="OA121" s="60"/>
      <c r="OB121" s="60"/>
      <c r="OC121" s="60"/>
      <c r="OD121" s="60"/>
      <c r="OE121" s="60"/>
      <c r="OF121" s="60"/>
      <c r="OG121" s="60"/>
      <c r="OH121" s="60"/>
      <c r="OI121" s="60"/>
      <c r="OJ121" s="60"/>
      <c r="OK121" s="60"/>
      <c r="OL121" s="60"/>
      <c r="OM121" s="60"/>
      <c r="ON121" s="60"/>
      <c r="OO121" s="60"/>
      <c r="OP121" s="60"/>
      <c r="OQ121" s="60"/>
      <c r="OR121" s="60"/>
      <c r="OS121" s="60"/>
      <c r="OT121" s="60"/>
      <c r="OU121" s="60"/>
      <c r="OV121" s="60"/>
      <c r="OW121" s="60"/>
      <c r="OX121" s="60"/>
      <c r="OY121" s="60"/>
      <c r="OZ121" s="60"/>
      <c r="PA121" s="60"/>
      <c r="PB121" s="60"/>
      <c r="PC121" s="60"/>
      <c r="PD121" s="60"/>
      <c r="PE121" s="60"/>
      <c r="PF121" s="60"/>
      <c r="PG121" s="60"/>
      <c r="PH121" s="60"/>
      <c r="PI121" s="60"/>
      <c r="PJ121" s="60"/>
      <c r="PK121" s="60"/>
      <c r="PL121" s="60"/>
      <c r="PM121" s="60"/>
      <c r="PN121" s="60"/>
      <c r="PO121" s="60"/>
      <c r="PP121" s="60"/>
      <c r="PQ121" s="60"/>
      <c r="PR121" s="60"/>
      <c r="PS121" s="60"/>
      <c r="PT121" s="60"/>
      <c r="PU121" s="60"/>
      <c r="PV121" s="60"/>
      <c r="PW121" s="60"/>
      <c r="PX121" s="60"/>
      <c r="PY121" s="60"/>
      <c r="PZ121" s="60"/>
      <c r="QA121" s="60"/>
      <c r="QB121" s="60"/>
      <c r="QC121" s="60"/>
      <c r="QD121" s="60"/>
      <c r="QE121" s="60"/>
      <c r="QF121" s="60"/>
      <c r="QG121" s="60"/>
      <c r="QH121" s="60"/>
      <c r="QI121" s="60"/>
      <c r="QJ121" s="60"/>
      <c r="QK121" s="60"/>
      <c r="QL121" s="60"/>
      <c r="QM121" s="60"/>
      <c r="QN121" s="60"/>
      <c r="QO121" s="60"/>
      <c r="QP121" s="60"/>
      <c r="QQ121" s="60"/>
      <c r="QR121" s="60"/>
      <c r="QS121" s="60"/>
      <c r="QT121" s="60"/>
      <c r="QU121" s="60"/>
      <c r="QV121" s="60"/>
      <c r="QW121" s="60"/>
      <c r="QX121" s="60"/>
      <c r="QY121" s="60"/>
      <c r="QZ121" s="60"/>
      <c r="RA121" s="60"/>
      <c r="RB121" s="60"/>
      <c r="RC121" s="60"/>
      <c r="RD121" s="60"/>
      <c r="RE121" s="60"/>
      <c r="RF121" s="60"/>
      <c r="RG121" s="60"/>
      <c r="RH121" s="60"/>
      <c r="RI121" s="60"/>
      <c r="RJ121" s="60"/>
      <c r="RK121" s="60"/>
      <c r="RL121" s="60"/>
      <c r="RM121" s="60"/>
      <c r="RN121" s="60"/>
      <c r="RO121" s="60"/>
      <c r="RP121" s="60"/>
      <c r="RQ121" s="60"/>
      <c r="RR121" s="60"/>
      <c r="RS121" s="60"/>
      <c r="RT121" s="60"/>
      <c r="RU121" s="60"/>
      <c r="RV121" s="60"/>
      <c r="RW121" s="60"/>
      <c r="RX121" s="60"/>
      <c r="RY121" s="60"/>
      <c r="RZ121" s="60"/>
      <c r="SA121" s="60"/>
      <c r="SB121" s="60"/>
      <c r="SC121" s="60"/>
      <c r="SD121" s="60"/>
      <c r="SE121" s="60"/>
      <c r="SF121" s="60"/>
      <c r="SG121" s="60"/>
      <c r="SH121" s="60"/>
      <c r="SI121" s="60"/>
      <c r="SJ121" s="60"/>
      <c r="SK121" s="60"/>
      <c r="SL121" s="60"/>
      <c r="SM121" s="60"/>
      <c r="SN121" s="60"/>
      <c r="SO121" s="60"/>
      <c r="SP121" s="60"/>
      <c r="SQ121" s="60"/>
      <c r="SR121" s="60"/>
      <c r="SS121" s="60"/>
      <c r="ST121" s="60"/>
      <c r="SU121" s="60"/>
      <c r="SV121" s="60"/>
      <c r="SW121" s="60"/>
      <c r="SX121" s="60"/>
      <c r="SY121" s="60"/>
      <c r="SZ121" s="60"/>
      <c r="TA121" s="60"/>
      <c r="TB121" s="60"/>
      <c r="TC121" s="60"/>
      <c r="TD121" s="60"/>
      <c r="TE121" s="60"/>
      <c r="TF121" s="60"/>
      <c r="TG121" s="60"/>
      <c r="TH121" s="60"/>
      <c r="TI121" s="60"/>
      <c r="TJ121" s="60"/>
      <c r="TK121" s="60"/>
      <c r="TL121" s="60"/>
      <c r="TM121" s="60"/>
      <c r="TN121" s="60"/>
      <c r="TO121" s="60"/>
      <c r="TP121" s="60"/>
      <c r="TQ121" s="60"/>
      <c r="TR121" s="60"/>
      <c r="TS121" s="60"/>
      <c r="TT121" s="60"/>
      <c r="TU121" s="60"/>
      <c r="TV121" s="60"/>
      <c r="TW121" s="60"/>
      <c r="TX121" s="60"/>
      <c r="TY121" s="60"/>
      <c r="TZ121" s="60"/>
      <c r="UA121" s="60"/>
      <c r="UB121" s="60"/>
      <c r="UC121" s="60"/>
      <c r="UD121" s="60"/>
      <c r="UE121" s="60"/>
      <c r="UF121" s="60"/>
      <c r="UG121" s="60"/>
      <c r="UH121" s="60"/>
      <c r="UI121" s="60"/>
      <c r="UJ121" s="60"/>
      <c r="UK121" s="60"/>
      <c r="UL121" s="60"/>
      <c r="UM121" s="60"/>
      <c r="UN121" s="60"/>
      <c r="UO121" s="60"/>
      <c r="UP121" s="60"/>
      <c r="UQ121" s="60"/>
      <c r="UR121" s="60"/>
      <c r="US121" s="60"/>
      <c r="UT121" s="60"/>
      <c r="UU121" s="60"/>
      <c r="UV121" s="60"/>
      <c r="UW121" s="60"/>
      <c r="UX121" s="60"/>
      <c r="UY121" s="60"/>
      <c r="UZ121" s="60"/>
      <c r="VA121" s="60"/>
      <c r="VB121" s="60"/>
      <c r="VC121" s="60"/>
      <c r="VD121" s="60"/>
      <c r="VE121" s="60"/>
      <c r="VF121" s="60"/>
      <c r="VG121" s="60"/>
      <c r="VH121" s="60"/>
      <c r="VI121" s="60"/>
      <c r="VJ121" s="60"/>
      <c r="VK121" s="60"/>
      <c r="VL121" s="60"/>
      <c r="VM121" s="60"/>
      <c r="VN121" s="60"/>
      <c r="VO121" s="60"/>
      <c r="VP121" s="60"/>
      <c r="VQ121" s="60"/>
      <c r="VR121" s="60"/>
      <c r="VS121" s="60"/>
      <c r="VT121" s="60"/>
      <c r="VU121" s="60"/>
      <c r="VV121" s="60"/>
      <c r="VW121" s="60"/>
      <c r="VX121" s="60"/>
      <c r="VY121" s="60"/>
      <c r="VZ121" s="60"/>
      <c r="WA121" s="60"/>
      <c r="WB121" s="60"/>
      <c r="WC121" s="60"/>
      <c r="WD121" s="60"/>
      <c r="WE121" s="60"/>
      <c r="WF121" s="60"/>
      <c r="WG121" s="60"/>
      <c r="WH121" s="60"/>
      <c r="WI121" s="60"/>
      <c r="WJ121" s="60"/>
      <c r="WK121" s="60"/>
      <c r="WL121" s="60"/>
      <c r="WM121" s="60"/>
      <c r="WN121" s="60"/>
      <c r="WO121" s="60"/>
      <c r="WP121" s="60"/>
      <c r="WQ121" s="60"/>
      <c r="WR121" s="60"/>
      <c r="WS121" s="60"/>
      <c r="WT121" s="60"/>
      <c r="WU121" s="60"/>
      <c r="WV121" s="60"/>
      <c r="WW121" s="60"/>
      <c r="WX121" s="60"/>
      <c r="WY121" s="60"/>
      <c r="WZ121" s="60"/>
      <c r="XA121" s="60"/>
      <c r="XB121" s="60"/>
      <c r="XC121" s="60"/>
      <c r="XD121" s="60"/>
      <c r="XE121" s="60"/>
      <c r="XF121" s="60"/>
      <c r="XG121" s="60"/>
      <c r="XH121" s="60"/>
      <c r="XI121" s="60"/>
      <c r="XJ121" s="60"/>
      <c r="XK121" s="60"/>
      <c r="XL121" s="60"/>
      <c r="XM121" s="60"/>
      <c r="XN121" s="60"/>
      <c r="XO121" s="60"/>
      <c r="XP121" s="60"/>
      <c r="XQ121" s="60"/>
      <c r="XR121" s="60"/>
      <c r="XS121" s="60"/>
      <c r="XT121" s="60"/>
      <c r="XU121" s="60"/>
      <c r="XV121" s="60"/>
      <c r="XW121" s="60"/>
      <c r="XX121" s="60"/>
      <c r="XY121" s="60"/>
      <c r="XZ121" s="60"/>
      <c r="YA121" s="60"/>
      <c r="YB121" s="60"/>
      <c r="YC121" s="60"/>
      <c r="YD121" s="60"/>
      <c r="YE121" s="60"/>
      <c r="YF121" s="60"/>
      <c r="YG121" s="60"/>
      <c r="YH121" s="60"/>
      <c r="YI121" s="60"/>
      <c r="YJ121" s="60"/>
      <c r="YK121" s="60"/>
      <c r="YL121" s="60"/>
      <c r="YM121" s="60"/>
      <c r="YN121" s="60"/>
      <c r="YO121" s="60"/>
      <c r="YP121" s="60"/>
      <c r="YQ121" s="60"/>
      <c r="YR121" s="60"/>
      <c r="YS121" s="60"/>
      <c r="YT121" s="60"/>
      <c r="YU121" s="60"/>
      <c r="YV121" s="60"/>
      <c r="YW121" s="60"/>
      <c r="YX121" s="60"/>
      <c r="YY121" s="60"/>
      <c r="YZ121" s="60"/>
      <c r="ZA121" s="60"/>
      <c r="ZB121" s="60"/>
      <c r="ZC121" s="60"/>
      <c r="ZD121" s="60"/>
      <c r="ZE121" s="60"/>
      <c r="ZF121" s="60"/>
      <c r="ZG121" s="60"/>
      <c r="ZH121" s="60"/>
      <c r="ZI121" s="60"/>
      <c r="ZJ121" s="60"/>
      <c r="ZK121" s="60"/>
      <c r="ZL121" s="60"/>
      <c r="ZM121" s="60"/>
      <c r="ZN121" s="60"/>
      <c r="ZO121" s="60"/>
      <c r="ZP121" s="60"/>
      <c r="ZQ121" s="60"/>
      <c r="ZR121" s="60"/>
      <c r="ZS121" s="60"/>
      <c r="ZT121" s="60"/>
      <c r="ZU121" s="60"/>
      <c r="ZV121" s="60"/>
      <c r="ZW121" s="60"/>
      <c r="ZX121" s="60"/>
      <c r="ZY121" s="60"/>
      <c r="ZZ121" s="60"/>
      <c r="AAA121" s="60"/>
      <c r="AAB121" s="60"/>
      <c r="AAC121" s="60"/>
      <c r="AAD121" s="60"/>
      <c r="AAE121" s="60"/>
      <c r="AAF121" s="60"/>
      <c r="AAG121" s="60"/>
      <c r="AAH121" s="60"/>
      <c r="AAI121" s="60"/>
      <c r="AAJ121" s="60"/>
      <c r="AAK121" s="60"/>
      <c r="AAL121" s="60"/>
      <c r="AAM121" s="60"/>
      <c r="AAN121" s="60"/>
      <c r="AAO121" s="60"/>
      <c r="AAP121" s="60"/>
      <c r="AAQ121" s="60"/>
      <c r="AAR121" s="60"/>
      <c r="AAS121" s="60"/>
      <c r="AAT121" s="60"/>
      <c r="AAU121" s="60"/>
      <c r="AAV121" s="60"/>
      <c r="AAW121" s="60"/>
      <c r="AAX121" s="60"/>
      <c r="AAY121" s="60"/>
      <c r="AAZ121" s="60"/>
      <c r="ABA121" s="60"/>
      <c r="ABB121" s="60"/>
      <c r="ABC121" s="60"/>
      <c r="ABD121" s="60"/>
      <c r="ABE121" s="60"/>
      <c r="ABF121" s="60"/>
      <c r="ABG121" s="60"/>
      <c r="ABH121" s="60"/>
      <c r="ABI121" s="60"/>
      <c r="ABJ121" s="60"/>
      <c r="ABK121" s="60"/>
      <c r="ABL121" s="60"/>
      <c r="ABM121" s="60"/>
      <c r="ABN121" s="60"/>
      <c r="ABO121" s="60"/>
      <c r="ABP121" s="60"/>
      <c r="ABQ121" s="60"/>
      <c r="ABR121" s="60"/>
      <c r="ABS121" s="60"/>
      <c r="ABT121" s="60"/>
      <c r="ABU121" s="60"/>
      <c r="ABV121" s="60"/>
      <c r="ABW121" s="60"/>
      <c r="ABX121" s="60"/>
      <c r="ABY121" s="60"/>
      <c r="ABZ121" s="60"/>
      <c r="ACA121" s="60"/>
      <c r="ACB121" s="60"/>
      <c r="ACC121" s="60"/>
      <c r="ACD121" s="60"/>
      <c r="ACE121" s="60"/>
      <c r="ACF121" s="60"/>
      <c r="ACG121" s="60"/>
      <c r="ACH121" s="60"/>
      <c r="ACI121" s="60"/>
      <c r="ACJ121" s="60"/>
      <c r="ACK121" s="60"/>
      <c r="ACL121" s="60"/>
      <c r="ACM121" s="60"/>
      <c r="ACN121" s="60"/>
      <c r="ACO121" s="60"/>
      <c r="ACP121" s="60"/>
      <c r="ACQ121" s="60"/>
      <c r="ACR121" s="60"/>
      <c r="ACS121" s="60"/>
      <c r="ACT121" s="60"/>
      <c r="ACU121" s="60"/>
      <c r="ACV121" s="60"/>
      <c r="ACW121" s="60"/>
      <c r="ACX121" s="60"/>
      <c r="ACY121" s="60"/>
      <c r="ACZ121" s="60"/>
      <c r="ADA121" s="60"/>
      <c r="ADB121" s="60"/>
      <c r="ADC121" s="60"/>
      <c r="ADD121" s="60"/>
      <c r="ADE121" s="60"/>
      <c r="ADF121" s="60"/>
      <c r="ADG121" s="60"/>
      <c r="ADH121" s="60"/>
      <c r="ADI121" s="60"/>
      <c r="ADJ121" s="60"/>
      <c r="ADK121" s="60"/>
      <c r="ADL121" s="60"/>
      <c r="ADM121" s="60"/>
      <c r="ADN121" s="60"/>
      <c r="ADO121" s="60"/>
      <c r="ADP121" s="60"/>
      <c r="ADQ121" s="60"/>
      <c r="ADR121" s="60"/>
      <c r="ADS121" s="60"/>
      <c r="ADT121" s="60"/>
      <c r="ADU121" s="60"/>
      <c r="ADV121" s="60"/>
      <c r="ADW121" s="60"/>
      <c r="ADX121" s="60"/>
      <c r="ADY121" s="60"/>
      <c r="ADZ121" s="60"/>
      <c r="AEA121" s="60"/>
      <c r="AEB121" s="60"/>
      <c r="AEC121" s="60"/>
      <c r="AED121" s="60"/>
      <c r="AEE121" s="60"/>
      <c r="AEF121" s="60"/>
      <c r="AEG121" s="60"/>
      <c r="AEH121" s="60"/>
      <c r="AEI121" s="60"/>
      <c r="AEJ121" s="60"/>
      <c r="AEK121" s="60"/>
      <c r="AEL121" s="60"/>
      <c r="AEM121" s="60"/>
      <c r="AEN121" s="60"/>
      <c r="AEO121" s="60"/>
      <c r="AEP121" s="60"/>
      <c r="AEQ121" s="60"/>
      <c r="AER121" s="60"/>
      <c r="AES121" s="60"/>
      <c r="AET121" s="60"/>
      <c r="AEU121" s="60"/>
      <c r="AEV121" s="60"/>
      <c r="AEW121" s="60"/>
      <c r="AEX121" s="60"/>
      <c r="AEY121" s="60"/>
      <c r="AEZ121" s="60"/>
      <c r="AFA121" s="60"/>
      <c r="AFB121" s="60"/>
      <c r="AFC121" s="60"/>
      <c r="AFD121" s="60"/>
      <c r="AFE121" s="60"/>
      <c r="AFF121" s="60"/>
      <c r="AFG121" s="60"/>
      <c r="AFH121" s="60"/>
      <c r="AFI121" s="60"/>
      <c r="AFJ121" s="60"/>
      <c r="AFK121" s="60"/>
      <c r="AFL121" s="60"/>
      <c r="AFM121" s="60"/>
      <c r="AFN121" s="60"/>
      <c r="AFO121" s="60"/>
      <c r="AFP121" s="60"/>
      <c r="AFQ121" s="60"/>
      <c r="AFR121" s="60"/>
      <c r="AFS121" s="60"/>
      <c r="AFT121" s="60"/>
      <c r="AFU121" s="60"/>
      <c r="AFV121" s="60"/>
      <c r="AFW121" s="60"/>
      <c r="AFX121" s="60"/>
      <c r="AFY121" s="60"/>
      <c r="AFZ121" s="60"/>
      <c r="AGA121" s="60"/>
      <c r="AGB121" s="60"/>
      <c r="AGC121" s="60"/>
      <c r="AGD121" s="60"/>
      <c r="AGE121" s="60"/>
      <c r="AGF121" s="60"/>
      <c r="AGG121" s="60"/>
      <c r="AGH121" s="60"/>
      <c r="AGI121" s="60"/>
      <c r="AGJ121" s="60"/>
      <c r="AGK121" s="60"/>
      <c r="AGL121" s="60"/>
      <c r="AGM121" s="60"/>
      <c r="AGN121" s="60"/>
      <c r="AGO121" s="60"/>
      <c r="AGP121" s="60"/>
      <c r="AGQ121" s="60"/>
      <c r="AGR121" s="60"/>
      <c r="AGS121" s="60"/>
      <c r="AGT121" s="60"/>
      <c r="AGU121" s="60"/>
      <c r="AGV121" s="60"/>
      <c r="AGW121" s="60"/>
      <c r="AGX121" s="60"/>
      <c r="AGY121" s="60"/>
      <c r="AGZ121" s="60"/>
      <c r="AHA121" s="60"/>
      <c r="AHB121" s="60"/>
      <c r="AHC121" s="60"/>
      <c r="AHD121" s="60"/>
      <c r="AHE121" s="60"/>
      <c r="AHF121" s="60"/>
      <c r="AHG121" s="60"/>
      <c r="AHH121" s="60"/>
      <c r="AHI121" s="60"/>
      <c r="AHJ121" s="60"/>
      <c r="AHK121" s="60"/>
      <c r="AHL121" s="60"/>
      <c r="AHM121" s="60"/>
      <c r="AHN121" s="60"/>
      <c r="AHO121" s="60"/>
      <c r="AHP121" s="60"/>
      <c r="AHQ121" s="60"/>
      <c r="AHR121" s="60"/>
      <c r="AHS121" s="60"/>
      <c r="AHT121" s="60"/>
      <c r="AHU121" s="60"/>
      <c r="AHV121" s="60"/>
      <c r="AHW121" s="60"/>
      <c r="AHX121" s="60"/>
      <c r="AHY121" s="60"/>
      <c r="AHZ121" s="60"/>
      <c r="AIA121" s="60"/>
      <c r="AIB121" s="60"/>
      <c r="AIC121" s="60"/>
      <c r="AID121" s="60"/>
      <c r="AIE121" s="60"/>
      <c r="AIF121" s="60"/>
      <c r="AIG121" s="60"/>
      <c r="AIH121" s="60"/>
      <c r="AII121" s="60"/>
      <c r="AIJ121" s="60"/>
      <c r="AIK121" s="60"/>
      <c r="AIL121" s="60"/>
      <c r="AIM121" s="60"/>
      <c r="AIN121" s="60"/>
      <c r="AIO121" s="60"/>
      <c r="AIP121" s="60"/>
      <c r="AIQ121" s="60"/>
      <c r="AIR121" s="60"/>
      <c r="AIS121" s="60"/>
      <c r="AIT121" s="60"/>
      <c r="AIU121" s="60"/>
      <c r="AIV121" s="60"/>
      <c r="AIW121" s="60"/>
      <c r="AIX121" s="60"/>
      <c r="AIY121" s="60"/>
      <c r="AIZ121" s="60"/>
      <c r="AJA121" s="60"/>
      <c r="AJB121" s="60"/>
      <c r="AJC121" s="60"/>
      <c r="AJD121" s="60"/>
      <c r="AJE121" s="60"/>
      <c r="AJF121" s="60"/>
      <c r="AJG121" s="60"/>
      <c r="AJH121" s="60"/>
      <c r="AJI121" s="60"/>
      <c r="AJJ121" s="60"/>
      <c r="AJK121" s="60"/>
      <c r="AJL121" s="60"/>
      <c r="AJM121" s="60"/>
      <c r="AJN121" s="60"/>
      <c r="AJO121" s="60"/>
      <c r="AJP121" s="60"/>
      <c r="AJQ121" s="60"/>
      <c r="AJR121" s="60"/>
      <c r="AJS121" s="60"/>
      <c r="AJT121" s="60"/>
      <c r="AJU121" s="60"/>
      <c r="AJV121" s="60"/>
      <c r="AJW121" s="60"/>
      <c r="AJX121" s="60"/>
      <c r="AJY121" s="60"/>
      <c r="AJZ121" s="60"/>
      <c r="AKA121" s="60"/>
      <c r="AKB121" s="60"/>
      <c r="AKC121" s="60"/>
      <c r="AKD121" s="60"/>
      <c r="AKE121" s="60"/>
      <c r="AKF121" s="60"/>
      <c r="AKG121" s="60"/>
      <c r="AKH121" s="60"/>
      <c r="AKI121" s="60"/>
      <c r="AKJ121" s="60"/>
      <c r="AKK121" s="60"/>
      <c r="AKL121" s="60"/>
      <c r="AKM121" s="60"/>
      <c r="AKN121" s="60"/>
      <c r="AKO121" s="60"/>
      <c r="AKP121" s="60"/>
      <c r="AKQ121" s="60"/>
      <c r="AKR121" s="60"/>
      <c r="AKS121" s="60"/>
      <c r="AKT121" s="60"/>
      <c r="AKU121" s="60"/>
      <c r="AKV121" s="60"/>
      <c r="AKW121" s="60"/>
      <c r="AKX121" s="60"/>
      <c r="AKY121" s="60"/>
      <c r="AKZ121" s="60"/>
      <c r="ALA121" s="60"/>
      <c r="ALB121" s="60"/>
      <c r="ALC121" s="60"/>
      <c r="ALD121" s="60"/>
      <c r="ALE121" s="60"/>
      <c r="ALF121" s="60"/>
      <c r="ALG121" s="60"/>
      <c r="ALH121" s="60"/>
      <c r="ALI121" s="60"/>
      <c r="ALJ121" s="60"/>
      <c r="ALK121" s="60"/>
      <c r="ALL121" s="60"/>
      <c r="ALM121" s="60"/>
      <c r="ALN121" s="60"/>
      <c r="ALO121" s="60"/>
      <c r="ALP121" s="60"/>
      <c r="ALQ121" s="60"/>
      <c r="ALR121" s="60"/>
      <c r="ALS121" s="60"/>
      <c r="ALT121" s="60"/>
      <c r="ALU121" s="60"/>
      <c r="ALV121" s="60"/>
      <c r="ALW121" s="60"/>
      <c r="ALX121" s="60"/>
      <c r="ALY121" s="60"/>
      <c r="ALZ121" s="60"/>
      <c r="AMA121" s="60"/>
      <c r="AMB121" s="60"/>
      <c r="AMC121" s="60"/>
      <c r="AMD121" s="60"/>
      <c r="AME121" s="60"/>
      <c r="AMF121" s="60"/>
      <c r="AMG121" s="60"/>
      <c r="AMH121" s="60"/>
      <c r="AMI121" s="60"/>
      <c r="AMJ121" s="60"/>
      <c r="AMK121" s="60"/>
    </row>
    <row r="122" spans="1:1025" s="59" customFormat="1" ht="25.5" x14ac:dyDescent="0.25">
      <c r="A122" s="110" t="s">
        <v>205</v>
      </c>
      <c r="B122" s="21" t="s">
        <v>330</v>
      </c>
      <c r="C122" s="54" t="s">
        <v>404</v>
      </c>
      <c r="D122" s="103">
        <f t="shared" ref="D122" si="128">SUM(E122:H122)</f>
        <v>32.019031050000002</v>
      </c>
      <c r="E122" s="103">
        <v>0</v>
      </c>
      <c r="F122" s="103">
        <v>0</v>
      </c>
      <c r="G122" s="99">
        <v>32.019031050000002</v>
      </c>
      <c r="H122" s="94">
        <v>0</v>
      </c>
      <c r="I122" s="103">
        <f t="shared" ref="I122" si="129">SUM(J122:M122)</f>
        <v>3.4631755499999999</v>
      </c>
      <c r="J122" s="103">
        <v>0</v>
      </c>
      <c r="K122" s="103">
        <v>0</v>
      </c>
      <c r="L122" s="94">
        <v>3.4631755499999999</v>
      </c>
      <c r="M122" s="94">
        <v>0</v>
      </c>
      <c r="N122" s="94">
        <f t="shared" ref="N122" si="130">I122-D122</f>
        <v>-28.555855500000003</v>
      </c>
      <c r="O122" s="94" t="s">
        <v>32</v>
      </c>
      <c r="P122" s="94">
        <f t="shared" ref="P122" si="131">J122-E122</f>
        <v>0</v>
      </c>
      <c r="Q122" s="94" t="s">
        <v>32</v>
      </c>
      <c r="R122" s="94">
        <f t="shared" ref="R122" si="132">K122-F122</f>
        <v>0</v>
      </c>
      <c r="S122" s="94" t="s">
        <v>32</v>
      </c>
      <c r="T122" s="94">
        <f t="shared" ref="T122" si="133">L122-G122</f>
        <v>-28.555855500000003</v>
      </c>
      <c r="U122" s="94" t="s">
        <v>32</v>
      </c>
      <c r="V122" s="94">
        <f t="shared" ref="V122" si="134">M122-H122</f>
        <v>0</v>
      </c>
      <c r="W122" s="94" t="s">
        <v>32</v>
      </c>
      <c r="X122" s="94" t="s">
        <v>32</v>
      </c>
      <c r="Y122" s="60"/>
      <c r="Z122" s="60"/>
      <c r="AA122" s="60"/>
      <c r="AB122" s="60"/>
      <c r="AC122" s="60"/>
      <c r="AD122" s="60"/>
      <c r="AE122" s="60"/>
      <c r="AF122" s="60"/>
      <c r="AG122" s="60"/>
      <c r="AH122" s="60"/>
      <c r="AI122" s="60"/>
      <c r="AJ122" s="60"/>
      <c r="AK122" s="60"/>
      <c r="AL122" s="60"/>
      <c r="AM122" s="60"/>
      <c r="AN122" s="60"/>
      <c r="AO122" s="60"/>
      <c r="AP122" s="60"/>
      <c r="AQ122" s="60"/>
      <c r="AR122" s="60"/>
      <c r="AS122" s="60"/>
      <c r="AT122" s="60"/>
      <c r="AU122" s="60"/>
      <c r="AV122" s="60"/>
      <c r="AW122" s="60"/>
      <c r="AX122" s="60"/>
      <c r="AY122" s="60"/>
      <c r="AZ122" s="60"/>
      <c r="BA122" s="60"/>
      <c r="BB122" s="60"/>
      <c r="BC122" s="60"/>
      <c r="BD122" s="60"/>
      <c r="BE122" s="60"/>
      <c r="BF122" s="60"/>
      <c r="BG122" s="60"/>
      <c r="BH122" s="60"/>
      <c r="BI122" s="60"/>
      <c r="BJ122" s="60"/>
      <c r="BK122" s="60"/>
      <c r="BL122" s="60"/>
      <c r="BM122" s="60"/>
      <c r="BN122" s="60"/>
      <c r="BO122" s="60"/>
      <c r="BP122" s="60"/>
      <c r="BQ122" s="60"/>
      <c r="BR122" s="60"/>
      <c r="BS122" s="60"/>
      <c r="BT122" s="60"/>
      <c r="BU122" s="60"/>
      <c r="BV122" s="60"/>
      <c r="BW122" s="60"/>
      <c r="BX122" s="60"/>
      <c r="BY122" s="60"/>
      <c r="BZ122" s="60"/>
      <c r="CA122" s="60"/>
      <c r="CB122" s="60"/>
      <c r="CC122" s="60"/>
      <c r="CD122" s="60"/>
      <c r="CE122" s="60"/>
      <c r="CF122" s="60"/>
      <c r="CG122" s="60"/>
      <c r="CH122" s="60"/>
      <c r="CI122" s="60"/>
      <c r="CJ122" s="60"/>
      <c r="CK122" s="60"/>
      <c r="CL122" s="60"/>
      <c r="CM122" s="60"/>
      <c r="CN122" s="60"/>
      <c r="CO122" s="60"/>
      <c r="CP122" s="60"/>
      <c r="CQ122" s="60"/>
      <c r="CR122" s="60"/>
      <c r="CS122" s="60"/>
      <c r="CT122" s="60"/>
      <c r="CU122" s="60"/>
      <c r="CV122" s="60"/>
      <c r="CW122" s="60"/>
      <c r="CX122" s="60"/>
      <c r="CY122" s="60"/>
      <c r="CZ122" s="60"/>
      <c r="DA122" s="60"/>
      <c r="DB122" s="60"/>
      <c r="DC122" s="60"/>
      <c r="DD122" s="60"/>
      <c r="DE122" s="60"/>
      <c r="DF122" s="60"/>
      <c r="DG122" s="60"/>
      <c r="DH122" s="60"/>
      <c r="DI122" s="60"/>
      <c r="DJ122" s="60"/>
      <c r="DK122" s="60"/>
      <c r="DL122" s="60"/>
      <c r="DM122" s="60"/>
      <c r="DN122" s="60"/>
      <c r="DO122" s="60"/>
      <c r="DP122" s="60"/>
      <c r="DQ122" s="60"/>
      <c r="DR122" s="60"/>
      <c r="DS122" s="60"/>
      <c r="DT122" s="60"/>
      <c r="DU122" s="60"/>
      <c r="DV122" s="60"/>
      <c r="DW122" s="60"/>
      <c r="DX122" s="60"/>
      <c r="DY122" s="60"/>
      <c r="DZ122" s="60"/>
      <c r="EA122" s="60"/>
      <c r="EB122" s="60"/>
      <c r="EC122" s="60"/>
      <c r="ED122" s="60"/>
      <c r="EE122" s="60"/>
      <c r="EF122" s="60"/>
      <c r="EG122" s="60"/>
      <c r="EH122" s="60"/>
      <c r="EI122" s="60"/>
      <c r="EJ122" s="60"/>
      <c r="EK122" s="60"/>
      <c r="EL122" s="60"/>
      <c r="EM122" s="60"/>
      <c r="EN122" s="60"/>
      <c r="EO122" s="60"/>
      <c r="EP122" s="60"/>
      <c r="EQ122" s="60"/>
      <c r="ER122" s="60"/>
      <c r="ES122" s="60"/>
      <c r="ET122" s="60"/>
      <c r="EU122" s="60"/>
      <c r="EV122" s="60"/>
      <c r="EW122" s="60"/>
      <c r="EX122" s="60"/>
      <c r="EY122" s="60"/>
      <c r="EZ122" s="60"/>
      <c r="FA122" s="60"/>
      <c r="FB122" s="60"/>
      <c r="FC122" s="60"/>
      <c r="FD122" s="60"/>
      <c r="FE122" s="60"/>
      <c r="FF122" s="60"/>
      <c r="FG122" s="60"/>
      <c r="FH122" s="60"/>
      <c r="FI122" s="60"/>
      <c r="FJ122" s="60"/>
      <c r="FK122" s="60"/>
      <c r="FL122" s="60"/>
      <c r="FM122" s="60"/>
      <c r="FN122" s="60"/>
      <c r="FO122" s="60"/>
      <c r="FP122" s="60"/>
      <c r="FQ122" s="60"/>
      <c r="FR122" s="60"/>
      <c r="FS122" s="60"/>
      <c r="FT122" s="60"/>
      <c r="FU122" s="60"/>
      <c r="FV122" s="60"/>
      <c r="FW122" s="60"/>
      <c r="FX122" s="60"/>
      <c r="FY122" s="60"/>
      <c r="FZ122" s="60"/>
      <c r="GA122" s="60"/>
      <c r="GB122" s="60"/>
      <c r="GC122" s="60"/>
      <c r="GD122" s="60"/>
      <c r="GE122" s="60"/>
      <c r="GF122" s="60"/>
      <c r="GG122" s="60"/>
      <c r="GH122" s="60"/>
      <c r="GI122" s="60"/>
      <c r="GJ122" s="60"/>
      <c r="GK122" s="60"/>
      <c r="GL122" s="60"/>
      <c r="GM122" s="60"/>
      <c r="GN122" s="60"/>
      <c r="GO122" s="60"/>
      <c r="GP122" s="60"/>
      <c r="GQ122" s="60"/>
      <c r="GR122" s="60"/>
      <c r="GS122" s="60"/>
      <c r="GT122" s="60"/>
      <c r="GU122" s="60"/>
      <c r="GV122" s="60"/>
      <c r="GW122" s="60"/>
      <c r="GX122" s="60"/>
      <c r="GY122" s="60"/>
      <c r="GZ122" s="60"/>
      <c r="HA122" s="60"/>
      <c r="HB122" s="60"/>
      <c r="HC122" s="60"/>
      <c r="HD122" s="60"/>
      <c r="HE122" s="60"/>
      <c r="HF122" s="60"/>
      <c r="HG122" s="60"/>
      <c r="HH122" s="60"/>
      <c r="HI122" s="60"/>
      <c r="HJ122" s="60"/>
      <c r="HK122" s="60"/>
      <c r="HL122" s="60"/>
      <c r="HM122" s="60"/>
      <c r="HN122" s="60"/>
      <c r="HO122" s="60"/>
      <c r="HP122" s="60"/>
      <c r="HQ122" s="60"/>
      <c r="HR122" s="60"/>
      <c r="HS122" s="60"/>
      <c r="HT122" s="60"/>
      <c r="HU122" s="60"/>
      <c r="HV122" s="60"/>
      <c r="HW122" s="60"/>
      <c r="HX122" s="60"/>
      <c r="HY122" s="60"/>
      <c r="HZ122" s="60"/>
      <c r="IA122" s="60"/>
      <c r="IB122" s="60"/>
      <c r="IC122" s="60"/>
      <c r="ID122" s="60"/>
      <c r="IE122" s="60"/>
      <c r="IF122" s="60"/>
      <c r="IG122" s="60"/>
      <c r="IH122" s="60"/>
      <c r="II122" s="60"/>
      <c r="IJ122" s="60"/>
      <c r="IK122" s="60"/>
      <c r="IL122" s="60"/>
      <c r="IM122" s="60"/>
      <c r="IN122" s="60"/>
      <c r="IO122" s="60"/>
      <c r="IP122" s="60"/>
      <c r="IQ122" s="60"/>
      <c r="IR122" s="60"/>
      <c r="IS122" s="60"/>
      <c r="IT122" s="60"/>
      <c r="IU122" s="60"/>
      <c r="IV122" s="60"/>
      <c r="IW122" s="60"/>
      <c r="IX122" s="60"/>
      <c r="IY122" s="60"/>
      <c r="IZ122" s="60"/>
      <c r="JA122" s="60"/>
      <c r="JB122" s="60"/>
      <c r="JC122" s="60"/>
      <c r="JD122" s="60"/>
      <c r="JE122" s="60"/>
      <c r="JF122" s="60"/>
      <c r="JG122" s="60"/>
      <c r="JH122" s="60"/>
      <c r="JI122" s="60"/>
      <c r="JJ122" s="60"/>
      <c r="JK122" s="60"/>
      <c r="JL122" s="60"/>
      <c r="JM122" s="60"/>
      <c r="JN122" s="60"/>
      <c r="JO122" s="60"/>
      <c r="JP122" s="60"/>
      <c r="JQ122" s="60"/>
      <c r="JR122" s="60"/>
      <c r="JS122" s="60"/>
      <c r="JT122" s="60"/>
      <c r="JU122" s="60"/>
      <c r="JV122" s="60"/>
      <c r="JW122" s="60"/>
      <c r="JX122" s="60"/>
      <c r="JY122" s="60"/>
      <c r="JZ122" s="60"/>
      <c r="KA122" s="60"/>
      <c r="KB122" s="60"/>
      <c r="KC122" s="60"/>
      <c r="KD122" s="60"/>
      <c r="KE122" s="60"/>
      <c r="KF122" s="60"/>
      <c r="KG122" s="60"/>
      <c r="KH122" s="60"/>
      <c r="KI122" s="60"/>
      <c r="KJ122" s="60"/>
      <c r="KK122" s="60"/>
      <c r="KL122" s="60"/>
      <c r="KM122" s="60"/>
      <c r="KN122" s="60"/>
      <c r="KO122" s="60"/>
      <c r="KP122" s="60"/>
      <c r="KQ122" s="60"/>
      <c r="KR122" s="60"/>
      <c r="KS122" s="60"/>
      <c r="KT122" s="60"/>
      <c r="KU122" s="60"/>
      <c r="KV122" s="60"/>
      <c r="KW122" s="60"/>
      <c r="KX122" s="60"/>
      <c r="KY122" s="60"/>
      <c r="KZ122" s="60"/>
      <c r="LA122" s="60"/>
      <c r="LB122" s="60"/>
      <c r="LC122" s="60"/>
      <c r="LD122" s="60"/>
      <c r="LE122" s="60"/>
      <c r="LF122" s="60"/>
      <c r="LG122" s="60"/>
      <c r="LH122" s="60"/>
      <c r="LI122" s="60"/>
      <c r="LJ122" s="60"/>
      <c r="LK122" s="60"/>
      <c r="LL122" s="60"/>
      <c r="LM122" s="60"/>
      <c r="LN122" s="60"/>
      <c r="LO122" s="60"/>
      <c r="LP122" s="60"/>
      <c r="LQ122" s="60"/>
      <c r="LR122" s="60"/>
      <c r="LS122" s="60"/>
      <c r="LT122" s="60"/>
      <c r="LU122" s="60"/>
      <c r="LV122" s="60"/>
      <c r="LW122" s="60"/>
      <c r="LX122" s="60"/>
      <c r="LY122" s="60"/>
      <c r="LZ122" s="60"/>
      <c r="MA122" s="60"/>
      <c r="MB122" s="60"/>
      <c r="MC122" s="60"/>
      <c r="MD122" s="60"/>
      <c r="ME122" s="60"/>
      <c r="MF122" s="60"/>
      <c r="MG122" s="60"/>
      <c r="MH122" s="60"/>
      <c r="MI122" s="60"/>
      <c r="MJ122" s="60"/>
      <c r="MK122" s="60"/>
      <c r="ML122" s="60"/>
      <c r="MM122" s="60"/>
      <c r="MN122" s="60"/>
      <c r="MO122" s="60"/>
      <c r="MP122" s="60"/>
      <c r="MQ122" s="60"/>
      <c r="MR122" s="60"/>
      <c r="MS122" s="60"/>
      <c r="MT122" s="60"/>
      <c r="MU122" s="60"/>
      <c r="MV122" s="60"/>
      <c r="MW122" s="60"/>
      <c r="MX122" s="60"/>
      <c r="MY122" s="60"/>
      <c r="MZ122" s="60"/>
      <c r="NA122" s="60"/>
      <c r="NB122" s="60"/>
      <c r="NC122" s="60"/>
      <c r="ND122" s="60"/>
      <c r="NE122" s="60"/>
      <c r="NF122" s="60"/>
      <c r="NG122" s="60"/>
      <c r="NH122" s="60"/>
      <c r="NI122" s="60"/>
      <c r="NJ122" s="60"/>
      <c r="NK122" s="60"/>
      <c r="NL122" s="60"/>
      <c r="NM122" s="60"/>
      <c r="NN122" s="60"/>
      <c r="NO122" s="60"/>
      <c r="NP122" s="60"/>
      <c r="NQ122" s="60"/>
      <c r="NR122" s="60"/>
      <c r="NS122" s="60"/>
      <c r="NT122" s="60"/>
      <c r="NU122" s="60"/>
      <c r="NV122" s="60"/>
      <c r="NW122" s="60"/>
      <c r="NX122" s="60"/>
      <c r="NY122" s="60"/>
      <c r="NZ122" s="60"/>
      <c r="OA122" s="60"/>
      <c r="OB122" s="60"/>
      <c r="OC122" s="60"/>
      <c r="OD122" s="60"/>
      <c r="OE122" s="60"/>
      <c r="OF122" s="60"/>
      <c r="OG122" s="60"/>
      <c r="OH122" s="60"/>
      <c r="OI122" s="60"/>
      <c r="OJ122" s="60"/>
      <c r="OK122" s="60"/>
      <c r="OL122" s="60"/>
      <c r="OM122" s="60"/>
      <c r="ON122" s="60"/>
      <c r="OO122" s="60"/>
      <c r="OP122" s="60"/>
      <c r="OQ122" s="60"/>
      <c r="OR122" s="60"/>
      <c r="OS122" s="60"/>
      <c r="OT122" s="60"/>
      <c r="OU122" s="60"/>
      <c r="OV122" s="60"/>
      <c r="OW122" s="60"/>
      <c r="OX122" s="60"/>
      <c r="OY122" s="60"/>
      <c r="OZ122" s="60"/>
      <c r="PA122" s="60"/>
      <c r="PB122" s="60"/>
      <c r="PC122" s="60"/>
      <c r="PD122" s="60"/>
      <c r="PE122" s="60"/>
      <c r="PF122" s="60"/>
      <c r="PG122" s="60"/>
      <c r="PH122" s="60"/>
      <c r="PI122" s="60"/>
      <c r="PJ122" s="60"/>
      <c r="PK122" s="60"/>
      <c r="PL122" s="60"/>
      <c r="PM122" s="60"/>
      <c r="PN122" s="60"/>
      <c r="PO122" s="60"/>
      <c r="PP122" s="60"/>
      <c r="PQ122" s="60"/>
      <c r="PR122" s="60"/>
      <c r="PS122" s="60"/>
      <c r="PT122" s="60"/>
      <c r="PU122" s="60"/>
      <c r="PV122" s="60"/>
      <c r="PW122" s="60"/>
      <c r="PX122" s="60"/>
      <c r="PY122" s="60"/>
      <c r="PZ122" s="60"/>
      <c r="QA122" s="60"/>
      <c r="QB122" s="60"/>
      <c r="QC122" s="60"/>
      <c r="QD122" s="60"/>
      <c r="QE122" s="60"/>
      <c r="QF122" s="60"/>
      <c r="QG122" s="60"/>
      <c r="QH122" s="60"/>
      <c r="QI122" s="60"/>
      <c r="QJ122" s="60"/>
      <c r="QK122" s="60"/>
      <c r="QL122" s="60"/>
      <c r="QM122" s="60"/>
      <c r="QN122" s="60"/>
      <c r="QO122" s="60"/>
      <c r="QP122" s="60"/>
      <c r="QQ122" s="60"/>
      <c r="QR122" s="60"/>
      <c r="QS122" s="60"/>
      <c r="QT122" s="60"/>
      <c r="QU122" s="60"/>
      <c r="QV122" s="60"/>
      <c r="QW122" s="60"/>
      <c r="QX122" s="60"/>
      <c r="QY122" s="60"/>
      <c r="QZ122" s="60"/>
      <c r="RA122" s="60"/>
      <c r="RB122" s="60"/>
      <c r="RC122" s="60"/>
      <c r="RD122" s="60"/>
      <c r="RE122" s="60"/>
      <c r="RF122" s="60"/>
      <c r="RG122" s="60"/>
      <c r="RH122" s="60"/>
      <c r="RI122" s="60"/>
      <c r="RJ122" s="60"/>
      <c r="RK122" s="60"/>
      <c r="RL122" s="60"/>
      <c r="RM122" s="60"/>
      <c r="RN122" s="60"/>
      <c r="RO122" s="60"/>
      <c r="RP122" s="60"/>
      <c r="RQ122" s="60"/>
      <c r="RR122" s="60"/>
      <c r="RS122" s="60"/>
      <c r="RT122" s="60"/>
      <c r="RU122" s="60"/>
      <c r="RV122" s="60"/>
      <c r="RW122" s="60"/>
      <c r="RX122" s="60"/>
      <c r="RY122" s="60"/>
      <c r="RZ122" s="60"/>
      <c r="SA122" s="60"/>
      <c r="SB122" s="60"/>
      <c r="SC122" s="60"/>
      <c r="SD122" s="60"/>
      <c r="SE122" s="60"/>
      <c r="SF122" s="60"/>
      <c r="SG122" s="60"/>
      <c r="SH122" s="60"/>
      <c r="SI122" s="60"/>
      <c r="SJ122" s="60"/>
      <c r="SK122" s="60"/>
      <c r="SL122" s="60"/>
      <c r="SM122" s="60"/>
      <c r="SN122" s="60"/>
      <c r="SO122" s="60"/>
      <c r="SP122" s="60"/>
      <c r="SQ122" s="60"/>
      <c r="SR122" s="60"/>
      <c r="SS122" s="60"/>
      <c r="ST122" s="60"/>
      <c r="SU122" s="60"/>
      <c r="SV122" s="60"/>
      <c r="SW122" s="60"/>
      <c r="SX122" s="60"/>
      <c r="SY122" s="60"/>
      <c r="SZ122" s="60"/>
      <c r="TA122" s="60"/>
      <c r="TB122" s="60"/>
      <c r="TC122" s="60"/>
      <c r="TD122" s="60"/>
      <c r="TE122" s="60"/>
      <c r="TF122" s="60"/>
      <c r="TG122" s="60"/>
      <c r="TH122" s="60"/>
      <c r="TI122" s="60"/>
      <c r="TJ122" s="60"/>
      <c r="TK122" s="60"/>
      <c r="TL122" s="60"/>
      <c r="TM122" s="60"/>
      <c r="TN122" s="60"/>
      <c r="TO122" s="60"/>
      <c r="TP122" s="60"/>
      <c r="TQ122" s="60"/>
      <c r="TR122" s="60"/>
      <c r="TS122" s="60"/>
      <c r="TT122" s="60"/>
      <c r="TU122" s="60"/>
      <c r="TV122" s="60"/>
      <c r="TW122" s="60"/>
      <c r="TX122" s="60"/>
      <c r="TY122" s="60"/>
      <c r="TZ122" s="60"/>
      <c r="UA122" s="60"/>
      <c r="UB122" s="60"/>
      <c r="UC122" s="60"/>
      <c r="UD122" s="60"/>
      <c r="UE122" s="60"/>
      <c r="UF122" s="60"/>
      <c r="UG122" s="60"/>
      <c r="UH122" s="60"/>
      <c r="UI122" s="60"/>
      <c r="UJ122" s="60"/>
      <c r="UK122" s="60"/>
      <c r="UL122" s="60"/>
      <c r="UM122" s="60"/>
      <c r="UN122" s="60"/>
      <c r="UO122" s="60"/>
      <c r="UP122" s="60"/>
      <c r="UQ122" s="60"/>
      <c r="UR122" s="60"/>
      <c r="US122" s="60"/>
      <c r="UT122" s="60"/>
      <c r="UU122" s="60"/>
      <c r="UV122" s="60"/>
      <c r="UW122" s="60"/>
      <c r="UX122" s="60"/>
      <c r="UY122" s="60"/>
      <c r="UZ122" s="60"/>
      <c r="VA122" s="60"/>
      <c r="VB122" s="60"/>
      <c r="VC122" s="60"/>
      <c r="VD122" s="60"/>
      <c r="VE122" s="60"/>
      <c r="VF122" s="60"/>
      <c r="VG122" s="60"/>
      <c r="VH122" s="60"/>
      <c r="VI122" s="60"/>
      <c r="VJ122" s="60"/>
      <c r="VK122" s="60"/>
      <c r="VL122" s="60"/>
      <c r="VM122" s="60"/>
      <c r="VN122" s="60"/>
      <c r="VO122" s="60"/>
      <c r="VP122" s="60"/>
      <c r="VQ122" s="60"/>
      <c r="VR122" s="60"/>
      <c r="VS122" s="60"/>
      <c r="VT122" s="60"/>
      <c r="VU122" s="60"/>
      <c r="VV122" s="60"/>
      <c r="VW122" s="60"/>
      <c r="VX122" s="60"/>
      <c r="VY122" s="60"/>
      <c r="VZ122" s="60"/>
      <c r="WA122" s="60"/>
      <c r="WB122" s="60"/>
      <c r="WC122" s="60"/>
      <c r="WD122" s="60"/>
      <c r="WE122" s="60"/>
      <c r="WF122" s="60"/>
      <c r="WG122" s="60"/>
      <c r="WH122" s="60"/>
      <c r="WI122" s="60"/>
      <c r="WJ122" s="60"/>
      <c r="WK122" s="60"/>
      <c r="WL122" s="60"/>
      <c r="WM122" s="60"/>
      <c r="WN122" s="60"/>
      <c r="WO122" s="60"/>
      <c r="WP122" s="60"/>
      <c r="WQ122" s="60"/>
      <c r="WR122" s="60"/>
      <c r="WS122" s="60"/>
      <c r="WT122" s="60"/>
      <c r="WU122" s="60"/>
      <c r="WV122" s="60"/>
      <c r="WW122" s="60"/>
      <c r="WX122" s="60"/>
      <c r="WY122" s="60"/>
      <c r="WZ122" s="60"/>
      <c r="XA122" s="60"/>
      <c r="XB122" s="60"/>
      <c r="XC122" s="60"/>
      <c r="XD122" s="60"/>
      <c r="XE122" s="60"/>
      <c r="XF122" s="60"/>
      <c r="XG122" s="60"/>
      <c r="XH122" s="60"/>
      <c r="XI122" s="60"/>
      <c r="XJ122" s="60"/>
      <c r="XK122" s="60"/>
      <c r="XL122" s="60"/>
      <c r="XM122" s="60"/>
      <c r="XN122" s="60"/>
      <c r="XO122" s="60"/>
      <c r="XP122" s="60"/>
      <c r="XQ122" s="60"/>
      <c r="XR122" s="60"/>
      <c r="XS122" s="60"/>
      <c r="XT122" s="60"/>
      <c r="XU122" s="60"/>
      <c r="XV122" s="60"/>
      <c r="XW122" s="60"/>
      <c r="XX122" s="60"/>
      <c r="XY122" s="60"/>
      <c r="XZ122" s="60"/>
      <c r="YA122" s="60"/>
      <c r="YB122" s="60"/>
      <c r="YC122" s="60"/>
      <c r="YD122" s="60"/>
      <c r="YE122" s="60"/>
      <c r="YF122" s="60"/>
      <c r="YG122" s="60"/>
      <c r="YH122" s="60"/>
      <c r="YI122" s="60"/>
      <c r="YJ122" s="60"/>
      <c r="YK122" s="60"/>
      <c r="YL122" s="60"/>
      <c r="YM122" s="60"/>
      <c r="YN122" s="60"/>
      <c r="YO122" s="60"/>
      <c r="YP122" s="60"/>
      <c r="YQ122" s="60"/>
      <c r="YR122" s="60"/>
      <c r="YS122" s="60"/>
      <c r="YT122" s="60"/>
      <c r="YU122" s="60"/>
      <c r="YV122" s="60"/>
      <c r="YW122" s="60"/>
      <c r="YX122" s="60"/>
      <c r="YY122" s="60"/>
      <c r="YZ122" s="60"/>
      <c r="ZA122" s="60"/>
      <c r="ZB122" s="60"/>
      <c r="ZC122" s="60"/>
      <c r="ZD122" s="60"/>
      <c r="ZE122" s="60"/>
      <c r="ZF122" s="60"/>
      <c r="ZG122" s="60"/>
      <c r="ZH122" s="60"/>
      <c r="ZI122" s="60"/>
      <c r="ZJ122" s="60"/>
      <c r="ZK122" s="60"/>
      <c r="ZL122" s="60"/>
      <c r="ZM122" s="60"/>
      <c r="ZN122" s="60"/>
      <c r="ZO122" s="60"/>
      <c r="ZP122" s="60"/>
      <c r="ZQ122" s="60"/>
      <c r="ZR122" s="60"/>
      <c r="ZS122" s="60"/>
      <c r="ZT122" s="60"/>
      <c r="ZU122" s="60"/>
      <c r="ZV122" s="60"/>
      <c r="ZW122" s="60"/>
      <c r="ZX122" s="60"/>
      <c r="ZY122" s="60"/>
      <c r="ZZ122" s="60"/>
      <c r="AAA122" s="60"/>
      <c r="AAB122" s="60"/>
      <c r="AAC122" s="60"/>
      <c r="AAD122" s="60"/>
      <c r="AAE122" s="60"/>
      <c r="AAF122" s="60"/>
      <c r="AAG122" s="60"/>
      <c r="AAH122" s="60"/>
      <c r="AAI122" s="60"/>
      <c r="AAJ122" s="60"/>
      <c r="AAK122" s="60"/>
      <c r="AAL122" s="60"/>
      <c r="AAM122" s="60"/>
      <c r="AAN122" s="60"/>
      <c r="AAO122" s="60"/>
      <c r="AAP122" s="60"/>
      <c r="AAQ122" s="60"/>
      <c r="AAR122" s="60"/>
      <c r="AAS122" s="60"/>
      <c r="AAT122" s="60"/>
      <c r="AAU122" s="60"/>
      <c r="AAV122" s="60"/>
      <c r="AAW122" s="60"/>
      <c r="AAX122" s="60"/>
      <c r="AAY122" s="60"/>
      <c r="AAZ122" s="60"/>
      <c r="ABA122" s="60"/>
      <c r="ABB122" s="60"/>
      <c r="ABC122" s="60"/>
      <c r="ABD122" s="60"/>
      <c r="ABE122" s="60"/>
      <c r="ABF122" s="60"/>
      <c r="ABG122" s="60"/>
      <c r="ABH122" s="60"/>
      <c r="ABI122" s="60"/>
      <c r="ABJ122" s="60"/>
      <c r="ABK122" s="60"/>
      <c r="ABL122" s="60"/>
      <c r="ABM122" s="60"/>
      <c r="ABN122" s="60"/>
      <c r="ABO122" s="60"/>
      <c r="ABP122" s="60"/>
      <c r="ABQ122" s="60"/>
      <c r="ABR122" s="60"/>
      <c r="ABS122" s="60"/>
      <c r="ABT122" s="60"/>
      <c r="ABU122" s="60"/>
      <c r="ABV122" s="60"/>
      <c r="ABW122" s="60"/>
      <c r="ABX122" s="60"/>
      <c r="ABY122" s="60"/>
      <c r="ABZ122" s="60"/>
      <c r="ACA122" s="60"/>
      <c r="ACB122" s="60"/>
      <c r="ACC122" s="60"/>
      <c r="ACD122" s="60"/>
      <c r="ACE122" s="60"/>
      <c r="ACF122" s="60"/>
      <c r="ACG122" s="60"/>
      <c r="ACH122" s="60"/>
      <c r="ACI122" s="60"/>
      <c r="ACJ122" s="60"/>
      <c r="ACK122" s="60"/>
      <c r="ACL122" s="60"/>
      <c r="ACM122" s="60"/>
      <c r="ACN122" s="60"/>
      <c r="ACO122" s="60"/>
      <c r="ACP122" s="60"/>
      <c r="ACQ122" s="60"/>
      <c r="ACR122" s="60"/>
      <c r="ACS122" s="60"/>
      <c r="ACT122" s="60"/>
      <c r="ACU122" s="60"/>
      <c r="ACV122" s="60"/>
      <c r="ACW122" s="60"/>
      <c r="ACX122" s="60"/>
      <c r="ACY122" s="60"/>
      <c r="ACZ122" s="60"/>
      <c r="ADA122" s="60"/>
      <c r="ADB122" s="60"/>
      <c r="ADC122" s="60"/>
      <c r="ADD122" s="60"/>
      <c r="ADE122" s="60"/>
      <c r="ADF122" s="60"/>
      <c r="ADG122" s="60"/>
      <c r="ADH122" s="60"/>
      <c r="ADI122" s="60"/>
      <c r="ADJ122" s="60"/>
      <c r="ADK122" s="60"/>
      <c r="ADL122" s="60"/>
      <c r="ADM122" s="60"/>
      <c r="ADN122" s="60"/>
      <c r="ADO122" s="60"/>
      <c r="ADP122" s="60"/>
      <c r="ADQ122" s="60"/>
      <c r="ADR122" s="60"/>
      <c r="ADS122" s="60"/>
      <c r="ADT122" s="60"/>
      <c r="ADU122" s="60"/>
      <c r="ADV122" s="60"/>
      <c r="ADW122" s="60"/>
      <c r="ADX122" s="60"/>
      <c r="ADY122" s="60"/>
      <c r="ADZ122" s="60"/>
      <c r="AEA122" s="60"/>
      <c r="AEB122" s="60"/>
      <c r="AEC122" s="60"/>
      <c r="AED122" s="60"/>
      <c r="AEE122" s="60"/>
      <c r="AEF122" s="60"/>
      <c r="AEG122" s="60"/>
      <c r="AEH122" s="60"/>
      <c r="AEI122" s="60"/>
      <c r="AEJ122" s="60"/>
      <c r="AEK122" s="60"/>
      <c r="AEL122" s="60"/>
      <c r="AEM122" s="60"/>
      <c r="AEN122" s="60"/>
      <c r="AEO122" s="60"/>
      <c r="AEP122" s="60"/>
      <c r="AEQ122" s="60"/>
      <c r="AER122" s="60"/>
      <c r="AES122" s="60"/>
      <c r="AET122" s="60"/>
      <c r="AEU122" s="60"/>
      <c r="AEV122" s="60"/>
      <c r="AEW122" s="60"/>
      <c r="AEX122" s="60"/>
      <c r="AEY122" s="60"/>
      <c r="AEZ122" s="60"/>
      <c r="AFA122" s="60"/>
      <c r="AFB122" s="60"/>
      <c r="AFC122" s="60"/>
      <c r="AFD122" s="60"/>
      <c r="AFE122" s="60"/>
      <c r="AFF122" s="60"/>
      <c r="AFG122" s="60"/>
      <c r="AFH122" s="60"/>
      <c r="AFI122" s="60"/>
      <c r="AFJ122" s="60"/>
      <c r="AFK122" s="60"/>
      <c r="AFL122" s="60"/>
      <c r="AFM122" s="60"/>
      <c r="AFN122" s="60"/>
      <c r="AFO122" s="60"/>
      <c r="AFP122" s="60"/>
      <c r="AFQ122" s="60"/>
      <c r="AFR122" s="60"/>
      <c r="AFS122" s="60"/>
      <c r="AFT122" s="60"/>
      <c r="AFU122" s="60"/>
      <c r="AFV122" s="60"/>
      <c r="AFW122" s="60"/>
      <c r="AFX122" s="60"/>
      <c r="AFY122" s="60"/>
      <c r="AFZ122" s="60"/>
      <c r="AGA122" s="60"/>
      <c r="AGB122" s="60"/>
      <c r="AGC122" s="60"/>
      <c r="AGD122" s="60"/>
      <c r="AGE122" s="60"/>
      <c r="AGF122" s="60"/>
      <c r="AGG122" s="60"/>
      <c r="AGH122" s="60"/>
      <c r="AGI122" s="60"/>
      <c r="AGJ122" s="60"/>
      <c r="AGK122" s="60"/>
      <c r="AGL122" s="60"/>
      <c r="AGM122" s="60"/>
      <c r="AGN122" s="60"/>
      <c r="AGO122" s="60"/>
      <c r="AGP122" s="60"/>
      <c r="AGQ122" s="60"/>
      <c r="AGR122" s="60"/>
      <c r="AGS122" s="60"/>
      <c r="AGT122" s="60"/>
      <c r="AGU122" s="60"/>
      <c r="AGV122" s="60"/>
      <c r="AGW122" s="60"/>
      <c r="AGX122" s="60"/>
      <c r="AGY122" s="60"/>
      <c r="AGZ122" s="60"/>
      <c r="AHA122" s="60"/>
      <c r="AHB122" s="60"/>
      <c r="AHC122" s="60"/>
      <c r="AHD122" s="60"/>
      <c r="AHE122" s="60"/>
      <c r="AHF122" s="60"/>
      <c r="AHG122" s="60"/>
      <c r="AHH122" s="60"/>
      <c r="AHI122" s="60"/>
      <c r="AHJ122" s="60"/>
      <c r="AHK122" s="60"/>
      <c r="AHL122" s="60"/>
      <c r="AHM122" s="60"/>
      <c r="AHN122" s="60"/>
      <c r="AHO122" s="60"/>
      <c r="AHP122" s="60"/>
      <c r="AHQ122" s="60"/>
      <c r="AHR122" s="60"/>
      <c r="AHS122" s="60"/>
      <c r="AHT122" s="60"/>
      <c r="AHU122" s="60"/>
      <c r="AHV122" s="60"/>
      <c r="AHW122" s="60"/>
      <c r="AHX122" s="60"/>
      <c r="AHY122" s="60"/>
      <c r="AHZ122" s="60"/>
      <c r="AIA122" s="60"/>
      <c r="AIB122" s="60"/>
      <c r="AIC122" s="60"/>
      <c r="AID122" s="60"/>
      <c r="AIE122" s="60"/>
      <c r="AIF122" s="60"/>
      <c r="AIG122" s="60"/>
      <c r="AIH122" s="60"/>
      <c r="AII122" s="60"/>
      <c r="AIJ122" s="60"/>
      <c r="AIK122" s="60"/>
      <c r="AIL122" s="60"/>
      <c r="AIM122" s="60"/>
      <c r="AIN122" s="60"/>
      <c r="AIO122" s="60"/>
      <c r="AIP122" s="60"/>
      <c r="AIQ122" s="60"/>
      <c r="AIR122" s="60"/>
      <c r="AIS122" s="60"/>
      <c r="AIT122" s="60"/>
      <c r="AIU122" s="60"/>
      <c r="AIV122" s="60"/>
      <c r="AIW122" s="60"/>
      <c r="AIX122" s="60"/>
      <c r="AIY122" s="60"/>
      <c r="AIZ122" s="60"/>
      <c r="AJA122" s="60"/>
      <c r="AJB122" s="60"/>
      <c r="AJC122" s="60"/>
      <c r="AJD122" s="60"/>
      <c r="AJE122" s="60"/>
      <c r="AJF122" s="60"/>
      <c r="AJG122" s="60"/>
      <c r="AJH122" s="60"/>
      <c r="AJI122" s="60"/>
      <c r="AJJ122" s="60"/>
      <c r="AJK122" s="60"/>
      <c r="AJL122" s="60"/>
      <c r="AJM122" s="60"/>
      <c r="AJN122" s="60"/>
      <c r="AJO122" s="60"/>
      <c r="AJP122" s="60"/>
      <c r="AJQ122" s="60"/>
      <c r="AJR122" s="60"/>
      <c r="AJS122" s="60"/>
      <c r="AJT122" s="60"/>
      <c r="AJU122" s="60"/>
      <c r="AJV122" s="60"/>
      <c r="AJW122" s="60"/>
      <c r="AJX122" s="60"/>
      <c r="AJY122" s="60"/>
      <c r="AJZ122" s="60"/>
      <c r="AKA122" s="60"/>
      <c r="AKB122" s="60"/>
      <c r="AKC122" s="60"/>
      <c r="AKD122" s="60"/>
      <c r="AKE122" s="60"/>
      <c r="AKF122" s="60"/>
      <c r="AKG122" s="60"/>
      <c r="AKH122" s="60"/>
      <c r="AKI122" s="60"/>
      <c r="AKJ122" s="60"/>
      <c r="AKK122" s="60"/>
      <c r="AKL122" s="60"/>
      <c r="AKM122" s="60"/>
      <c r="AKN122" s="60"/>
      <c r="AKO122" s="60"/>
      <c r="AKP122" s="60"/>
      <c r="AKQ122" s="60"/>
      <c r="AKR122" s="60"/>
      <c r="AKS122" s="60"/>
      <c r="AKT122" s="60"/>
      <c r="AKU122" s="60"/>
      <c r="AKV122" s="60"/>
      <c r="AKW122" s="60"/>
      <c r="AKX122" s="60"/>
      <c r="AKY122" s="60"/>
      <c r="AKZ122" s="60"/>
      <c r="ALA122" s="60"/>
      <c r="ALB122" s="60"/>
      <c r="ALC122" s="60"/>
      <c r="ALD122" s="60"/>
      <c r="ALE122" s="60"/>
      <c r="ALF122" s="60"/>
      <c r="ALG122" s="60"/>
      <c r="ALH122" s="60"/>
      <c r="ALI122" s="60"/>
      <c r="ALJ122" s="60"/>
      <c r="ALK122" s="60"/>
      <c r="ALL122" s="60"/>
      <c r="ALM122" s="60"/>
      <c r="ALN122" s="60"/>
      <c r="ALO122" s="60"/>
      <c r="ALP122" s="60"/>
      <c r="ALQ122" s="60"/>
      <c r="ALR122" s="60"/>
      <c r="ALS122" s="60"/>
      <c r="ALT122" s="60"/>
      <c r="ALU122" s="60"/>
      <c r="ALV122" s="60"/>
      <c r="ALW122" s="60"/>
      <c r="ALX122" s="60"/>
      <c r="ALY122" s="60"/>
      <c r="ALZ122" s="60"/>
      <c r="AMA122" s="60"/>
      <c r="AMB122" s="60"/>
      <c r="AMC122" s="60"/>
      <c r="AMD122" s="60"/>
      <c r="AME122" s="60"/>
      <c r="AMF122" s="60"/>
      <c r="AMG122" s="60"/>
      <c r="AMH122" s="60"/>
      <c r="AMI122" s="60"/>
      <c r="AMJ122" s="60"/>
      <c r="AMK122" s="60"/>
    </row>
    <row r="123" spans="1:1025" x14ac:dyDescent="0.2">
      <c r="A123" s="80" t="s">
        <v>208</v>
      </c>
      <c r="B123" s="106" t="s">
        <v>151</v>
      </c>
      <c r="C123" s="81" t="s">
        <v>31</v>
      </c>
      <c r="D123" s="102">
        <f>SUM(E123:H123)</f>
        <v>14.708022620000001</v>
      </c>
      <c r="E123" s="102">
        <v>0</v>
      </c>
      <c r="F123" s="102">
        <v>0</v>
      </c>
      <c r="G123" s="102">
        <f>SUM(G124:G125)</f>
        <v>14.708022620000001</v>
      </c>
      <c r="H123" s="92">
        <v>0</v>
      </c>
      <c r="I123" s="102">
        <f>SUM(J123:M123)</f>
        <v>0.76700940000000006</v>
      </c>
      <c r="J123" s="102">
        <v>0</v>
      </c>
      <c r="K123" s="102">
        <v>0</v>
      </c>
      <c r="L123" s="102">
        <f>SUM(L124:L125)</f>
        <v>0.76700940000000006</v>
      </c>
      <c r="M123" s="92">
        <f>M125</f>
        <v>0</v>
      </c>
      <c r="N123" s="92">
        <f t="shared" ref="N123:N167" si="135">I123-D123</f>
        <v>-13.941013220000002</v>
      </c>
      <c r="O123" s="92" t="s">
        <v>32</v>
      </c>
      <c r="P123" s="92">
        <f t="shared" ref="P123:P167" si="136">J123-E123</f>
        <v>0</v>
      </c>
      <c r="Q123" s="92" t="s">
        <v>32</v>
      </c>
      <c r="R123" s="92">
        <f t="shared" ref="R123:R167" si="137">K123-F123</f>
        <v>0</v>
      </c>
      <c r="S123" s="92" t="s">
        <v>32</v>
      </c>
      <c r="T123" s="92">
        <f t="shared" ref="T123:T167" si="138">L123-G123</f>
        <v>-13.941013220000002</v>
      </c>
      <c r="U123" s="92" t="s">
        <v>32</v>
      </c>
      <c r="V123" s="92">
        <f t="shared" ref="V123:V167" si="139">M123-H123</f>
        <v>0</v>
      </c>
      <c r="W123" s="92" t="s">
        <v>32</v>
      </c>
      <c r="X123" s="92" t="s">
        <v>32</v>
      </c>
    </row>
    <row r="124" spans="1:1025" ht="51" x14ac:dyDescent="0.2">
      <c r="A124" s="24" t="s">
        <v>208</v>
      </c>
      <c r="B124" s="53" t="s">
        <v>402</v>
      </c>
      <c r="C124" s="54" t="s">
        <v>405</v>
      </c>
      <c r="D124" s="103">
        <f t="shared" ref="D124" si="140">SUM(E124:H124)</f>
        <v>3.8233834</v>
      </c>
      <c r="E124" s="103">
        <v>0</v>
      </c>
      <c r="F124" s="103">
        <v>0</v>
      </c>
      <c r="G124" s="103">
        <v>3.8233834</v>
      </c>
      <c r="H124" s="94">
        <v>0</v>
      </c>
      <c r="I124" s="103">
        <f t="shared" ref="I124" si="141">SUM(J124:M124)</f>
        <v>0</v>
      </c>
      <c r="J124" s="103">
        <v>0</v>
      </c>
      <c r="K124" s="103">
        <v>0</v>
      </c>
      <c r="L124" s="103">
        <v>0</v>
      </c>
      <c r="M124" s="94">
        <v>0</v>
      </c>
      <c r="N124" s="94">
        <f t="shared" ref="N124" si="142">I124-D124</f>
        <v>-3.8233834</v>
      </c>
      <c r="O124" s="94" t="s">
        <v>32</v>
      </c>
      <c r="P124" s="94">
        <f t="shared" ref="P124" si="143">J124-E124</f>
        <v>0</v>
      </c>
      <c r="Q124" s="94" t="s">
        <v>32</v>
      </c>
      <c r="R124" s="94">
        <f t="shared" ref="R124" si="144">K124-F124</f>
        <v>0</v>
      </c>
      <c r="S124" s="94" t="s">
        <v>32</v>
      </c>
      <c r="T124" s="94">
        <f t="shared" ref="T124" si="145">L124-G124</f>
        <v>-3.8233834</v>
      </c>
      <c r="U124" s="94" t="s">
        <v>32</v>
      </c>
      <c r="V124" s="94">
        <f t="shared" ref="V124" si="146">M124-H124</f>
        <v>0</v>
      </c>
      <c r="W124" s="94" t="s">
        <v>32</v>
      </c>
      <c r="X124" s="94" t="s">
        <v>32</v>
      </c>
    </row>
    <row r="125" spans="1:1025" ht="25.5" x14ac:dyDescent="0.2">
      <c r="A125" s="110" t="s">
        <v>208</v>
      </c>
      <c r="B125" s="138" t="s">
        <v>330</v>
      </c>
      <c r="C125" s="54" t="s">
        <v>406</v>
      </c>
      <c r="D125" s="104">
        <f t="shared" ref="D125" si="147">SUM(E125:H125)</f>
        <v>10.88463922</v>
      </c>
      <c r="E125" s="104">
        <v>0</v>
      </c>
      <c r="F125" s="104">
        <v>0</v>
      </c>
      <c r="G125" s="99">
        <v>10.88463922</v>
      </c>
      <c r="H125" s="101">
        <v>0</v>
      </c>
      <c r="I125" s="104">
        <f t="shared" ref="I125:I167" si="148">SUM(J125:M125)</f>
        <v>0.76700940000000006</v>
      </c>
      <c r="J125" s="104">
        <v>0</v>
      </c>
      <c r="K125" s="104">
        <v>0</v>
      </c>
      <c r="L125" s="94">
        <v>0.76700940000000006</v>
      </c>
      <c r="M125" s="101">
        <v>0</v>
      </c>
      <c r="N125" s="101">
        <f t="shared" si="135"/>
        <v>-10.117629820000001</v>
      </c>
      <c r="O125" s="101" t="s">
        <v>32</v>
      </c>
      <c r="P125" s="101">
        <f t="shared" si="136"/>
        <v>0</v>
      </c>
      <c r="Q125" s="101" t="s">
        <v>32</v>
      </c>
      <c r="R125" s="101">
        <f t="shared" si="137"/>
        <v>0</v>
      </c>
      <c r="S125" s="101" t="s">
        <v>32</v>
      </c>
      <c r="T125" s="101">
        <f t="shared" si="138"/>
        <v>-10.117629820000001</v>
      </c>
      <c r="U125" s="101" t="s">
        <v>32</v>
      </c>
      <c r="V125" s="101">
        <f t="shared" si="139"/>
        <v>0</v>
      </c>
      <c r="W125" s="101" t="s">
        <v>32</v>
      </c>
      <c r="X125" s="101" t="s">
        <v>32</v>
      </c>
    </row>
    <row r="126" spans="1:1025" s="59" customFormat="1" ht="15.75" x14ac:dyDescent="0.25">
      <c r="A126" s="80" t="s">
        <v>211</v>
      </c>
      <c r="B126" s="106" t="s">
        <v>157</v>
      </c>
      <c r="C126" s="81" t="s">
        <v>31</v>
      </c>
      <c r="D126" s="102">
        <f>SUM(E126:H126)</f>
        <v>19.626813210000002</v>
      </c>
      <c r="E126" s="102">
        <v>0</v>
      </c>
      <c r="F126" s="102">
        <v>0</v>
      </c>
      <c r="G126" s="102">
        <f>SUM(G127:G128)</f>
        <v>19.626813210000002</v>
      </c>
      <c r="H126" s="92">
        <v>0</v>
      </c>
      <c r="I126" s="102">
        <v>0</v>
      </c>
      <c r="J126" s="102">
        <v>0</v>
      </c>
      <c r="K126" s="102">
        <v>0</v>
      </c>
      <c r="L126" s="102">
        <f>SUM(L127:L128)</f>
        <v>0.81039181000000005</v>
      </c>
      <c r="M126" s="92">
        <f>SUM(M127:M127)</f>
        <v>0</v>
      </c>
      <c r="N126" s="92">
        <f>I127-D127</f>
        <v>-7.0514233900000001</v>
      </c>
      <c r="O126" s="92" t="s">
        <v>32</v>
      </c>
      <c r="P126" s="92">
        <f>J127-E127</f>
        <v>0</v>
      </c>
      <c r="Q126" s="92" t="s">
        <v>32</v>
      </c>
      <c r="R126" s="92">
        <f>K127-F127</f>
        <v>0</v>
      </c>
      <c r="S126" s="92" t="s">
        <v>32</v>
      </c>
      <c r="T126" s="92">
        <f t="shared" si="138"/>
        <v>-18.816421400000003</v>
      </c>
      <c r="U126" s="92" t="s">
        <v>32</v>
      </c>
      <c r="V126" s="92">
        <f>M127-H127</f>
        <v>0</v>
      </c>
      <c r="W126" s="92" t="s">
        <v>32</v>
      </c>
      <c r="X126" s="92" t="s">
        <v>32</v>
      </c>
      <c r="Y126" s="60"/>
      <c r="Z126" s="60"/>
      <c r="AA126" s="60"/>
      <c r="AB126" s="60"/>
      <c r="AC126" s="60"/>
      <c r="AD126" s="60"/>
      <c r="AE126" s="60"/>
      <c r="AF126" s="60"/>
      <c r="AG126" s="60"/>
      <c r="AH126" s="60"/>
      <c r="AI126" s="60"/>
      <c r="AJ126" s="60"/>
      <c r="AK126" s="60"/>
      <c r="AL126" s="60"/>
      <c r="AM126" s="60"/>
      <c r="AN126" s="60"/>
      <c r="AO126" s="60"/>
      <c r="AP126" s="60"/>
      <c r="AQ126" s="60"/>
      <c r="AR126" s="60"/>
      <c r="AS126" s="60"/>
      <c r="AT126" s="60"/>
      <c r="AU126" s="60"/>
      <c r="AV126" s="60"/>
      <c r="AW126" s="60"/>
      <c r="AX126" s="60"/>
      <c r="AY126" s="60"/>
      <c r="AZ126" s="60"/>
      <c r="BA126" s="60"/>
      <c r="BB126" s="60"/>
      <c r="BC126" s="60"/>
      <c r="BD126" s="60"/>
      <c r="BE126" s="60"/>
      <c r="BF126" s="60"/>
      <c r="BG126" s="60"/>
      <c r="BH126" s="60"/>
      <c r="BI126" s="60"/>
      <c r="BJ126" s="60"/>
      <c r="BK126" s="60"/>
      <c r="BL126" s="60"/>
      <c r="BM126" s="60"/>
      <c r="BN126" s="60"/>
      <c r="BO126" s="60"/>
      <c r="BP126" s="60"/>
      <c r="BQ126" s="60"/>
      <c r="BR126" s="60"/>
      <c r="BS126" s="60"/>
      <c r="BT126" s="60"/>
      <c r="BU126" s="60"/>
      <c r="BV126" s="60"/>
      <c r="BW126" s="60"/>
      <c r="BX126" s="60"/>
      <c r="BY126" s="60"/>
      <c r="BZ126" s="60"/>
      <c r="CA126" s="60"/>
      <c r="CB126" s="60"/>
      <c r="CC126" s="60"/>
      <c r="CD126" s="60"/>
      <c r="CE126" s="60"/>
      <c r="CF126" s="60"/>
      <c r="CG126" s="60"/>
      <c r="CH126" s="60"/>
      <c r="CI126" s="60"/>
      <c r="CJ126" s="60"/>
      <c r="CK126" s="60"/>
      <c r="CL126" s="60"/>
      <c r="CM126" s="60"/>
      <c r="CN126" s="60"/>
      <c r="CO126" s="60"/>
      <c r="CP126" s="60"/>
      <c r="CQ126" s="60"/>
      <c r="CR126" s="60"/>
      <c r="CS126" s="60"/>
      <c r="CT126" s="60"/>
      <c r="CU126" s="60"/>
      <c r="CV126" s="60"/>
      <c r="CW126" s="60"/>
      <c r="CX126" s="60"/>
      <c r="CY126" s="60"/>
      <c r="CZ126" s="60"/>
      <c r="DA126" s="60"/>
      <c r="DB126" s="60"/>
      <c r="DC126" s="60"/>
      <c r="DD126" s="60"/>
      <c r="DE126" s="60"/>
      <c r="DF126" s="60"/>
      <c r="DG126" s="60"/>
      <c r="DH126" s="60"/>
      <c r="DI126" s="60"/>
      <c r="DJ126" s="60"/>
      <c r="DK126" s="60"/>
      <c r="DL126" s="60"/>
      <c r="DM126" s="60"/>
      <c r="DN126" s="60"/>
      <c r="DO126" s="60"/>
      <c r="DP126" s="60"/>
      <c r="DQ126" s="60"/>
      <c r="DR126" s="60"/>
      <c r="DS126" s="60"/>
      <c r="DT126" s="60"/>
      <c r="DU126" s="60"/>
      <c r="DV126" s="60"/>
      <c r="DW126" s="60"/>
      <c r="DX126" s="60"/>
      <c r="DY126" s="60"/>
      <c r="DZ126" s="60"/>
      <c r="EA126" s="60"/>
      <c r="EB126" s="60"/>
      <c r="EC126" s="60"/>
      <c r="ED126" s="60"/>
      <c r="EE126" s="60"/>
      <c r="EF126" s="60"/>
      <c r="EG126" s="60"/>
      <c r="EH126" s="60"/>
      <c r="EI126" s="60"/>
      <c r="EJ126" s="60"/>
      <c r="EK126" s="60"/>
      <c r="EL126" s="60"/>
      <c r="EM126" s="60"/>
      <c r="EN126" s="60"/>
      <c r="EO126" s="60"/>
      <c r="EP126" s="60"/>
      <c r="EQ126" s="60"/>
      <c r="ER126" s="60"/>
      <c r="ES126" s="60"/>
      <c r="ET126" s="60"/>
      <c r="EU126" s="60"/>
      <c r="EV126" s="60"/>
      <c r="EW126" s="60"/>
      <c r="EX126" s="60"/>
      <c r="EY126" s="60"/>
      <c r="EZ126" s="60"/>
      <c r="FA126" s="60"/>
      <c r="FB126" s="60"/>
      <c r="FC126" s="60"/>
      <c r="FD126" s="60"/>
      <c r="FE126" s="60"/>
      <c r="FF126" s="60"/>
      <c r="FG126" s="60"/>
      <c r="FH126" s="60"/>
      <c r="FI126" s="60"/>
      <c r="FJ126" s="60"/>
      <c r="FK126" s="60"/>
      <c r="FL126" s="60"/>
      <c r="FM126" s="60"/>
      <c r="FN126" s="60"/>
      <c r="FO126" s="60"/>
      <c r="FP126" s="60"/>
      <c r="FQ126" s="60"/>
      <c r="FR126" s="60"/>
      <c r="FS126" s="60"/>
      <c r="FT126" s="60"/>
      <c r="FU126" s="60"/>
      <c r="FV126" s="60"/>
      <c r="FW126" s="60"/>
      <c r="FX126" s="60"/>
      <c r="FY126" s="60"/>
      <c r="FZ126" s="60"/>
      <c r="GA126" s="60"/>
      <c r="GB126" s="60"/>
      <c r="GC126" s="60"/>
      <c r="GD126" s="60"/>
      <c r="GE126" s="60"/>
      <c r="GF126" s="60"/>
      <c r="GG126" s="60"/>
      <c r="GH126" s="60"/>
      <c r="GI126" s="60"/>
      <c r="GJ126" s="60"/>
      <c r="GK126" s="60"/>
      <c r="GL126" s="60"/>
      <c r="GM126" s="60"/>
      <c r="GN126" s="60"/>
      <c r="GO126" s="60"/>
      <c r="GP126" s="60"/>
      <c r="GQ126" s="60"/>
      <c r="GR126" s="60"/>
      <c r="GS126" s="60"/>
      <c r="GT126" s="60"/>
      <c r="GU126" s="60"/>
      <c r="GV126" s="60"/>
      <c r="GW126" s="60"/>
      <c r="GX126" s="60"/>
      <c r="GY126" s="60"/>
      <c r="GZ126" s="60"/>
      <c r="HA126" s="60"/>
      <c r="HB126" s="60"/>
      <c r="HC126" s="60"/>
      <c r="HD126" s="60"/>
      <c r="HE126" s="60"/>
      <c r="HF126" s="60"/>
      <c r="HG126" s="60"/>
      <c r="HH126" s="60"/>
      <c r="HI126" s="60"/>
      <c r="HJ126" s="60"/>
      <c r="HK126" s="60"/>
      <c r="HL126" s="60"/>
      <c r="HM126" s="60"/>
      <c r="HN126" s="60"/>
      <c r="HO126" s="60"/>
      <c r="HP126" s="60"/>
      <c r="HQ126" s="60"/>
      <c r="HR126" s="60"/>
      <c r="HS126" s="60"/>
      <c r="HT126" s="60"/>
      <c r="HU126" s="60"/>
      <c r="HV126" s="60"/>
      <c r="HW126" s="60"/>
      <c r="HX126" s="60"/>
      <c r="HY126" s="60"/>
      <c r="HZ126" s="60"/>
      <c r="IA126" s="60"/>
      <c r="IB126" s="60"/>
      <c r="IC126" s="60"/>
      <c r="ID126" s="60"/>
      <c r="IE126" s="60"/>
      <c r="IF126" s="60"/>
      <c r="IG126" s="60"/>
      <c r="IH126" s="60"/>
      <c r="II126" s="60"/>
      <c r="IJ126" s="60"/>
      <c r="IK126" s="60"/>
      <c r="IL126" s="60"/>
      <c r="IM126" s="60"/>
      <c r="IN126" s="60"/>
      <c r="IO126" s="60"/>
      <c r="IP126" s="60"/>
      <c r="IQ126" s="60"/>
      <c r="IR126" s="60"/>
      <c r="IS126" s="60"/>
      <c r="IT126" s="60"/>
      <c r="IU126" s="60"/>
      <c r="IV126" s="60"/>
      <c r="IW126" s="60"/>
      <c r="IX126" s="60"/>
      <c r="IY126" s="60"/>
      <c r="IZ126" s="60"/>
      <c r="JA126" s="60"/>
      <c r="JB126" s="60"/>
      <c r="JC126" s="60"/>
      <c r="JD126" s="60"/>
      <c r="JE126" s="60"/>
      <c r="JF126" s="60"/>
      <c r="JG126" s="60"/>
      <c r="JH126" s="60"/>
      <c r="JI126" s="60"/>
      <c r="JJ126" s="60"/>
      <c r="JK126" s="60"/>
      <c r="JL126" s="60"/>
      <c r="JM126" s="60"/>
      <c r="JN126" s="60"/>
      <c r="JO126" s="60"/>
      <c r="JP126" s="60"/>
      <c r="JQ126" s="60"/>
      <c r="JR126" s="60"/>
      <c r="JS126" s="60"/>
      <c r="JT126" s="60"/>
      <c r="JU126" s="60"/>
      <c r="JV126" s="60"/>
      <c r="JW126" s="60"/>
      <c r="JX126" s="60"/>
      <c r="JY126" s="60"/>
      <c r="JZ126" s="60"/>
      <c r="KA126" s="60"/>
      <c r="KB126" s="60"/>
      <c r="KC126" s="60"/>
      <c r="KD126" s="60"/>
      <c r="KE126" s="60"/>
      <c r="KF126" s="60"/>
      <c r="KG126" s="60"/>
      <c r="KH126" s="60"/>
      <c r="KI126" s="60"/>
      <c r="KJ126" s="60"/>
      <c r="KK126" s="60"/>
      <c r="KL126" s="60"/>
      <c r="KM126" s="60"/>
      <c r="KN126" s="60"/>
      <c r="KO126" s="60"/>
      <c r="KP126" s="60"/>
      <c r="KQ126" s="60"/>
      <c r="KR126" s="60"/>
      <c r="KS126" s="60"/>
      <c r="KT126" s="60"/>
      <c r="KU126" s="60"/>
      <c r="KV126" s="60"/>
      <c r="KW126" s="60"/>
      <c r="KX126" s="60"/>
      <c r="KY126" s="60"/>
      <c r="KZ126" s="60"/>
      <c r="LA126" s="60"/>
      <c r="LB126" s="60"/>
      <c r="LC126" s="60"/>
      <c r="LD126" s="60"/>
      <c r="LE126" s="60"/>
      <c r="LF126" s="60"/>
      <c r="LG126" s="60"/>
      <c r="LH126" s="60"/>
      <c r="LI126" s="60"/>
      <c r="LJ126" s="60"/>
      <c r="LK126" s="60"/>
      <c r="LL126" s="60"/>
      <c r="LM126" s="60"/>
      <c r="LN126" s="60"/>
      <c r="LO126" s="60"/>
      <c r="LP126" s="60"/>
      <c r="LQ126" s="60"/>
      <c r="LR126" s="60"/>
      <c r="LS126" s="60"/>
      <c r="LT126" s="60"/>
      <c r="LU126" s="60"/>
      <c r="LV126" s="60"/>
      <c r="LW126" s="60"/>
      <c r="LX126" s="60"/>
      <c r="LY126" s="60"/>
      <c r="LZ126" s="60"/>
      <c r="MA126" s="60"/>
      <c r="MB126" s="60"/>
      <c r="MC126" s="60"/>
      <c r="MD126" s="60"/>
      <c r="ME126" s="60"/>
      <c r="MF126" s="60"/>
      <c r="MG126" s="60"/>
      <c r="MH126" s="60"/>
      <c r="MI126" s="60"/>
      <c r="MJ126" s="60"/>
      <c r="MK126" s="60"/>
      <c r="ML126" s="60"/>
      <c r="MM126" s="60"/>
      <c r="MN126" s="60"/>
      <c r="MO126" s="60"/>
      <c r="MP126" s="60"/>
      <c r="MQ126" s="60"/>
      <c r="MR126" s="60"/>
      <c r="MS126" s="60"/>
      <c r="MT126" s="60"/>
      <c r="MU126" s="60"/>
      <c r="MV126" s="60"/>
      <c r="MW126" s="60"/>
      <c r="MX126" s="60"/>
      <c r="MY126" s="60"/>
      <c r="MZ126" s="60"/>
      <c r="NA126" s="60"/>
      <c r="NB126" s="60"/>
      <c r="NC126" s="60"/>
      <c r="ND126" s="60"/>
      <c r="NE126" s="60"/>
      <c r="NF126" s="60"/>
      <c r="NG126" s="60"/>
      <c r="NH126" s="60"/>
      <c r="NI126" s="60"/>
      <c r="NJ126" s="60"/>
      <c r="NK126" s="60"/>
      <c r="NL126" s="60"/>
      <c r="NM126" s="60"/>
      <c r="NN126" s="60"/>
      <c r="NO126" s="60"/>
      <c r="NP126" s="60"/>
      <c r="NQ126" s="60"/>
      <c r="NR126" s="60"/>
      <c r="NS126" s="60"/>
      <c r="NT126" s="60"/>
      <c r="NU126" s="60"/>
      <c r="NV126" s="60"/>
      <c r="NW126" s="60"/>
      <c r="NX126" s="60"/>
      <c r="NY126" s="60"/>
      <c r="NZ126" s="60"/>
      <c r="OA126" s="60"/>
      <c r="OB126" s="60"/>
      <c r="OC126" s="60"/>
      <c r="OD126" s="60"/>
      <c r="OE126" s="60"/>
      <c r="OF126" s="60"/>
      <c r="OG126" s="60"/>
      <c r="OH126" s="60"/>
      <c r="OI126" s="60"/>
      <c r="OJ126" s="60"/>
      <c r="OK126" s="60"/>
      <c r="OL126" s="60"/>
      <c r="OM126" s="60"/>
      <c r="ON126" s="60"/>
      <c r="OO126" s="60"/>
      <c r="OP126" s="60"/>
      <c r="OQ126" s="60"/>
      <c r="OR126" s="60"/>
      <c r="OS126" s="60"/>
      <c r="OT126" s="60"/>
      <c r="OU126" s="60"/>
      <c r="OV126" s="60"/>
      <c r="OW126" s="60"/>
      <c r="OX126" s="60"/>
      <c r="OY126" s="60"/>
      <c r="OZ126" s="60"/>
      <c r="PA126" s="60"/>
      <c r="PB126" s="60"/>
      <c r="PC126" s="60"/>
      <c r="PD126" s="60"/>
      <c r="PE126" s="60"/>
      <c r="PF126" s="60"/>
      <c r="PG126" s="60"/>
      <c r="PH126" s="60"/>
      <c r="PI126" s="60"/>
      <c r="PJ126" s="60"/>
      <c r="PK126" s="60"/>
      <c r="PL126" s="60"/>
      <c r="PM126" s="60"/>
      <c r="PN126" s="60"/>
      <c r="PO126" s="60"/>
      <c r="PP126" s="60"/>
      <c r="PQ126" s="60"/>
      <c r="PR126" s="60"/>
      <c r="PS126" s="60"/>
      <c r="PT126" s="60"/>
      <c r="PU126" s="60"/>
      <c r="PV126" s="60"/>
      <c r="PW126" s="60"/>
      <c r="PX126" s="60"/>
      <c r="PY126" s="60"/>
      <c r="PZ126" s="60"/>
      <c r="QA126" s="60"/>
      <c r="QB126" s="60"/>
      <c r="QC126" s="60"/>
      <c r="QD126" s="60"/>
      <c r="QE126" s="60"/>
      <c r="QF126" s="60"/>
      <c r="QG126" s="60"/>
      <c r="QH126" s="60"/>
      <c r="QI126" s="60"/>
      <c r="QJ126" s="60"/>
      <c r="QK126" s="60"/>
      <c r="QL126" s="60"/>
      <c r="QM126" s="60"/>
      <c r="QN126" s="60"/>
      <c r="QO126" s="60"/>
      <c r="QP126" s="60"/>
      <c r="QQ126" s="60"/>
      <c r="QR126" s="60"/>
      <c r="QS126" s="60"/>
      <c r="QT126" s="60"/>
      <c r="QU126" s="60"/>
      <c r="QV126" s="60"/>
      <c r="QW126" s="60"/>
      <c r="QX126" s="60"/>
      <c r="QY126" s="60"/>
      <c r="QZ126" s="60"/>
      <c r="RA126" s="60"/>
      <c r="RB126" s="60"/>
      <c r="RC126" s="60"/>
      <c r="RD126" s="60"/>
      <c r="RE126" s="60"/>
      <c r="RF126" s="60"/>
      <c r="RG126" s="60"/>
      <c r="RH126" s="60"/>
      <c r="RI126" s="60"/>
      <c r="RJ126" s="60"/>
      <c r="RK126" s="60"/>
      <c r="RL126" s="60"/>
      <c r="RM126" s="60"/>
      <c r="RN126" s="60"/>
      <c r="RO126" s="60"/>
      <c r="RP126" s="60"/>
      <c r="RQ126" s="60"/>
      <c r="RR126" s="60"/>
      <c r="RS126" s="60"/>
      <c r="RT126" s="60"/>
      <c r="RU126" s="60"/>
      <c r="RV126" s="60"/>
      <c r="RW126" s="60"/>
      <c r="RX126" s="60"/>
      <c r="RY126" s="60"/>
      <c r="RZ126" s="60"/>
      <c r="SA126" s="60"/>
      <c r="SB126" s="60"/>
      <c r="SC126" s="60"/>
      <c r="SD126" s="60"/>
      <c r="SE126" s="60"/>
      <c r="SF126" s="60"/>
      <c r="SG126" s="60"/>
      <c r="SH126" s="60"/>
      <c r="SI126" s="60"/>
      <c r="SJ126" s="60"/>
      <c r="SK126" s="60"/>
      <c r="SL126" s="60"/>
      <c r="SM126" s="60"/>
      <c r="SN126" s="60"/>
      <c r="SO126" s="60"/>
      <c r="SP126" s="60"/>
      <c r="SQ126" s="60"/>
      <c r="SR126" s="60"/>
      <c r="SS126" s="60"/>
      <c r="ST126" s="60"/>
      <c r="SU126" s="60"/>
      <c r="SV126" s="60"/>
      <c r="SW126" s="60"/>
      <c r="SX126" s="60"/>
      <c r="SY126" s="60"/>
      <c r="SZ126" s="60"/>
      <c r="TA126" s="60"/>
      <c r="TB126" s="60"/>
      <c r="TC126" s="60"/>
      <c r="TD126" s="60"/>
      <c r="TE126" s="60"/>
      <c r="TF126" s="60"/>
      <c r="TG126" s="60"/>
      <c r="TH126" s="60"/>
      <c r="TI126" s="60"/>
      <c r="TJ126" s="60"/>
      <c r="TK126" s="60"/>
      <c r="TL126" s="60"/>
      <c r="TM126" s="60"/>
      <c r="TN126" s="60"/>
      <c r="TO126" s="60"/>
      <c r="TP126" s="60"/>
      <c r="TQ126" s="60"/>
      <c r="TR126" s="60"/>
      <c r="TS126" s="60"/>
      <c r="TT126" s="60"/>
      <c r="TU126" s="60"/>
      <c r="TV126" s="60"/>
      <c r="TW126" s="60"/>
      <c r="TX126" s="60"/>
      <c r="TY126" s="60"/>
      <c r="TZ126" s="60"/>
      <c r="UA126" s="60"/>
      <c r="UB126" s="60"/>
      <c r="UC126" s="60"/>
      <c r="UD126" s="60"/>
      <c r="UE126" s="60"/>
      <c r="UF126" s="60"/>
      <c r="UG126" s="60"/>
      <c r="UH126" s="60"/>
      <c r="UI126" s="60"/>
      <c r="UJ126" s="60"/>
      <c r="UK126" s="60"/>
      <c r="UL126" s="60"/>
      <c r="UM126" s="60"/>
      <c r="UN126" s="60"/>
      <c r="UO126" s="60"/>
      <c r="UP126" s="60"/>
      <c r="UQ126" s="60"/>
      <c r="UR126" s="60"/>
      <c r="US126" s="60"/>
      <c r="UT126" s="60"/>
      <c r="UU126" s="60"/>
      <c r="UV126" s="60"/>
      <c r="UW126" s="60"/>
      <c r="UX126" s="60"/>
      <c r="UY126" s="60"/>
      <c r="UZ126" s="60"/>
      <c r="VA126" s="60"/>
      <c r="VB126" s="60"/>
      <c r="VC126" s="60"/>
      <c r="VD126" s="60"/>
      <c r="VE126" s="60"/>
      <c r="VF126" s="60"/>
      <c r="VG126" s="60"/>
      <c r="VH126" s="60"/>
      <c r="VI126" s="60"/>
      <c r="VJ126" s="60"/>
      <c r="VK126" s="60"/>
      <c r="VL126" s="60"/>
      <c r="VM126" s="60"/>
      <c r="VN126" s="60"/>
      <c r="VO126" s="60"/>
      <c r="VP126" s="60"/>
      <c r="VQ126" s="60"/>
      <c r="VR126" s="60"/>
      <c r="VS126" s="60"/>
      <c r="VT126" s="60"/>
      <c r="VU126" s="60"/>
      <c r="VV126" s="60"/>
      <c r="VW126" s="60"/>
      <c r="VX126" s="60"/>
      <c r="VY126" s="60"/>
      <c r="VZ126" s="60"/>
      <c r="WA126" s="60"/>
      <c r="WB126" s="60"/>
      <c r="WC126" s="60"/>
      <c r="WD126" s="60"/>
      <c r="WE126" s="60"/>
      <c r="WF126" s="60"/>
      <c r="WG126" s="60"/>
      <c r="WH126" s="60"/>
      <c r="WI126" s="60"/>
      <c r="WJ126" s="60"/>
      <c r="WK126" s="60"/>
      <c r="WL126" s="60"/>
      <c r="WM126" s="60"/>
      <c r="WN126" s="60"/>
      <c r="WO126" s="60"/>
      <c r="WP126" s="60"/>
      <c r="WQ126" s="60"/>
      <c r="WR126" s="60"/>
      <c r="WS126" s="60"/>
      <c r="WT126" s="60"/>
      <c r="WU126" s="60"/>
      <c r="WV126" s="60"/>
      <c r="WW126" s="60"/>
      <c r="WX126" s="60"/>
      <c r="WY126" s="60"/>
      <c r="WZ126" s="60"/>
      <c r="XA126" s="60"/>
      <c r="XB126" s="60"/>
      <c r="XC126" s="60"/>
      <c r="XD126" s="60"/>
      <c r="XE126" s="60"/>
      <c r="XF126" s="60"/>
      <c r="XG126" s="60"/>
      <c r="XH126" s="60"/>
      <c r="XI126" s="60"/>
      <c r="XJ126" s="60"/>
      <c r="XK126" s="60"/>
      <c r="XL126" s="60"/>
      <c r="XM126" s="60"/>
      <c r="XN126" s="60"/>
      <c r="XO126" s="60"/>
      <c r="XP126" s="60"/>
      <c r="XQ126" s="60"/>
      <c r="XR126" s="60"/>
      <c r="XS126" s="60"/>
      <c r="XT126" s="60"/>
      <c r="XU126" s="60"/>
      <c r="XV126" s="60"/>
      <c r="XW126" s="60"/>
      <c r="XX126" s="60"/>
      <c r="XY126" s="60"/>
      <c r="XZ126" s="60"/>
      <c r="YA126" s="60"/>
      <c r="YB126" s="60"/>
      <c r="YC126" s="60"/>
      <c r="YD126" s="60"/>
      <c r="YE126" s="60"/>
      <c r="YF126" s="60"/>
      <c r="YG126" s="60"/>
      <c r="YH126" s="60"/>
      <c r="YI126" s="60"/>
      <c r="YJ126" s="60"/>
      <c r="YK126" s="60"/>
      <c r="YL126" s="60"/>
      <c r="YM126" s="60"/>
      <c r="YN126" s="60"/>
      <c r="YO126" s="60"/>
      <c r="YP126" s="60"/>
      <c r="YQ126" s="60"/>
      <c r="YR126" s="60"/>
      <c r="YS126" s="60"/>
      <c r="YT126" s="60"/>
      <c r="YU126" s="60"/>
      <c r="YV126" s="60"/>
      <c r="YW126" s="60"/>
      <c r="YX126" s="60"/>
      <c r="YY126" s="60"/>
      <c r="YZ126" s="60"/>
      <c r="ZA126" s="60"/>
      <c r="ZB126" s="60"/>
      <c r="ZC126" s="60"/>
      <c r="ZD126" s="60"/>
      <c r="ZE126" s="60"/>
      <c r="ZF126" s="60"/>
      <c r="ZG126" s="60"/>
      <c r="ZH126" s="60"/>
      <c r="ZI126" s="60"/>
      <c r="ZJ126" s="60"/>
      <c r="ZK126" s="60"/>
      <c r="ZL126" s="60"/>
      <c r="ZM126" s="60"/>
      <c r="ZN126" s="60"/>
      <c r="ZO126" s="60"/>
      <c r="ZP126" s="60"/>
      <c r="ZQ126" s="60"/>
      <c r="ZR126" s="60"/>
      <c r="ZS126" s="60"/>
      <c r="ZT126" s="60"/>
      <c r="ZU126" s="60"/>
      <c r="ZV126" s="60"/>
      <c r="ZW126" s="60"/>
      <c r="ZX126" s="60"/>
      <c r="ZY126" s="60"/>
      <c r="ZZ126" s="60"/>
      <c r="AAA126" s="60"/>
      <c r="AAB126" s="60"/>
      <c r="AAC126" s="60"/>
      <c r="AAD126" s="60"/>
      <c r="AAE126" s="60"/>
      <c r="AAF126" s="60"/>
      <c r="AAG126" s="60"/>
      <c r="AAH126" s="60"/>
      <c r="AAI126" s="60"/>
      <c r="AAJ126" s="60"/>
      <c r="AAK126" s="60"/>
      <c r="AAL126" s="60"/>
      <c r="AAM126" s="60"/>
      <c r="AAN126" s="60"/>
      <c r="AAO126" s="60"/>
      <c r="AAP126" s="60"/>
      <c r="AAQ126" s="60"/>
      <c r="AAR126" s="60"/>
      <c r="AAS126" s="60"/>
      <c r="AAT126" s="60"/>
      <c r="AAU126" s="60"/>
      <c r="AAV126" s="60"/>
      <c r="AAW126" s="60"/>
      <c r="AAX126" s="60"/>
      <c r="AAY126" s="60"/>
      <c r="AAZ126" s="60"/>
      <c r="ABA126" s="60"/>
      <c r="ABB126" s="60"/>
      <c r="ABC126" s="60"/>
      <c r="ABD126" s="60"/>
      <c r="ABE126" s="60"/>
      <c r="ABF126" s="60"/>
      <c r="ABG126" s="60"/>
      <c r="ABH126" s="60"/>
      <c r="ABI126" s="60"/>
      <c r="ABJ126" s="60"/>
      <c r="ABK126" s="60"/>
      <c r="ABL126" s="60"/>
      <c r="ABM126" s="60"/>
      <c r="ABN126" s="60"/>
      <c r="ABO126" s="60"/>
      <c r="ABP126" s="60"/>
      <c r="ABQ126" s="60"/>
      <c r="ABR126" s="60"/>
      <c r="ABS126" s="60"/>
      <c r="ABT126" s="60"/>
      <c r="ABU126" s="60"/>
      <c r="ABV126" s="60"/>
      <c r="ABW126" s="60"/>
      <c r="ABX126" s="60"/>
      <c r="ABY126" s="60"/>
      <c r="ABZ126" s="60"/>
      <c r="ACA126" s="60"/>
      <c r="ACB126" s="60"/>
      <c r="ACC126" s="60"/>
      <c r="ACD126" s="60"/>
      <c r="ACE126" s="60"/>
      <c r="ACF126" s="60"/>
      <c r="ACG126" s="60"/>
      <c r="ACH126" s="60"/>
      <c r="ACI126" s="60"/>
      <c r="ACJ126" s="60"/>
      <c r="ACK126" s="60"/>
      <c r="ACL126" s="60"/>
      <c r="ACM126" s="60"/>
      <c r="ACN126" s="60"/>
      <c r="ACO126" s="60"/>
      <c r="ACP126" s="60"/>
      <c r="ACQ126" s="60"/>
      <c r="ACR126" s="60"/>
      <c r="ACS126" s="60"/>
      <c r="ACT126" s="60"/>
      <c r="ACU126" s="60"/>
      <c r="ACV126" s="60"/>
      <c r="ACW126" s="60"/>
      <c r="ACX126" s="60"/>
      <c r="ACY126" s="60"/>
      <c r="ACZ126" s="60"/>
      <c r="ADA126" s="60"/>
      <c r="ADB126" s="60"/>
      <c r="ADC126" s="60"/>
      <c r="ADD126" s="60"/>
      <c r="ADE126" s="60"/>
      <c r="ADF126" s="60"/>
      <c r="ADG126" s="60"/>
      <c r="ADH126" s="60"/>
      <c r="ADI126" s="60"/>
      <c r="ADJ126" s="60"/>
      <c r="ADK126" s="60"/>
      <c r="ADL126" s="60"/>
      <c r="ADM126" s="60"/>
      <c r="ADN126" s="60"/>
      <c r="ADO126" s="60"/>
      <c r="ADP126" s="60"/>
      <c r="ADQ126" s="60"/>
      <c r="ADR126" s="60"/>
      <c r="ADS126" s="60"/>
      <c r="ADT126" s="60"/>
      <c r="ADU126" s="60"/>
      <c r="ADV126" s="60"/>
      <c r="ADW126" s="60"/>
      <c r="ADX126" s="60"/>
      <c r="ADY126" s="60"/>
      <c r="ADZ126" s="60"/>
      <c r="AEA126" s="60"/>
      <c r="AEB126" s="60"/>
      <c r="AEC126" s="60"/>
      <c r="AED126" s="60"/>
      <c r="AEE126" s="60"/>
      <c r="AEF126" s="60"/>
      <c r="AEG126" s="60"/>
      <c r="AEH126" s="60"/>
      <c r="AEI126" s="60"/>
      <c r="AEJ126" s="60"/>
      <c r="AEK126" s="60"/>
      <c r="AEL126" s="60"/>
      <c r="AEM126" s="60"/>
      <c r="AEN126" s="60"/>
      <c r="AEO126" s="60"/>
      <c r="AEP126" s="60"/>
      <c r="AEQ126" s="60"/>
      <c r="AER126" s="60"/>
      <c r="AES126" s="60"/>
      <c r="AET126" s="60"/>
      <c r="AEU126" s="60"/>
      <c r="AEV126" s="60"/>
      <c r="AEW126" s="60"/>
      <c r="AEX126" s="60"/>
      <c r="AEY126" s="60"/>
      <c r="AEZ126" s="60"/>
      <c r="AFA126" s="60"/>
      <c r="AFB126" s="60"/>
      <c r="AFC126" s="60"/>
      <c r="AFD126" s="60"/>
      <c r="AFE126" s="60"/>
      <c r="AFF126" s="60"/>
      <c r="AFG126" s="60"/>
      <c r="AFH126" s="60"/>
      <c r="AFI126" s="60"/>
      <c r="AFJ126" s="60"/>
      <c r="AFK126" s="60"/>
      <c r="AFL126" s="60"/>
      <c r="AFM126" s="60"/>
      <c r="AFN126" s="60"/>
      <c r="AFO126" s="60"/>
      <c r="AFP126" s="60"/>
      <c r="AFQ126" s="60"/>
      <c r="AFR126" s="60"/>
      <c r="AFS126" s="60"/>
      <c r="AFT126" s="60"/>
      <c r="AFU126" s="60"/>
      <c r="AFV126" s="60"/>
      <c r="AFW126" s="60"/>
      <c r="AFX126" s="60"/>
      <c r="AFY126" s="60"/>
      <c r="AFZ126" s="60"/>
      <c r="AGA126" s="60"/>
      <c r="AGB126" s="60"/>
      <c r="AGC126" s="60"/>
      <c r="AGD126" s="60"/>
      <c r="AGE126" s="60"/>
      <c r="AGF126" s="60"/>
      <c r="AGG126" s="60"/>
      <c r="AGH126" s="60"/>
      <c r="AGI126" s="60"/>
      <c r="AGJ126" s="60"/>
      <c r="AGK126" s="60"/>
      <c r="AGL126" s="60"/>
      <c r="AGM126" s="60"/>
      <c r="AGN126" s="60"/>
      <c r="AGO126" s="60"/>
      <c r="AGP126" s="60"/>
      <c r="AGQ126" s="60"/>
      <c r="AGR126" s="60"/>
      <c r="AGS126" s="60"/>
      <c r="AGT126" s="60"/>
      <c r="AGU126" s="60"/>
      <c r="AGV126" s="60"/>
      <c r="AGW126" s="60"/>
      <c r="AGX126" s="60"/>
      <c r="AGY126" s="60"/>
      <c r="AGZ126" s="60"/>
      <c r="AHA126" s="60"/>
      <c r="AHB126" s="60"/>
      <c r="AHC126" s="60"/>
      <c r="AHD126" s="60"/>
      <c r="AHE126" s="60"/>
      <c r="AHF126" s="60"/>
      <c r="AHG126" s="60"/>
      <c r="AHH126" s="60"/>
      <c r="AHI126" s="60"/>
      <c r="AHJ126" s="60"/>
      <c r="AHK126" s="60"/>
      <c r="AHL126" s="60"/>
      <c r="AHM126" s="60"/>
      <c r="AHN126" s="60"/>
      <c r="AHO126" s="60"/>
      <c r="AHP126" s="60"/>
      <c r="AHQ126" s="60"/>
      <c r="AHR126" s="60"/>
      <c r="AHS126" s="60"/>
      <c r="AHT126" s="60"/>
      <c r="AHU126" s="60"/>
      <c r="AHV126" s="60"/>
      <c r="AHW126" s="60"/>
      <c r="AHX126" s="60"/>
      <c r="AHY126" s="60"/>
      <c r="AHZ126" s="60"/>
      <c r="AIA126" s="60"/>
      <c r="AIB126" s="60"/>
      <c r="AIC126" s="60"/>
      <c r="AID126" s="60"/>
      <c r="AIE126" s="60"/>
      <c r="AIF126" s="60"/>
      <c r="AIG126" s="60"/>
      <c r="AIH126" s="60"/>
      <c r="AII126" s="60"/>
      <c r="AIJ126" s="60"/>
      <c r="AIK126" s="60"/>
      <c r="AIL126" s="60"/>
      <c r="AIM126" s="60"/>
      <c r="AIN126" s="60"/>
      <c r="AIO126" s="60"/>
      <c r="AIP126" s="60"/>
      <c r="AIQ126" s="60"/>
      <c r="AIR126" s="60"/>
      <c r="AIS126" s="60"/>
      <c r="AIT126" s="60"/>
      <c r="AIU126" s="60"/>
      <c r="AIV126" s="60"/>
      <c r="AIW126" s="60"/>
      <c r="AIX126" s="60"/>
      <c r="AIY126" s="60"/>
      <c r="AIZ126" s="60"/>
      <c r="AJA126" s="60"/>
      <c r="AJB126" s="60"/>
      <c r="AJC126" s="60"/>
      <c r="AJD126" s="60"/>
      <c r="AJE126" s="60"/>
      <c r="AJF126" s="60"/>
      <c r="AJG126" s="60"/>
      <c r="AJH126" s="60"/>
      <c r="AJI126" s="60"/>
      <c r="AJJ126" s="60"/>
      <c r="AJK126" s="60"/>
      <c r="AJL126" s="60"/>
      <c r="AJM126" s="60"/>
      <c r="AJN126" s="60"/>
      <c r="AJO126" s="60"/>
      <c r="AJP126" s="60"/>
      <c r="AJQ126" s="60"/>
      <c r="AJR126" s="60"/>
      <c r="AJS126" s="60"/>
      <c r="AJT126" s="60"/>
      <c r="AJU126" s="60"/>
      <c r="AJV126" s="60"/>
      <c r="AJW126" s="60"/>
      <c r="AJX126" s="60"/>
      <c r="AJY126" s="60"/>
      <c r="AJZ126" s="60"/>
      <c r="AKA126" s="60"/>
      <c r="AKB126" s="60"/>
      <c r="AKC126" s="60"/>
      <c r="AKD126" s="60"/>
      <c r="AKE126" s="60"/>
      <c r="AKF126" s="60"/>
      <c r="AKG126" s="60"/>
      <c r="AKH126" s="60"/>
      <c r="AKI126" s="60"/>
      <c r="AKJ126" s="60"/>
      <c r="AKK126" s="60"/>
      <c r="AKL126" s="60"/>
      <c r="AKM126" s="60"/>
      <c r="AKN126" s="60"/>
      <c r="AKO126" s="60"/>
      <c r="AKP126" s="60"/>
      <c r="AKQ126" s="60"/>
      <c r="AKR126" s="60"/>
      <c r="AKS126" s="60"/>
      <c r="AKT126" s="60"/>
      <c r="AKU126" s="60"/>
      <c r="AKV126" s="60"/>
      <c r="AKW126" s="60"/>
      <c r="AKX126" s="60"/>
      <c r="AKY126" s="60"/>
      <c r="AKZ126" s="60"/>
      <c r="ALA126" s="60"/>
      <c r="ALB126" s="60"/>
      <c r="ALC126" s="60"/>
      <c r="ALD126" s="60"/>
      <c r="ALE126" s="60"/>
      <c r="ALF126" s="60"/>
      <c r="ALG126" s="60"/>
      <c r="ALH126" s="60"/>
      <c r="ALI126" s="60"/>
      <c r="ALJ126" s="60"/>
      <c r="ALK126" s="60"/>
      <c r="ALL126" s="60"/>
      <c r="ALM126" s="60"/>
      <c r="ALN126" s="60"/>
      <c r="ALO126" s="60"/>
      <c r="ALP126" s="60"/>
      <c r="ALQ126" s="60"/>
      <c r="ALR126" s="60"/>
      <c r="ALS126" s="60"/>
      <c r="ALT126" s="60"/>
      <c r="ALU126" s="60"/>
      <c r="ALV126" s="60"/>
      <c r="ALW126" s="60"/>
      <c r="ALX126" s="60"/>
      <c r="ALY126" s="60"/>
      <c r="ALZ126" s="60"/>
      <c r="AMA126" s="60"/>
      <c r="AMB126" s="60"/>
      <c r="AMC126" s="60"/>
      <c r="AMD126" s="60"/>
      <c r="AME126" s="60"/>
      <c r="AMF126" s="60"/>
      <c r="AMG126" s="60"/>
      <c r="AMH126" s="60"/>
      <c r="AMI126" s="60"/>
      <c r="AMJ126" s="60"/>
      <c r="AMK126" s="60"/>
    </row>
    <row r="127" spans="1:1025" ht="51" x14ac:dyDescent="0.2">
      <c r="A127" s="110" t="s">
        <v>211</v>
      </c>
      <c r="B127" s="21" t="s">
        <v>402</v>
      </c>
      <c r="C127" s="54" t="s">
        <v>407</v>
      </c>
      <c r="D127" s="103">
        <f t="shared" ref="D127" si="149">SUM(E127:H127)</f>
        <v>7.0514233900000001</v>
      </c>
      <c r="E127" s="103">
        <v>0</v>
      </c>
      <c r="F127" s="103">
        <v>0</v>
      </c>
      <c r="G127" s="99">
        <v>7.0514233900000001</v>
      </c>
      <c r="H127" s="94">
        <v>0</v>
      </c>
      <c r="I127" s="103">
        <f t="shared" ref="I127" si="150">SUM(J127:M127)</f>
        <v>0</v>
      </c>
      <c r="J127" s="103">
        <v>0</v>
      </c>
      <c r="K127" s="103">
        <v>0</v>
      </c>
      <c r="L127" s="94">
        <v>0</v>
      </c>
      <c r="M127" s="94">
        <v>0</v>
      </c>
      <c r="N127" s="94">
        <f t="shared" ref="N127" si="151">I127-D127</f>
        <v>-7.0514233900000001</v>
      </c>
      <c r="O127" s="94" t="s">
        <v>32</v>
      </c>
      <c r="P127" s="94">
        <f t="shared" ref="P127" si="152">J127-E127</f>
        <v>0</v>
      </c>
      <c r="Q127" s="94" t="s">
        <v>32</v>
      </c>
      <c r="R127" s="94">
        <f t="shared" ref="R127" si="153">K127-F127</f>
        <v>0</v>
      </c>
      <c r="S127" s="94" t="s">
        <v>32</v>
      </c>
      <c r="T127" s="94">
        <f t="shared" ref="T127" si="154">L127-G127</f>
        <v>-7.0514233900000001</v>
      </c>
      <c r="U127" s="94" t="s">
        <v>32</v>
      </c>
      <c r="V127" s="94">
        <f t="shared" ref="V127" si="155">M127-H127</f>
        <v>0</v>
      </c>
      <c r="W127" s="94" t="s">
        <v>32</v>
      </c>
      <c r="X127" s="94" t="s">
        <v>32</v>
      </c>
    </row>
    <row r="128" spans="1:1025" ht="25.5" x14ac:dyDescent="0.2">
      <c r="A128" s="110" t="s">
        <v>211</v>
      </c>
      <c r="B128" s="21" t="s">
        <v>330</v>
      </c>
      <c r="C128" s="54" t="s">
        <v>408</v>
      </c>
      <c r="D128" s="103">
        <f t="shared" ref="D128" si="156">SUM(E128:H128)</f>
        <v>12.57538982</v>
      </c>
      <c r="E128" s="103">
        <v>0</v>
      </c>
      <c r="F128" s="103">
        <v>0</v>
      </c>
      <c r="G128" s="99">
        <v>12.57538982</v>
      </c>
      <c r="H128" s="94">
        <v>0</v>
      </c>
      <c r="I128" s="103">
        <f t="shared" ref="I128" si="157">SUM(J128:M128)</f>
        <v>0.81039181000000005</v>
      </c>
      <c r="J128" s="103">
        <v>0</v>
      </c>
      <c r="K128" s="103">
        <v>0</v>
      </c>
      <c r="L128" s="94">
        <v>0.81039181000000005</v>
      </c>
      <c r="M128" s="94">
        <v>0</v>
      </c>
      <c r="N128" s="94">
        <f t="shared" ref="N128" si="158">I128-D128</f>
        <v>-11.764998009999999</v>
      </c>
      <c r="O128" s="94" t="s">
        <v>32</v>
      </c>
      <c r="P128" s="94">
        <f t="shared" ref="P128" si="159">J128-E128</f>
        <v>0</v>
      </c>
      <c r="Q128" s="94" t="s">
        <v>32</v>
      </c>
      <c r="R128" s="94">
        <f t="shared" ref="R128" si="160">K128-F128</f>
        <v>0</v>
      </c>
      <c r="S128" s="94" t="s">
        <v>32</v>
      </c>
      <c r="T128" s="94">
        <f t="shared" ref="T128" si="161">L128-G128</f>
        <v>-11.764998009999999</v>
      </c>
      <c r="U128" s="94" t="s">
        <v>32</v>
      </c>
      <c r="V128" s="94">
        <f t="shared" ref="V128" si="162">M128-H128</f>
        <v>0</v>
      </c>
      <c r="W128" s="94" t="s">
        <v>32</v>
      </c>
      <c r="X128" s="94" t="s">
        <v>32</v>
      </c>
    </row>
    <row r="129" spans="1:1025" s="59" customFormat="1" ht="25.5" x14ac:dyDescent="0.25">
      <c r="A129" s="80" t="s">
        <v>89</v>
      </c>
      <c r="B129" s="81" t="s">
        <v>90</v>
      </c>
      <c r="C129" s="81" t="s">
        <v>31</v>
      </c>
      <c r="D129" s="102">
        <f t="shared" ref="D129:D167" si="163">SUM(E129:H129)</f>
        <v>0</v>
      </c>
      <c r="E129" s="102">
        <v>0</v>
      </c>
      <c r="F129" s="102">
        <v>0</v>
      </c>
      <c r="G129" s="102">
        <v>0</v>
      </c>
      <c r="H129" s="92">
        <v>0</v>
      </c>
      <c r="I129" s="102">
        <f t="shared" si="148"/>
        <v>0</v>
      </c>
      <c r="J129" s="102">
        <v>0</v>
      </c>
      <c r="K129" s="102">
        <v>0</v>
      </c>
      <c r="L129" s="102">
        <v>0</v>
      </c>
      <c r="M129" s="92">
        <v>0</v>
      </c>
      <c r="N129" s="92">
        <f t="shared" si="135"/>
        <v>0</v>
      </c>
      <c r="O129" s="92" t="s">
        <v>32</v>
      </c>
      <c r="P129" s="92">
        <f t="shared" si="136"/>
        <v>0</v>
      </c>
      <c r="Q129" s="92" t="s">
        <v>32</v>
      </c>
      <c r="R129" s="92">
        <f t="shared" si="137"/>
        <v>0</v>
      </c>
      <c r="S129" s="92" t="s">
        <v>32</v>
      </c>
      <c r="T129" s="92">
        <f t="shared" si="138"/>
        <v>0</v>
      </c>
      <c r="U129" s="92" t="s">
        <v>32</v>
      </c>
      <c r="V129" s="92">
        <f t="shared" si="139"/>
        <v>0</v>
      </c>
      <c r="W129" s="92" t="s">
        <v>32</v>
      </c>
      <c r="X129" s="100" t="s">
        <v>32</v>
      </c>
      <c r="Y129" s="60"/>
      <c r="Z129" s="60"/>
      <c r="AA129" s="60"/>
      <c r="AB129" s="60"/>
      <c r="AC129" s="60"/>
      <c r="AD129" s="60"/>
      <c r="AE129" s="60"/>
      <c r="AF129" s="60"/>
      <c r="AG129" s="60"/>
      <c r="AH129" s="60"/>
      <c r="AI129" s="60"/>
      <c r="AJ129" s="60"/>
      <c r="AK129" s="60"/>
      <c r="AL129" s="60"/>
      <c r="AM129" s="60"/>
      <c r="AN129" s="60"/>
      <c r="AO129" s="60"/>
      <c r="AP129" s="60"/>
      <c r="AQ129" s="60"/>
      <c r="AR129" s="60"/>
      <c r="AS129" s="60"/>
      <c r="AT129" s="60"/>
      <c r="AU129" s="60"/>
      <c r="AV129" s="60"/>
      <c r="AW129" s="60"/>
      <c r="AX129" s="60"/>
      <c r="AY129" s="60"/>
      <c r="AZ129" s="60"/>
      <c r="BA129" s="60"/>
      <c r="BB129" s="60"/>
      <c r="BC129" s="60"/>
      <c r="BD129" s="60"/>
      <c r="BE129" s="60"/>
      <c r="BF129" s="60"/>
      <c r="BG129" s="60"/>
      <c r="BH129" s="60"/>
      <c r="BI129" s="60"/>
      <c r="BJ129" s="60"/>
      <c r="BK129" s="60"/>
      <c r="BL129" s="60"/>
      <c r="BM129" s="60"/>
      <c r="BN129" s="60"/>
      <c r="BO129" s="60"/>
      <c r="BP129" s="60"/>
      <c r="BQ129" s="60"/>
      <c r="BR129" s="60"/>
      <c r="BS129" s="60"/>
      <c r="BT129" s="60"/>
      <c r="BU129" s="60"/>
      <c r="BV129" s="60"/>
      <c r="BW129" s="60"/>
      <c r="BX129" s="60"/>
      <c r="BY129" s="60"/>
      <c r="BZ129" s="60"/>
      <c r="CA129" s="60"/>
      <c r="CB129" s="60"/>
      <c r="CC129" s="60"/>
      <c r="CD129" s="60"/>
      <c r="CE129" s="60"/>
      <c r="CF129" s="60"/>
      <c r="CG129" s="60"/>
      <c r="CH129" s="60"/>
      <c r="CI129" s="60"/>
      <c r="CJ129" s="60"/>
      <c r="CK129" s="60"/>
      <c r="CL129" s="60"/>
      <c r="CM129" s="60"/>
      <c r="CN129" s="60"/>
      <c r="CO129" s="60"/>
      <c r="CP129" s="60"/>
      <c r="CQ129" s="60"/>
      <c r="CR129" s="60"/>
      <c r="CS129" s="60"/>
      <c r="CT129" s="60"/>
      <c r="CU129" s="60"/>
      <c r="CV129" s="60"/>
      <c r="CW129" s="60"/>
      <c r="CX129" s="60"/>
      <c r="CY129" s="60"/>
      <c r="CZ129" s="60"/>
      <c r="DA129" s="60"/>
      <c r="DB129" s="60"/>
      <c r="DC129" s="60"/>
      <c r="DD129" s="60"/>
      <c r="DE129" s="60"/>
      <c r="DF129" s="60"/>
      <c r="DG129" s="60"/>
      <c r="DH129" s="60"/>
      <c r="DI129" s="60"/>
      <c r="DJ129" s="60"/>
      <c r="DK129" s="60"/>
      <c r="DL129" s="60"/>
      <c r="DM129" s="60"/>
      <c r="DN129" s="60"/>
      <c r="DO129" s="60"/>
      <c r="DP129" s="60"/>
      <c r="DQ129" s="60"/>
      <c r="DR129" s="60"/>
      <c r="DS129" s="60"/>
      <c r="DT129" s="60"/>
      <c r="DU129" s="60"/>
      <c r="DV129" s="60"/>
      <c r="DW129" s="60"/>
      <c r="DX129" s="60"/>
      <c r="DY129" s="60"/>
      <c r="DZ129" s="60"/>
      <c r="EA129" s="60"/>
      <c r="EB129" s="60"/>
      <c r="EC129" s="60"/>
      <c r="ED129" s="60"/>
      <c r="EE129" s="60"/>
      <c r="EF129" s="60"/>
      <c r="EG129" s="60"/>
      <c r="EH129" s="60"/>
      <c r="EI129" s="60"/>
      <c r="EJ129" s="60"/>
      <c r="EK129" s="60"/>
      <c r="EL129" s="60"/>
      <c r="EM129" s="60"/>
      <c r="EN129" s="60"/>
      <c r="EO129" s="60"/>
      <c r="EP129" s="60"/>
      <c r="EQ129" s="60"/>
      <c r="ER129" s="60"/>
      <c r="ES129" s="60"/>
      <c r="ET129" s="60"/>
      <c r="EU129" s="60"/>
      <c r="EV129" s="60"/>
      <c r="EW129" s="60"/>
      <c r="EX129" s="60"/>
      <c r="EY129" s="60"/>
      <c r="EZ129" s="60"/>
      <c r="FA129" s="60"/>
      <c r="FB129" s="60"/>
      <c r="FC129" s="60"/>
      <c r="FD129" s="60"/>
      <c r="FE129" s="60"/>
      <c r="FF129" s="60"/>
      <c r="FG129" s="60"/>
      <c r="FH129" s="60"/>
      <c r="FI129" s="60"/>
      <c r="FJ129" s="60"/>
      <c r="FK129" s="60"/>
      <c r="FL129" s="60"/>
      <c r="FM129" s="60"/>
      <c r="FN129" s="60"/>
      <c r="FO129" s="60"/>
      <c r="FP129" s="60"/>
      <c r="FQ129" s="60"/>
      <c r="FR129" s="60"/>
      <c r="FS129" s="60"/>
      <c r="FT129" s="60"/>
      <c r="FU129" s="60"/>
      <c r="FV129" s="60"/>
      <c r="FW129" s="60"/>
      <c r="FX129" s="60"/>
      <c r="FY129" s="60"/>
      <c r="FZ129" s="60"/>
      <c r="GA129" s="60"/>
      <c r="GB129" s="60"/>
      <c r="GC129" s="60"/>
      <c r="GD129" s="60"/>
      <c r="GE129" s="60"/>
      <c r="GF129" s="60"/>
      <c r="GG129" s="60"/>
      <c r="GH129" s="60"/>
      <c r="GI129" s="60"/>
      <c r="GJ129" s="60"/>
      <c r="GK129" s="60"/>
      <c r="GL129" s="60"/>
      <c r="GM129" s="60"/>
      <c r="GN129" s="60"/>
      <c r="GO129" s="60"/>
      <c r="GP129" s="60"/>
      <c r="GQ129" s="60"/>
      <c r="GR129" s="60"/>
      <c r="GS129" s="60"/>
      <c r="GT129" s="60"/>
      <c r="GU129" s="60"/>
      <c r="GV129" s="60"/>
      <c r="GW129" s="60"/>
      <c r="GX129" s="60"/>
      <c r="GY129" s="60"/>
      <c r="GZ129" s="60"/>
      <c r="HA129" s="60"/>
      <c r="HB129" s="60"/>
      <c r="HC129" s="60"/>
      <c r="HD129" s="60"/>
      <c r="HE129" s="60"/>
      <c r="HF129" s="60"/>
      <c r="HG129" s="60"/>
      <c r="HH129" s="60"/>
      <c r="HI129" s="60"/>
      <c r="HJ129" s="60"/>
      <c r="HK129" s="60"/>
      <c r="HL129" s="60"/>
      <c r="HM129" s="60"/>
      <c r="HN129" s="60"/>
      <c r="HO129" s="60"/>
      <c r="HP129" s="60"/>
      <c r="HQ129" s="60"/>
      <c r="HR129" s="60"/>
      <c r="HS129" s="60"/>
      <c r="HT129" s="60"/>
      <c r="HU129" s="60"/>
      <c r="HV129" s="60"/>
      <c r="HW129" s="60"/>
      <c r="HX129" s="60"/>
      <c r="HY129" s="60"/>
      <c r="HZ129" s="60"/>
      <c r="IA129" s="60"/>
      <c r="IB129" s="60"/>
      <c r="IC129" s="60"/>
      <c r="ID129" s="60"/>
      <c r="IE129" s="60"/>
      <c r="IF129" s="60"/>
      <c r="IG129" s="60"/>
      <c r="IH129" s="60"/>
      <c r="II129" s="60"/>
      <c r="IJ129" s="60"/>
      <c r="IK129" s="60"/>
      <c r="IL129" s="60"/>
      <c r="IM129" s="60"/>
      <c r="IN129" s="60"/>
      <c r="IO129" s="60"/>
      <c r="IP129" s="60"/>
      <c r="IQ129" s="60"/>
      <c r="IR129" s="60"/>
      <c r="IS129" s="60"/>
      <c r="IT129" s="60"/>
      <c r="IU129" s="60"/>
      <c r="IV129" s="60"/>
      <c r="IW129" s="60"/>
      <c r="IX129" s="60"/>
      <c r="IY129" s="60"/>
      <c r="IZ129" s="60"/>
      <c r="JA129" s="60"/>
      <c r="JB129" s="60"/>
      <c r="JC129" s="60"/>
      <c r="JD129" s="60"/>
      <c r="JE129" s="60"/>
      <c r="JF129" s="60"/>
      <c r="JG129" s="60"/>
      <c r="JH129" s="60"/>
      <c r="JI129" s="60"/>
      <c r="JJ129" s="60"/>
      <c r="JK129" s="60"/>
      <c r="JL129" s="60"/>
      <c r="JM129" s="60"/>
      <c r="JN129" s="60"/>
      <c r="JO129" s="60"/>
      <c r="JP129" s="60"/>
      <c r="JQ129" s="60"/>
      <c r="JR129" s="60"/>
      <c r="JS129" s="60"/>
      <c r="JT129" s="60"/>
      <c r="JU129" s="60"/>
      <c r="JV129" s="60"/>
      <c r="JW129" s="60"/>
      <c r="JX129" s="60"/>
      <c r="JY129" s="60"/>
      <c r="JZ129" s="60"/>
      <c r="KA129" s="60"/>
      <c r="KB129" s="60"/>
      <c r="KC129" s="60"/>
      <c r="KD129" s="60"/>
      <c r="KE129" s="60"/>
      <c r="KF129" s="60"/>
      <c r="KG129" s="60"/>
      <c r="KH129" s="60"/>
      <c r="KI129" s="60"/>
      <c r="KJ129" s="60"/>
      <c r="KK129" s="60"/>
      <c r="KL129" s="60"/>
      <c r="KM129" s="60"/>
      <c r="KN129" s="60"/>
      <c r="KO129" s="60"/>
      <c r="KP129" s="60"/>
      <c r="KQ129" s="60"/>
      <c r="KR129" s="60"/>
      <c r="KS129" s="60"/>
      <c r="KT129" s="60"/>
      <c r="KU129" s="60"/>
      <c r="KV129" s="60"/>
      <c r="KW129" s="60"/>
      <c r="KX129" s="60"/>
      <c r="KY129" s="60"/>
      <c r="KZ129" s="60"/>
      <c r="LA129" s="60"/>
      <c r="LB129" s="60"/>
      <c r="LC129" s="60"/>
      <c r="LD129" s="60"/>
      <c r="LE129" s="60"/>
      <c r="LF129" s="60"/>
      <c r="LG129" s="60"/>
      <c r="LH129" s="60"/>
      <c r="LI129" s="60"/>
      <c r="LJ129" s="60"/>
      <c r="LK129" s="60"/>
      <c r="LL129" s="60"/>
      <c r="LM129" s="60"/>
      <c r="LN129" s="60"/>
      <c r="LO129" s="60"/>
      <c r="LP129" s="60"/>
      <c r="LQ129" s="60"/>
      <c r="LR129" s="60"/>
      <c r="LS129" s="60"/>
      <c r="LT129" s="60"/>
      <c r="LU129" s="60"/>
      <c r="LV129" s="60"/>
      <c r="LW129" s="60"/>
      <c r="LX129" s="60"/>
      <c r="LY129" s="60"/>
      <c r="LZ129" s="60"/>
      <c r="MA129" s="60"/>
      <c r="MB129" s="60"/>
      <c r="MC129" s="60"/>
      <c r="MD129" s="60"/>
      <c r="ME129" s="60"/>
      <c r="MF129" s="60"/>
      <c r="MG129" s="60"/>
      <c r="MH129" s="60"/>
      <c r="MI129" s="60"/>
      <c r="MJ129" s="60"/>
      <c r="MK129" s="60"/>
      <c r="ML129" s="60"/>
      <c r="MM129" s="60"/>
      <c r="MN129" s="60"/>
      <c r="MO129" s="60"/>
      <c r="MP129" s="60"/>
      <c r="MQ129" s="60"/>
      <c r="MR129" s="60"/>
      <c r="MS129" s="60"/>
      <c r="MT129" s="60"/>
      <c r="MU129" s="60"/>
      <c r="MV129" s="60"/>
      <c r="MW129" s="60"/>
      <c r="MX129" s="60"/>
      <c r="MY129" s="60"/>
      <c r="MZ129" s="60"/>
      <c r="NA129" s="60"/>
      <c r="NB129" s="60"/>
      <c r="NC129" s="60"/>
      <c r="ND129" s="60"/>
      <c r="NE129" s="60"/>
      <c r="NF129" s="60"/>
      <c r="NG129" s="60"/>
      <c r="NH129" s="60"/>
      <c r="NI129" s="60"/>
      <c r="NJ129" s="60"/>
      <c r="NK129" s="60"/>
      <c r="NL129" s="60"/>
      <c r="NM129" s="60"/>
      <c r="NN129" s="60"/>
      <c r="NO129" s="60"/>
      <c r="NP129" s="60"/>
      <c r="NQ129" s="60"/>
      <c r="NR129" s="60"/>
      <c r="NS129" s="60"/>
      <c r="NT129" s="60"/>
      <c r="NU129" s="60"/>
      <c r="NV129" s="60"/>
      <c r="NW129" s="60"/>
      <c r="NX129" s="60"/>
      <c r="NY129" s="60"/>
      <c r="NZ129" s="60"/>
      <c r="OA129" s="60"/>
      <c r="OB129" s="60"/>
      <c r="OC129" s="60"/>
      <c r="OD129" s="60"/>
      <c r="OE129" s="60"/>
      <c r="OF129" s="60"/>
      <c r="OG129" s="60"/>
      <c r="OH129" s="60"/>
      <c r="OI129" s="60"/>
      <c r="OJ129" s="60"/>
      <c r="OK129" s="60"/>
      <c r="OL129" s="60"/>
      <c r="OM129" s="60"/>
      <c r="ON129" s="60"/>
      <c r="OO129" s="60"/>
      <c r="OP129" s="60"/>
      <c r="OQ129" s="60"/>
      <c r="OR129" s="60"/>
      <c r="OS129" s="60"/>
      <c r="OT129" s="60"/>
      <c r="OU129" s="60"/>
      <c r="OV129" s="60"/>
      <c r="OW129" s="60"/>
      <c r="OX129" s="60"/>
      <c r="OY129" s="60"/>
      <c r="OZ129" s="60"/>
      <c r="PA129" s="60"/>
      <c r="PB129" s="60"/>
      <c r="PC129" s="60"/>
      <c r="PD129" s="60"/>
      <c r="PE129" s="60"/>
      <c r="PF129" s="60"/>
      <c r="PG129" s="60"/>
      <c r="PH129" s="60"/>
      <c r="PI129" s="60"/>
      <c r="PJ129" s="60"/>
      <c r="PK129" s="60"/>
      <c r="PL129" s="60"/>
      <c r="PM129" s="60"/>
      <c r="PN129" s="60"/>
      <c r="PO129" s="60"/>
      <c r="PP129" s="60"/>
      <c r="PQ129" s="60"/>
      <c r="PR129" s="60"/>
      <c r="PS129" s="60"/>
      <c r="PT129" s="60"/>
      <c r="PU129" s="60"/>
      <c r="PV129" s="60"/>
      <c r="PW129" s="60"/>
      <c r="PX129" s="60"/>
      <c r="PY129" s="60"/>
      <c r="PZ129" s="60"/>
      <c r="QA129" s="60"/>
      <c r="QB129" s="60"/>
      <c r="QC129" s="60"/>
      <c r="QD129" s="60"/>
      <c r="QE129" s="60"/>
      <c r="QF129" s="60"/>
      <c r="QG129" s="60"/>
      <c r="QH129" s="60"/>
      <c r="QI129" s="60"/>
      <c r="QJ129" s="60"/>
      <c r="QK129" s="60"/>
      <c r="QL129" s="60"/>
      <c r="QM129" s="60"/>
      <c r="QN129" s="60"/>
      <c r="QO129" s="60"/>
      <c r="QP129" s="60"/>
      <c r="QQ129" s="60"/>
      <c r="QR129" s="60"/>
      <c r="QS129" s="60"/>
      <c r="QT129" s="60"/>
      <c r="QU129" s="60"/>
      <c r="QV129" s="60"/>
      <c r="QW129" s="60"/>
      <c r="QX129" s="60"/>
      <c r="QY129" s="60"/>
      <c r="QZ129" s="60"/>
      <c r="RA129" s="60"/>
      <c r="RB129" s="60"/>
      <c r="RC129" s="60"/>
      <c r="RD129" s="60"/>
      <c r="RE129" s="60"/>
      <c r="RF129" s="60"/>
      <c r="RG129" s="60"/>
      <c r="RH129" s="60"/>
      <c r="RI129" s="60"/>
      <c r="RJ129" s="60"/>
      <c r="RK129" s="60"/>
      <c r="RL129" s="60"/>
      <c r="RM129" s="60"/>
      <c r="RN129" s="60"/>
      <c r="RO129" s="60"/>
      <c r="RP129" s="60"/>
      <c r="RQ129" s="60"/>
      <c r="RR129" s="60"/>
      <c r="RS129" s="60"/>
      <c r="RT129" s="60"/>
      <c r="RU129" s="60"/>
      <c r="RV129" s="60"/>
      <c r="RW129" s="60"/>
      <c r="RX129" s="60"/>
      <c r="RY129" s="60"/>
      <c r="RZ129" s="60"/>
      <c r="SA129" s="60"/>
      <c r="SB129" s="60"/>
      <c r="SC129" s="60"/>
      <c r="SD129" s="60"/>
      <c r="SE129" s="60"/>
      <c r="SF129" s="60"/>
      <c r="SG129" s="60"/>
      <c r="SH129" s="60"/>
      <c r="SI129" s="60"/>
      <c r="SJ129" s="60"/>
      <c r="SK129" s="60"/>
      <c r="SL129" s="60"/>
      <c r="SM129" s="60"/>
      <c r="SN129" s="60"/>
      <c r="SO129" s="60"/>
      <c r="SP129" s="60"/>
      <c r="SQ129" s="60"/>
      <c r="SR129" s="60"/>
      <c r="SS129" s="60"/>
      <c r="ST129" s="60"/>
      <c r="SU129" s="60"/>
      <c r="SV129" s="60"/>
      <c r="SW129" s="60"/>
      <c r="SX129" s="60"/>
      <c r="SY129" s="60"/>
      <c r="SZ129" s="60"/>
      <c r="TA129" s="60"/>
      <c r="TB129" s="60"/>
      <c r="TC129" s="60"/>
      <c r="TD129" s="60"/>
      <c r="TE129" s="60"/>
      <c r="TF129" s="60"/>
      <c r="TG129" s="60"/>
      <c r="TH129" s="60"/>
      <c r="TI129" s="60"/>
      <c r="TJ129" s="60"/>
      <c r="TK129" s="60"/>
      <c r="TL129" s="60"/>
      <c r="TM129" s="60"/>
      <c r="TN129" s="60"/>
      <c r="TO129" s="60"/>
      <c r="TP129" s="60"/>
      <c r="TQ129" s="60"/>
      <c r="TR129" s="60"/>
      <c r="TS129" s="60"/>
      <c r="TT129" s="60"/>
      <c r="TU129" s="60"/>
      <c r="TV129" s="60"/>
      <c r="TW129" s="60"/>
      <c r="TX129" s="60"/>
      <c r="TY129" s="60"/>
      <c r="TZ129" s="60"/>
      <c r="UA129" s="60"/>
      <c r="UB129" s="60"/>
      <c r="UC129" s="60"/>
      <c r="UD129" s="60"/>
      <c r="UE129" s="60"/>
      <c r="UF129" s="60"/>
      <c r="UG129" s="60"/>
      <c r="UH129" s="60"/>
      <c r="UI129" s="60"/>
      <c r="UJ129" s="60"/>
      <c r="UK129" s="60"/>
      <c r="UL129" s="60"/>
      <c r="UM129" s="60"/>
      <c r="UN129" s="60"/>
      <c r="UO129" s="60"/>
      <c r="UP129" s="60"/>
      <c r="UQ129" s="60"/>
      <c r="UR129" s="60"/>
      <c r="US129" s="60"/>
      <c r="UT129" s="60"/>
      <c r="UU129" s="60"/>
      <c r="UV129" s="60"/>
      <c r="UW129" s="60"/>
      <c r="UX129" s="60"/>
      <c r="UY129" s="60"/>
      <c r="UZ129" s="60"/>
      <c r="VA129" s="60"/>
      <c r="VB129" s="60"/>
      <c r="VC129" s="60"/>
      <c r="VD129" s="60"/>
      <c r="VE129" s="60"/>
      <c r="VF129" s="60"/>
      <c r="VG129" s="60"/>
      <c r="VH129" s="60"/>
      <c r="VI129" s="60"/>
      <c r="VJ129" s="60"/>
      <c r="VK129" s="60"/>
      <c r="VL129" s="60"/>
      <c r="VM129" s="60"/>
      <c r="VN129" s="60"/>
      <c r="VO129" s="60"/>
      <c r="VP129" s="60"/>
      <c r="VQ129" s="60"/>
      <c r="VR129" s="60"/>
      <c r="VS129" s="60"/>
      <c r="VT129" s="60"/>
      <c r="VU129" s="60"/>
      <c r="VV129" s="60"/>
      <c r="VW129" s="60"/>
      <c r="VX129" s="60"/>
      <c r="VY129" s="60"/>
      <c r="VZ129" s="60"/>
      <c r="WA129" s="60"/>
      <c r="WB129" s="60"/>
      <c r="WC129" s="60"/>
      <c r="WD129" s="60"/>
      <c r="WE129" s="60"/>
      <c r="WF129" s="60"/>
      <c r="WG129" s="60"/>
      <c r="WH129" s="60"/>
      <c r="WI129" s="60"/>
      <c r="WJ129" s="60"/>
      <c r="WK129" s="60"/>
      <c r="WL129" s="60"/>
      <c r="WM129" s="60"/>
      <c r="WN129" s="60"/>
      <c r="WO129" s="60"/>
      <c r="WP129" s="60"/>
      <c r="WQ129" s="60"/>
      <c r="WR129" s="60"/>
      <c r="WS129" s="60"/>
      <c r="WT129" s="60"/>
      <c r="WU129" s="60"/>
      <c r="WV129" s="60"/>
      <c r="WW129" s="60"/>
      <c r="WX129" s="60"/>
      <c r="WY129" s="60"/>
      <c r="WZ129" s="60"/>
      <c r="XA129" s="60"/>
      <c r="XB129" s="60"/>
      <c r="XC129" s="60"/>
      <c r="XD129" s="60"/>
      <c r="XE129" s="60"/>
      <c r="XF129" s="60"/>
      <c r="XG129" s="60"/>
      <c r="XH129" s="60"/>
      <c r="XI129" s="60"/>
      <c r="XJ129" s="60"/>
      <c r="XK129" s="60"/>
      <c r="XL129" s="60"/>
      <c r="XM129" s="60"/>
      <c r="XN129" s="60"/>
      <c r="XO129" s="60"/>
      <c r="XP129" s="60"/>
      <c r="XQ129" s="60"/>
      <c r="XR129" s="60"/>
      <c r="XS129" s="60"/>
      <c r="XT129" s="60"/>
      <c r="XU129" s="60"/>
      <c r="XV129" s="60"/>
      <c r="XW129" s="60"/>
      <c r="XX129" s="60"/>
      <c r="XY129" s="60"/>
      <c r="XZ129" s="60"/>
      <c r="YA129" s="60"/>
      <c r="YB129" s="60"/>
      <c r="YC129" s="60"/>
      <c r="YD129" s="60"/>
      <c r="YE129" s="60"/>
      <c r="YF129" s="60"/>
      <c r="YG129" s="60"/>
      <c r="YH129" s="60"/>
      <c r="YI129" s="60"/>
      <c r="YJ129" s="60"/>
      <c r="YK129" s="60"/>
      <c r="YL129" s="60"/>
      <c r="YM129" s="60"/>
      <c r="YN129" s="60"/>
      <c r="YO129" s="60"/>
      <c r="YP129" s="60"/>
      <c r="YQ129" s="60"/>
      <c r="YR129" s="60"/>
      <c r="YS129" s="60"/>
      <c r="YT129" s="60"/>
      <c r="YU129" s="60"/>
      <c r="YV129" s="60"/>
      <c r="YW129" s="60"/>
      <c r="YX129" s="60"/>
      <c r="YY129" s="60"/>
      <c r="YZ129" s="60"/>
      <c r="ZA129" s="60"/>
      <c r="ZB129" s="60"/>
      <c r="ZC129" s="60"/>
      <c r="ZD129" s="60"/>
      <c r="ZE129" s="60"/>
      <c r="ZF129" s="60"/>
      <c r="ZG129" s="60"/>
      <c r="ZH129" s="60"/>
      <c r="ZI129" s="60"/>
      <c r="ZJ129" s="60"/>
      <c r="ZK129" s="60"/>
      <c r="ZL129" s="60"/>
      <c r="ZM129" s="60"/>
      <c r="ZN129" s="60"/>
      <c r="ZO129" s="60"/>
      <c r="ZP129" s="60"/>
      <c r="ZQ129" s="60"/>
      <c r="ZR129" s="60"/>
      <c r="ZS129" s="60"/>
      <c r="ZT129" s="60"/>
      <c r="ZU129" s="60"/>
      <c r="ZV129" s="60"/>
      <c r="ZW129" s="60"/>
      <c r="ZX129" s="60"/>
      <c r="ZY129" s="60"/>
      <c r="ZZ129" s="60"/>
      <c r="AAA129" s="60"/>
      <c r="AAB129" s="60"/>
      <c r="AAC129" s="60"/>
      <c r="AAD129" s="60"/>
      <c r="AAE129" s="60"/>
      <c r="AAF129" s="60"/>
      <c r="AAG129" s="60"/>
      <c r="AAH129" s="60"/>
      <c r="AAI129" s="60"/>
      <c r="AAJ129" s="60"/>
      <c r="AAK129" s="60"/>
      <c r="AAL129" s="60"/>
      <c r="AAM129" s="60"/>
      <c r="AAN129" s="60"/>
      <c r="AAO129" s="60"/>
      <c r="AAP129" s="60"/>
      <c r="AAQ129" s="60"/>
      <c r="AAR129" s="60"/>
      <c r="AAS129" s="60"/>
      <c r="AAT129" s="60"/>
      <c r="AAU129" s="60"/>
      <c r="AAV129" s="60"/>
      <c r="AAW129" s="60"/>
      <c r="AAX129" s="60"/>
      <c r="AAY129" s="60"/>
      <c r="AAZ129" s="60"/>
      <c r="ABA129" s="60"/>
      <c r="ABB129" s="60"/>
      <c r="ABC129" s="60"/>
      <c r="ABD129" s="60"/>
      <c r="ABE129" s="60"/>
      <c r="ABF129" s="60"/>
      <c r="ABG129" s="60"/>
      <c r="ABH129" s="60"/>
      <c r="ABI129" s="60"/>
      <c r="ABJ129" s="60"/>
      <c r="ABK129" s="60"/>
      <c r="ABL129" s="60"/>
      <c r="ABM129" s="60"/>
      <c r="ABN129" s="60"/>
      <c r="ABO129" s="60"/>
      <c r="ABP129" s="60"/>
      <c r="ABQ129" s="60"/>
      <c r="ABR129" s="60"/>
      <c r="ABS129" s="60"/>
      <c r="ABT129" s="60"/>
      <c r="ABU129" s="60"/>
      <c r="ABV129" s="60"/>
      <c r="ABW129" s="60"/>
      <c r="ABX129" s="60"/>
      <c r="ABY129" s="60"/>
      <c r="ABZ129" s="60"/>
      <c r="ACA129" s="60"/>
      <c r="ACB129" s="60"/>
      <c r="ACC129" s="60"/>
      <c r="ACD129" s="60"/>
      <c r="ACE129" s="60"/>
      <c r="ACF129" s="60"/>
      <c r="ACG129" s="60"/>
      <c r="ACH129" s="60"/>
      <c r="ACI129" s="60"/>
      <c r="ACJ129" s="60"/>
      <c r="ACK129" s="60"/>
      <c r="ACL129" s="60"/>
      <c r="ACM129" s="60"/>
      <c r="ACN129" s="60"/>
      <c r="ACO129" s="60"/>
      <c r="ACP129" s="60"/>
      <c r="ACQ129" s="60"/>
      <c r="ACR129" s="60"/>
      <c r="ACS129" s="60"/>
      <c r="ACT129" s="60"/>
      <c r="ACU129" s="60"/>
      <c r="ACV129" s="60"/>
      <c r="ACW129" s="60"/>
      <c r="ACX129" s="60"/>
      <c r="ACY129" s="60"/>
      <c r="ACZ129" s="60"/>
      <c r="ADA129" s="60"/>
      <c r="ADB129" s="60"/>
      <c r="ADC129" s="60"/>
      <c r="ADD129" s="60"/>
      <c r="ADE129" s="60"/>
      <c r="ADF129" s="60"/>
      <c r="ADG129" s="60"/>
      <c r="ADH129" s="60"/>
      <c r="ADI129" s="60"/>
      <c r="ADJ129" s="60"/>
      <c r="ADK129" s="60"/>
      <c r="ADL129" s="60"/>
      <c r="ADM129" s="60"/>
      <c r="ADN129" s="60"/>
      <c r="ADO129" s="60"/>
      <c r="ADP129" s="60"/>
      <c r="ADQ129" s="60"/>
      <c r="ADR129" s="60"/>
      <c r="ADS129" s="60"/>
      <c r="ADT129" s="60"/>
      <c r="ADU129" s="60"/>
      <c r="ADV129" s="60"/>
      <c r="ADW129" s="60"/>
      <c r="ADX129" s="60"/>
      <c r="ADY129" s="60"/>
      <c r="ADZ129" s="60"/>
      <c r="AEA129" s="60"/>
      <c r="AEB129" s="60"/>
      <c r="AEC129" s="60"/>
      <c r="AED129" s="60"/>
      <c r="AEE129" s="60"/>
      <c r="AEF129" s="60"/>
      <c r="AEG129" s="60"/>
      <c r="AEH129" s="60"/>
      <c r="AEI129" s="60"/>
      <c r="AEJ129" s="60"/>
      <c r="AEK129" s="60"/>
      <c r="AEL129" s="60"/>
      <c r="AEM129" s="60"/>
      <c r="AEN129" s="60"/>
      <c r="AEO129" s="60"/>
      <c r="AEP129" s="60"/>
      <c r="AEQ129" s="60"/>
      <c r="AER129" s="60"/>
      <c r="AES129" s="60"/>
      <c r="AET129" s="60"/>
      <c r="AEU129" s="60"/>
      <c r="AEV129" s="60"/>
      <c r="AEW129" s="60"/>
      <c r="AEX129" s="60"/>
      <c r="AEY129" s="60"/>
      <c r="AEZ129" s="60"/>
      <c r="AFA129" s="60"/>
      <c r="AFB129" s="60"/>
      <c r="AFC129" s="60"/>
      <c r="AFD129" s="60"/>
      <c r="AFE129" s="60"/>
      <c r="AFF129" s="60"/>
      <c r="AFG129" s="60"/>
      <c r="AFH129" s="60"/>
      <c r="AFI129" s="60"/>
      <c r="AFJ129" s="60"/>
      <c r="AFK129" s="60"/>
      <c r="AFL129" s="60"/>
      <c r="AFM129" s="60"/>
      <c r="AFN129" s="60"/>
      <c r="AFO129" s="60"/>
      <c r="AFP129" s="60"/>
      <c r="AFQ129" s="60"/>
      <c r="AFR129" s="60"/>
      <c r="AFS129" s="60"/>
      <c r="AFT129" s="60"/>
      <c r="AFU129" s="60"/>
      <c r="AFV129" s="60"/>
      <c r="AFW129" s="60"/>
      <c r="AFX129" s="60"/>
      <c r="AFY129" s="60"/>
      <c r="AFZ129" s="60"/>
      <c r="AGA129" s="60"/>
      <c r="AGB129" s="60"/>
      <c r="AGC129" s="60"/>
      <c r="AGD129" s="60"/>
      <c r="AGE129" s="60"/>
      <c r="AGF129" s="60"/>
      <c r="AGG129" s="60"/>
      <c r="AGH129" s="60"/>
      <c r="AGI129" s="60"/>
      <c r="AGJ129" s="60"/>
      <c r="AGK129" s="60"/>
      <c r="AGL129" s="60"/>
      <c r="AGM129" s="60"/>
      <c r="AGN129" s="60"/>
      <c r="AGO129" s="60"/>
      <c r="AGP129" s="60"/>
      <c r="AGQ129" s="60"/>
      <c r="AGR129" s="60"/>
      <c r="AGS129" s="60"/>
      <c r="AGT129" s="60"/>
      <c r="AGU129" s="60"/>
      <c r="AGV129" s="60"/>
      <c r="AGW129" s="60"/>
      <c r="AGX129" s="60"/>
      <c r="AGY129" s="60"/>
      <c r="AGZ129" s="60"/>
      <c r="AHA129" s="60"/>
      <c r="AHB129" s="60"/>
      <c r="AHC129" s="60"/>
      <c r="AHD129" s="60"/>
      <c r="AHE129" s="60"/>
      <c r="AHF129" s="60"/>
      <c r="AHG129" s="60"/>
      <c r="AHH129" s="60"/>
      <c r="AHI129" s="60"/>
      <c r="AHJ129" s="60"/>
      <c r="AHK129" s="60"/>
      <c r="AHL129" s="60"/>
      <c r="AHM129" s="60"/>
      <c r="AHN129" s="60"/>
      <c r="AHO129" s="60"/>
      <c r="AHP129" s="60"/>
      <c r="AHQ129" s="60"/>
      <c r="AHR129" s="60"/>
      <c r="AHS129" s="60"/>
      <c r="AHT129" s="60"/>
      <c r="AHU129" s="60"/>
      <c r="AHV129" s="60"/>
      <c r="AHW129" s="60"/>
      <c r="AHX129" s="60"/>
      <c r="AHY129" s="60"/>
      <c r="AHZ129" s="60"/>
      <c r="AIA129" s="60"/>
      <c r="AIB129" s="60"/>
      <c r="AIC129" s="60"/>
      <c r="AID129" s="60"/>
      <c r="AIE129" s="60"/>
      <c r="AIF129" s="60"/>
      <c r="AIG129" s="60"/>
      <c r="AIH129" s="60"/>
      <c r="AII129" s="60"/>
      <c r="AIJ129" s="60"/>
      <c r="AIK129" s="60"/>
      <c r="AIL129" s="60"/>
      <c r="AIM129" s="60"/>
      <c r="AIN129" s="60"/>
      <c r="AIO129" s="60"/>
      <c r="AIP129" s="60"/>
      <c r="AIQ129" s="60"/>
      <c r="AIR129" s="60"/>
      <c r="AIS129" s="60"/>
      <c r="AIT129" s="60"/>
      <c r="AIU129" s="60"/>
      <c r="AIV129" s="60"/>
      <c r="AIW129" s="60"/>
      <c r="AIX129" s="60"/>
      <c r="AIY129" s="60"/>
      <c r="AIZ129" s="60"/>
      <c r="AJA129" s="60"/>
      <c r="AJB129" s="60"/>
      <c r="AJC129" s="60"/>
      <c r="AJD129" s="60"/>
      <c r="AJE129" s="60"/>
      <c r="AJF129" s="60"/>
      <c r="AJG129" s="60"/>
      <c r="AJH129" s="60"/>
      <c r="AJI129" s="60"/>
      <c r="AJJ129" s="60"/>
      <c r="AJK129" s="60"/>
      <c r="AJL129" s="60"/>
      <c r="AJM129" s="60"/>
      <c r="AJN129" s="60"/>
      <c r="AJO129" s="60"/>
      <c r="AJP129" s="60"/>
      <c r="AJQ129" s="60"/>
      <c r="AJR129" s="60"/>
      <c r="AJS129" s="60"/>
      <c r="AJT129" s="60"/>
      <c r="AJU129" s="60"/>
      <c r="AJV129" s="60"/>
      <c r="AJW129" s="60"/>
      <c r="AJX129" s="60"/>
      <c r="AJY129" s="60"/>
      <c r="AJZ129" s="60"/>
      <c r="AKA129" s="60"/>
      <c r="AKB129" s="60"/>
      <c r="AKC129" s="60"/>
      <c r="AKD129" s="60"/>
      <c r="AKE129" s="60"/>
      <c r="AKF129" s="60"/>
      <c r="AKG129" s="60"/>
      <c r="AKH129" s="60"/>
      <c r="AKI129" s="60"/>
      <c r="AKJ129" s="60"/>
      <c r="AKK129" s="60"/>
      <c r="AKL129" s="60"/>
      <c r="AKM129" s="60"/>
      <c r="AKN129" s="60"/>
      <c r="AKO129" s="60"/>
      <c r="AKP129" s="60"/>
      <c r="AKQ129" s="60"/>
      <c r="AKR129" s="60"/>
      <c r="AKS129" s="60"/>
      <c r="AKT129" s="60"/>
      <c r="AKU129" s="60"/>
      <c r="AKV129" s="60"/>
      <c r="AKW129" s="60"/>
      <c r="AKX129" s="60"/>
      <c r="AKY129" s="60"/>
      <c r="AKZ129" s="60"/>
      <c r="ALA129" s="60"/>
      <c r="ALB129" s="60"/>
      <c r="ALC129" s="60"/>
      <c r="ALD129" s="60"/>
      <c r="ALE129" s="60"/>
      <c r="ALF129" s="60"/>
      <c r="ALG129" s="60"/>
      <c r="ALH129" s="60"/>
      <c r="ALI129" s="60"/>
      <c r="ALJ129" s="60"/>
      <c r="ALK129" s="60"/>
      <c r="ALL129" s="60"/>
      <c r="ALM129" s="60"/>
      <c r="ALN129" s="60"/>
      <c r="ALO129" s="60"/>
      <c r="ALP129" s="60"/>
      <c r="ALQ129" s="60"/>
      <c r="ALR129" s="60"/>
      <c r="ALS129" s="60"/>
      <c r="ALT129" s="60"/>
      <c r="ALU129" s="60"/>
      <c r="ALV129" s="60"/>
      <c r="ALW129" s="60"/>
      <c r="ALX129" s="60"/>
      <c r="ALY129" s="60"/>
      <c r="ALZ129" s="60"/>
      <c r="AMA129" s="60"/>
      <c r="AMB129" s="60"/>
      <c r="AMC129" s="60"/>
      <c r="AMD129" s="60"/>
      <c r="AME129" s="60"/>
      <c r="AMF129" s="60"/>
      <c r="AMG129" s="60"/>
      <c r="AMH129" s="60"/>
      <c r="AMI129" s="60"/>
      <c r="AMJ129" s="60"/>
      <c r="AMK129" s="60"/>
    </row>
    <row r="130" spans="1:1025" ht="38.25" x14ac:dyDescent="0.2">
      <c r="A130" s="80" t="s">
        <v>103</v>
      </c>
      <c r="B130" s="81" t="s">
        <v>104</v>
      </c>
      <c r="C130" s="81" t="s">
        <v>31</v>
      </c>
      <c r="D130" s="102">
        <f t="shared" si="163"/>
        <v>30.072062930200001</v>
      </c>
      <c r="E130" s="102">
        <f t="shared" ref="E130:M130" si="164">E135</f>
        <v>0</v>
      </c>
      <c r="F130" s="102">
        <f t="shared" si="164"/>
        <v>0</v>
      </c>
      <c r="G130" s="102">
        <f>G135+G131</f>
        <v>30.072062930200001</v>
      </c>
      <c r="H130" s="92">
        <f t="shared" si="164"/>
        <v>0</v>
      </c>
      <c r="I130" s="102">
        <f t="shared" si="148"/>
        <v>0</v>
      </c>
      <c r="J130" s="102">
        <f t="shared" si="164"/>
        <v>0</v>
      </c>
      <c r="K130" s="102">
        <f t="shared" si="164"/>
        <v>0</v>
      </c>
      <c r="L130" s="102">
        <f t="shared" si="164"/>
        <v>0</v>
      </c>
      <c r="M130" s="92">
        <f t="shared" si="164"/>
        <v>0</v>
      </c>
      <c r="N130" s="92">
        <f t="shared" si="135"/>
        <v>-30.072062930200001</v>
      </c>
      <c r="O130" s="92" t="s">
        <v>32</v>
      </c>
      <c r="P130" s="92">
        <f t="shared" si="136"/>
        <v>0</v>
      </c>
      <c r="Q130" s="92" t="s">
        <v>32</v>
      </c>
      <c r="R130" s="92">
        <f t="shared" si="137"/>
        <v>0</v>
      </c>
      <c r="S130" s="92" t="s">
        <v>32</v>
      </c>
      <c r="T130" s="92">
        <f t="shared" si="138"/>
        <v>-30.072062930200001</v>
      </c>
      <c r="U130" s="92" t="s">
        <v>32</v>
      </c>
      <c r="V130" s="92">
        <f t="shared" si="139"/>
        <v>0</v>
      </c>
      <c r="W130" s="92" t="s">
        <v>32</v>
      </c>
      <c r="X130" s="92" t="s">
        <v>32</v>
      </c>
    </row>
    <row r="131" spans="1:1025" ht="25.5" x14ac:dyDescent="0.2">
      <c r="A131" s="111" t="s">
        <v>331</v>
      </c>
      <c r="B131" s="112" t="s">
        <v>332</v>
      </c>
      <c r="C131" s="112" t="s">
        <v>31</v>
      </c>
      <c r="D131" s="102">
        <f t="shared" ref="D131:D132" si="165">SUM(E131:H131)</f>
        <v>0</v>
      </c>
      <c r="E131" s="102">
        <f t="shared" ref="E131:F131" si="166">SUM(E132,E134)</f>
        <v>0</v>
      </c>
      <c r="F131" s="102">
        <f t="shared" si="166"/>
        <v>0</v>
      </c>
      <c r="G131" s="102">
        <f>SUM(G132,G134)</f>
        <v>0</v>
      </c>
      <c r="H131" s="102">
        <f>SUM(H132,H134)</f>
        <v>0</v>
      </c>
      <c r="I131" s="102">
        <f t="shared" ref="I131" si="167">SUM(J131:M131)</f>
        <v>0</v>
      </c>
      <c r="J131" s="102">
        <v>0</v>
      </c>
      <c r="K131" s="102">
        <v>0</v>
      </c>
      <c r="L131" s="102">
        <v>0</v>
      </c>
      <c r="M131" s="102">
        <v>0</v>
      </c>
      <c r="N131" s="102">
        <v>0</v>
      </c>
      <c r="O131" s="92" t="s">
        <v>32</v>
      </c>
      <c r="P131" s="92">
        <f t="shared" ref="P131:P132" si="168">J131-E131</f>
        <v>0</v>
      </c>
      <c r="Q131" s="92" t="s">
        <v>32</v>
      </c>
      <c r="R131" s="92">
        <f t="shared" ref="R131:R132" si="169">K131-F131</f>
        <v>0</v>
      </c>
      <c r="S131" s="92" t="s">
        <v>32</v>
      </c>
      <c r="T131" s="92">
        <f t="shared" ref="T131:T132" si="170">L131-G131</f>
        <v>0</v>
      </c>
      <c r="U131" s="92" t="s">
        <v>32</v>
      </c>
      <c r="V131" s="92">
        <f t="shared" ref="V131:V132" si="171">M131-H131</f>
        <v>0</v>
      </c>
      <c r="W131" s="92" t="s">
        <v>32</v>
      </c>
      <c r="X131" s="92" t="s">
        <v>32</v>
      </c>
    </row>
    <row r="132" spans="1:1025" x14ac:dyDescent="0.2">
      <c r="A132" s="80" t="s">
        <v>333</v>
      </c>
      <c r="B132" s="81" t="s">
        <v>123</v>
      </c>
      <c r="C132" s="81" t="s">
        <v>31</v>
      </c>
      <c r="D132" s="102">
        <f t="shared" si="165"/>
        <v>0</v>
      </c>
      <c r="E132" s="102">
        <v>0</v>
      </c>
      <c r="F132" s="102">
        <v>0</v>
      </c>
      <c r="G132" s="102">
        <v>0</v>
      </c>
      <c r="H132" s="92">
        <v>0</v>
      </c>
      <c r="I132" s="102">
        <f t="shared" si="148"/>
        <v>0</v>
      </c>
      <c r="J132" s="102">
        <v>0</v>
      </c>
      <c r="K132" s="102">
        <v>0</v>
      </c>
      <c r="L132" s="102">
        <v>0</v>
      </c>
      <c r="M132" s="92">
        <v>0</v>
      </c>
      <c r="N132" s="92">
        <f t="shared" ref="N132" si="172">I132-D132</f>
        <v>0</v>
      </c>
      <c r="O132" s="92" t="s">
        <v>32</v>
      </c>
      <c r="P132" s="92">
        <f t="shared" si="168"/>
        <v>0</v>
      </c>
      <c r="Q132" s="92" t="s">
        <v>32</v>
      </c>
      <c r="R132" s="92">
        <f t="shared" si="169"/>
        <v>0</v>
      </c>
      <c r="S132" s="92" t="s">
        <v>32</v>
      </c>
      <c r="T132" s="92">
        <f t="shared" si="170"/>
        <v>0</v>
      </c>
      <c r="U132" s="92" t="s">
        <v>32</v>
      </c>
      <c r="V132" s="92">
        <f t="shared" si="171"/>
        <v>0</v>
      </c>
      <c r="W132" s="92" t="s">
        <v>32</v>
      </c>
      <c r="X132" s="92" t="s">
        <v>32</v>
      </c>
    </row>
    <row r="133" spans="1:1025" x14ac:dyDescent="0.2">
      <c r="A133" s="113" t="s">
        <v>334</v>
      </c>
      <c r="B133" s="112" t="s">
        <v>151</v>
      </c>
      <c r="C133" s="81" t="s">
        <v>31</v>
      </c>
      <c r="D133" s="102">
        <f ca="1">SUM(E133:H133)</f>
        <v>0</v>
      </c>
      <c r="E133" s="102">
        <v>0</v>
      </c>
      <c r="F133" s="102">
        <v>0</v>
      </c>
      <c r="G133" s="102">
        <f ca="1">SUM(G133:G133)</f>
        <v>0</v>
      </c>
      <c r="H133" s="92">
        <v>0</v>
      </c>
      <c r="I133" s="102">
        <f t="shared" ref="I133" si="173">SUM(J133:M133)</f>
        <v>0</v>
      </c>
      <c r="J133" s="102">
        <v>0</v>
      </c>
      <c r="K133" s="102">
        <v>0</v>
      </c>
      <c r="L133" s="102">
        <v>0</v>
      </c>
      <c r="M133" s="92">
        <v>0</v>
      </c>
      <c r="N133" s="92">
        <f t="shared" ref="N133:N134" ca="1" si="174">I133-D133</f>
        <v>-8.2964806000000006</v>
      </c>
      <c r="O133" s="92" t="s">
        <v>32</v>
      </c>
      <c r="P133" s="92">
        <f t="shared" ref="P133:P134" si="175">J133-E133</f>
        <v>0</v>
      </c>
      <c r="Q133" s="92" t="s">
        <v>32</v>
      </c>
      <c r="R133" s="92">
        <f t="shared" ref="R133:R134" si="176">K133-F133</f>
        <v>0</v>
      </c>
      <c r="S133" s="92" t="s">
        <v>32</v>
      </c>
      <c r="T133" s="92">
        <f t="shared" ref="T133:T134" ca="1" si="177">L133-G133</f>
        <v>-8.2964806000000006</v>
      </c>
      <c r="U133" s="92" t="s">
        <v>32</v>
      </c>
      <c r="V133" s="92">
        <f t="shared" ref="V133:V134" si="178">M133-H133</f>
        <v>0</v>
      </c>
      <c r="W133" s="92" t="s">
        <v>32</v>
      </c>
      <c r="X133" s="92" t="s">
        <v>32</v>
      </c>
    </row>
    <row r="134" spans="1:1025" x14ac:dyDescent="0.2">
      <c r="A134" s="113" t="s">
        <v>335</v>
      </c>
      <c r="B134" s="112" t="s">
        <v>157</v>
      </c>
      <c r="C134" s="81" t="s">
        <v>31</v>
      </c>
      <c r="D134" s="102">
        <f t="shared" ref="D134" si="179">SUM(E134:H134)</f>
        <v>0</v>
      </c>
      <c r="E134" s="102">
        <v>0</v>
      </c>
      <c r="F134" s="102">
        <v>0</v>
      </c>
      <c r="G134" s="102">
        <v>0</v>
      </c>
      <c r="H134" s="92">
        <v>0</v>
      </c>
      <c r="I134" s="102">
        <f t="shared" si="148"/>
        <v>0</v>
      </c>
      <c r="J134" s="102">
        <v>0</v>
      </c>
      <c r="K134" s="102">
        <v>0</v>
      </c>
      <c r="L134" s="102">
        <v>0</v>
      </c>
      <c r="M134" s="92">
        <v>0</v>
      </c>
      <c r="N134" s="92">
        <f t="shared" si="174"/>
        <v>0</v>
      </c>
      <c r="O134" s="92" t="s">
        <v>32</v>
      </c>
      <c r="P134" s="92">
        <f t="shared" si="175"/>
        <v>0</v>
      </c>
      <c r="Q134" s="92" t="s">
        <v>32</v>
      </c>
      <c r="R134" s="92">
        <f t="shared" si="176"/>
        <v>0</v>
      </c>
      <c r="S134" s="92" t="s">
        <v>32</v>
      </c>
      <c r="T134" s="92">
        <f t="shared" si="177"/>
        <v>0</v>
      </c>
      <c r="U134" s="92" t="s">
        <v>32</v>
      </c>
      <c r="V134" s="92">
        <f t="shared" si="178"/>
        <v>0</v>
      </c>
      <c r="W134" s="92" t="s">
        <v>32</v>
      </c>
      <c r="X134" s="92" t="s">
        <v>32</v>
      </c>
    </row>
    <row r="135" spans="1:1025" s="59" customFormat="1" ht="33.75" customHeight="1" x14ac:dyDescent="0.25">
      <c r="A135" s="80" t="s">
        <v>105</v>
      </c>
      <c r="B135" s="81" t="s">
        <v>106</v>
      </c>
      <c r="C135" s="81" t="s">
        <v>31</v>
      </c>
      <c r="D135" s="102">
        <f t="shared" si="163"/>
        <v>30.072062930200001</v>
      </c>
      <c r="E135" s="102">
        <f>SUM(E137,E136,E139)</f>
        <v>0</v>
      </c>
      <c r="F135" s="102">
        <f>SUM(F137,F136,F139)</f>
        <v>0</v>
      </c>
      <c r="G135" s="102">
        <f>SUM(G136,G139)</f>
        <v>30.072062930200001</v>
      </c>
      <c r="H135" s="92">
        <f>SUM(H137,H136,H139)</f>
        <v>0</v>
      </c>
      <c r="I135" s="102">
        <f t="shared" si="148"/>
        <v>0</v>
      </c>
      <c r="J135" s="102">
        <f>SUM(J137,J136,J139)</f>
        <v>0</v>
      </c>
      <c r="K135" s="102">
        <f>SUM(K137,K136,K139)</f>
        <v>0</v>
      </c>
      <c r="L135" s="102">
        <f>SUM(L137,L136,L139)</f>
        <v>0</v>
      </c>
      <c r="M135" s="92">
        <f>SUM(M137,M136,M139)</f>
        <v>0</v>
      </c>
      <c r="N135" s="92">
        <f t="shared" si="135"/>
        <v>-30.072062930200001</v>
      </c>
      <c r="O135" s="92" t="s">
        <v>32</v>
      </c>
      <c r="P135" s="92">
        <f t="shared" si="136"/>
        <v>0</v>
      </c>
      <c r="Q135" s="92" t="s">
        <v>32</v>
      </c>
      <c r="R135" s="92">
        <f t="shared" si="137"/>
        <v>0</v>
      </c>
      <c r="S135" s="92" t="s">
        <v>32</v>
      </c>
      <c r="T135" s="92">
        <f t="shared" si="138"/>
        <v>-30.072062930200001</v>
      </c>
      <c r="U135" s="92" t="s">
        <v>32</v>
      </c>
      <c r="V135" s="92">
        <f t="shared" si="139"/>
        <v>0</v>
      </c>
      <c r="W135" s="92" t="s">
        <v>32</v>
      </c>
      <c r="X135" s="92" t="s">
        <v>32</v>
      </c>
      <c r="Y135" s="60"/>
      <c r="Z135" s="60"/>
      <c r="AA135" s="60"/>
      <c r="AB135" s="60"/>
      <c r="AC135" s="60"/>
      <c r="AD135" s="60"/>
      <c r="AE135" s="60"/>
      <c r="AF135" s="60"/>
      <c r="AG135" s="60"/>
      <c r="AH135" s="60"/>
      <c r="AI135" s="60"/>
      <c r="AJ135" s="60"/>
      <c r="AK135" s="60"/>
      <c r="AL135" s="60"/>
      <c r="AM135" s="60"/>
      <c r="AN135" s="60"/>
      <c r="AO135" s="60"/>
      <c r="AP135" s="60"/>
      <c r="AQ135" s="60"/>
      <c r="AR135" s="60"/>
      <c r="AS135" s="60"/>
      <c r="AT135" s="60"/>
      <c r="AU135" s="60"/>
      <c r="AV135" s="60"/>
      <c r="AW135" s="60"/>
      <c r="AX135" s="60"/>
      <c r="AY135" s="60"/>
      <c r="AZ135" s="60"/>
      <c r="BA135" s="60"/>
      <c r="BB135" s="60"/>
      <c r="BC135" s="60"/>
      <c r="BD135" s="60"/>
      <c r="BE135" s="60"/>
      <c r="BF135" s="60"/>
      <c r="BG135" s="60"/>
      <c r="BH135" s="60"/>
      <c r="BI135" s="60"/>
      <c r="BJ135" s="60"/>
      <c r="BK135" s="60"/>
      <c r="BL135" s="60"/>
      <c r="BM135" s="60"/>
      <c r="BN135" s="60"/>
      <c r="BO135" s="60"/>
      <c r="BP135" s="60"/>
      <c r="BQ135" s="60"/>
      <c r="BR135" s="60"/>
      <c r="BS135" s="60"/>
      <c r="BT135" s="60"/>
      <c r="BU135" s="60"/>
      <c r="BV135" s="60"/>
      <c r="BW135" s="60"/>
      <c r="BX135" s="60"/>
      <c r="BY135" s="60"/>
      <c r="BZ135" s="60"/>
      <c r="CA135" s="60"/>
      <c r="CB135" s="60"/>
      <c r="CC135" s="60"/>
      <c r="CD135" s="60"/>
      <c r="CE135" s="60"/>
      <c r="CF135" s="60"/>
      <c r="CG135" s="60"/>
      <c r="CH135" s="60"/>
      <c r="CI135" s="60"/>
      <c r="CJ135" s="60"/>
      <c r="CK135" s="60"/>
      <c r="CL135" s="60"/>
      <c r="CM135" s="60"/>
      <c r="CN135" s="60"/>
      <c r="CO135" s="60"/>
      <c r="CP135" s="60"/>
      <c r="CQ135" s="60"/>
      <c r="CR135" s="60"/>
      <c r="CS135" s="60"/>
      <c r="CT135" s="60"/>
      <c r="CU135" s="60"/>
      <c r="CV135" s="60"/>
      <c r="CW135" s="60"/>
      <c r="CX135" s="60"/>
      <c r="CY135" s="60"/>
      <c r="CZ135" s="60"/>
      <c r="DA135" s="60"/>
      <c r="DB135" s="60"/>
      <c r="DC135" s="60"/>
      <c r="DD135" s="60"/>
      <c r="DE135" s="60"/>
      <c r="DF135" s="60"/>
      <c r="DG135" s="60"/>
      <c r="DH135" s="60"/>
      <c r="DI135" s="60"/>
      <c r="DJ135" s="60"/>
      <c r="DK135" s="60"/>
      <c r="DL135" s="60"/>
      <c r="DM135" s="60"/>
      <c r="DN135" s="60"/>
      <c r="DO135" s="60"/>
      <c r="DP135" s="60"/>
      <c r="DQ135" s="60"/>
      <c r="DR135" s="60"/>
      <c r="DS135" s="60"/>
      <c r="DT135" s="60"/>
      <c r="DU135" s="60"/>
      <c r="DV135" s="60"/>
      <c r="DW135" s="60"/>
      <c r="DX135" s="60"/>
      <c r="DY135" s="60"/>
      <c r="DZ135" s="60"/>
      <c r="EA135" s="60"/>
      <c r="EB135" s="60"/>
      <c r="EC135" s="60"/>
      <c r="ED135" s="60"/>
      <c r="EE135" s="60"/>
      <c r="EF135" s="60"/>
      <c r="EG135" s="60"/>
      <c r="EH135" s="60"/>
      <c r="EI135" s="60"/>
      <c r="EJ135" s="60"/>
      <c r="EK135" s="60"/>
      <c r="EL135" s="60"/>
      <c r="EM135" s="60"/>
      <c r="EN135" s="60"/>
      <c r="EO135" s="60"/>
      <c r="EP135" s="60"/>
      <c r="EQ135" s="60"/>
      <c r="ER135" s="60"/>
      <c r="ES135" s="60"/>
      <c r="ET135" s="60"/>
      <c r="EU135" s="60"/>
      <c r="EV135" s="60"/>
      <c r="EW135" s="60"/>
      <c r="EX135" s="60"/>
      <c r="EY135" s="60"/>
      <c r="EZ135" s="60"/>
      <c r="FA135" s="60"/>
      <c r="FB135" s="60"/>
      <c r="FC135" s="60"/>
      <c r="FD135" s="60"/>
      <c r="FE135" s="60"/>
      <c r="FF135" s="60"/>
      <c r="FG135" s="60"/>
      <c r="FH135" s="60"/>
      <c r="FI135" s="60"/>
      <c r="FJ135" s="60"/>
      <c r="FK135" s="60"/>
      <c r="FL135" s="60"/>
      <c r="FM135" s="60"/>
      <c r="FN135" s="60"/>
      <c r="FO135" s="60"/>
      <c r="FP135" s="60"/>
      <c r="FQ135" s="60"/>
      <c r="FR135" s="60"/>
      <c r="FS135" s="60"/>
      <c r="FT135" s="60"/>
      <c r="FU135" s="60"/>
      <c r="FV135" s="60"/>
      <c r="FW135" s="60"/>
      <c r="FX135" s="60"/>
      <c r="FY135" s="60"/>
      <c r="FZ135" s="60"/>
      <c r="GA135" s="60"/>
      <c r="GB135" s="60"/>
      <c r="GC135" s="60"/>
      <c r="GD135" s="60"/>
      <c r="GE135" s="60"/>
      <c r="GF135" s="60"/>
      <c r="GG135" s="60"/>
      <c r="GH135" s="60"/>
      <c r="GI135" s="60"/>
      <c r="GJ135" s="60"/>
      <c r="GK135" s="60"/>
      <c r="GL135" s="60"/>
      <c r="GM135" s="60"/>
      <c r="GN135" s="60"/>
      <c r="GO135" s="60"/>
      <c r="GP135" s="60"/>
      <c r="GQ135" s="60"/>
      <c r="GR135" s="60"/>
      <c r="GS135" s="60"/>
      <c r="GT135" s="60"/>
      <c r="GU135" s="60"/>
      <c r="GV135" s="60"/>
      <c r="GW135" s="60"/>
      <c r="GX135" s="60"/>
      <c r="GY135" s="60"/>
      <c r="GZ135" s="60"/>
      <c r="HA135" s="60"/>
      <c r="HB135" s="60"/>
      <c r="HC135" s="60"/>
      <c r="HD135" s="60"/>
      <c r="HE135" s="60"/>
      <c r="HF135" s="60"/>
      <c r="HG135" s="60"/>
      <c r="HH135" s="60"/>
      <c r="HI135" s="60"/>
      <c r="HJ135" s="60"/>
      <c r="HK135" s="60"/>
      <c r="HL135" s="60"/>
      <c r="HM135" s="60"/>
      <c r="HN135" s="60"/>
      <c r="HO135" s="60"/>
      <c r="HP135" s="60"/>
      <c r="HQ135" s="60"/>
      <c r="HR135" s="60"/>
      <c r="HS135" s="60"/>
      <c r="HT135" s="60"/>
      <c r="HU135" s="60"/>
      <c r="HV135" s="60"/>
      <c r="HW135" s="60"/>
      <c r="HX135" s="60"/>
      <c r="HY135" s="60"/>
      <c r="HZ135" s="60"/>
      <c r="IA135" s="60"/>
      <c r="IB135" s="60"/>
      <c r="IC135" s="60"/>
      <c r="ID135" s="60"/>
      <c r="IE135" s="60"/>
      <c r="IF135" s="60"/>
      <c r="IG135" s="60"/>
      <c r="IH135" s="60"/>
      <c r="II135" s="60"/>
      <c r="IJ135" s="60"/>
      <c r="IK135" s="60"/>
      <c r="IL135" s="60"/>
      <c r="IM135" s="60"/>
      <c r="IN135" s="60"/>
      <c r="IO135" s="60"/>
      <c r="IP135" s="60"/>
      <c r="IQ135" s="60"/>
      <c r="IR135" s="60"/>
      <c r="IS135" s="60"/>
      <c r="IT135" s="60"/>
      <c r="IU135" s="60"/>
      <c r="IV135" s="60"/>
      <c r="IW135" s="60"/>
      <c r="IX135" s="60"/>
      <c r="IY135" s="60"/>
      <c r="IZ135" s="60"/>
      <c r="JA135" s="60"/>
      <c r="JB135" s="60"/>
      <c r="JC135" s="60"/>
      <c r="JD135" s="60"/>
      <c r="JE135" s="60"/>
      <c r="JF135" s="60"/>
      <c r="JG135" s="60"/>
      <c r="JH135" s="60"/>
      <c r="JI135" s="60"/>
      <c r="JJ135" s="60"/>
      <c r="JK135" s="60"/>
      <c r="JL135" s="60"/>
      <c r="JM135" s="60"/>
      <c r="JN135" s="60"/>
      <c r="JO135" s="60"/>
      <c r="JP135" s="60"/>
      <c r="JQ135" s="60"/>
      <c r="JR135" s="60"/>
      <c r="JS135" s="60"/>
      <c r="JT135" s="60"/>
      <c r="JU135" s="60"/>
      <c r="JV135" s="60"/>
      <c r="JW135" s="60"/>
      <c r="JX135" s="60"/>
      <c r="JY135" s="60"/>
      <c r="JZ135" s="60"/>
      <c r="KA135" s="60"/>
      <c r="KB135" s="60"/>
      <c r="KC135" s="60"/>
      <c r="KD135" s="60"/>
      <c r="KE135" s="60"/>
      <c r="KF135" s="60"/>
      <c r="KG135" s="60"/>
      <c r="KH135" s="60"/>
      <c r="KI135" s="60"/>
      <c r="KJ135" s="60"/>
      <c r="KK135" s="60"/>
      <c r="KL135" s="60"/>
      <c r="KM135" s="60"/>
      <c r="KN135" s="60"/>
      <c r="KO135" s="60"/>
      <c r="KP135" s="60"/>
      <c r="KQ135" s="60"/>
      <c r="KR135" s="60"/>
      <c r="KS135" s="60"/>
      <c r="KT135" s="60"/>
      <c r="KU135" s="60"/>
      <c r="KV135" s="60"/>
      <c r="KW135" s="60"/>
      <c r="KX135" s="60"/>
      <c r="KY135" s="60"/>
      <c r="KZ135" s="60"/>
      <c r="LA135" s="60"/>
      <c r="LB135" s="60"/>
      <c r="LC135" s="60"/>
      <c r="LD135" s="60"/>
      <c r="LE135" s="60"/>
      <c r="LF135" s="60"/>
      <c r="LG135" s="60"/>
      <c r="LH135" s="60"/>
      <c r="LI135" s="60"/>
      <c r="LJ135" s="60"/>
      <c r="LK135" s="60"/>
      <c r="LL135" s="60"/>
      <c r="LM135" s="60"/>
      <c r="LN135" s="60"/>
      <c r="LO135" s="60"/>
      <c r="LP135" s="60"/>
      <c r="LQ135" s="60"/>
      <c r="LR135" s="60"/>
      <c r="LS135" s="60"/>
      <c r="LT135" s="60"/>
      <c r="LU135" s="60"/>
      <c r="LV135" s="60"/>
      <c r="LW135" s="60"/>
      <c r="LX135" s="60"/>
      <c r="LY135" s="60"/>
      <c r="LZ135" s="60"/>
      <c r="MA135" s="60"/>
      <c r="MB135" s="60"/>
      <c r="MC135" s="60"/>
      <c r="MD135" s="60"/>
      <c r="ME135" s="60"/>
      <c r="MF135" s="60"/>
      <c r="MG135" s="60"/>
      <c r="MH135" s="60"/>
      <c r="MI135" s="60"/>
      <c r="MJ135" s="60"/>
      <c r="MK135" s="60"/>
      <c r="ML135" s="60"/>
      <c r="MM135" s="60"/>
      <c r="MN135" s="60"/>
      <c r="MO135" s="60"/>
      <c r="MP135" s="60"/>
      <c r="MQ135" s="60"/>
      <c r="MR135" s="60"/>
      <c r="MS135" s="60"/>
      <c r="MT135" s="60"/>
      <c r="MU135" s="60"/>
      <c r="MV135" s="60"/>
      <c r="MW135" s="60"/>
      <c r="MX135" s="60"/>
      <c r="MY135" s="60"/>
      <c r="MZ135" s="60"/>
      <c r="NA135" s="60"/>
      <c r="NB135" s="60"/>
      <c r="NC135" s="60"/>
      <c r="ND135" s="60"/>
      <c r="NE135" s="60"/>
      <c r="NF135" s="60"/>
      <c r="NG135" s="60"/>
      <c r="NH135" s="60"/>
      <c r="NI135" s="60"/>
      <c r="NJ135" s="60"/>
      <c r="NK135" s="60"/>
      <c r="NL135" s="60"/>
      <c r="NM135" s="60"/>
      <c r="NN135" s="60"/>
      <c r="NO135" s="60"/>
      <c r="NP135" s="60"/>
      <c r="NQ135" s="60"/>
      <c r="NR135" s="60"/>
      <c r="NS135" s="60"/>
      <c r="NT135" s="60"/>
      <c r="NU135" s="60"/>
      <c r="NV135" s="60"/>
      <c r="NW135" s="60"/>
      <c r="NX135" s="60"/>
      <c r="NY135" s="60"/>
      <c r="NZ135" s="60"/>
      <c r="OA135" s="60"/>
      <c r="OB135" s="60"/>
      <c r="OC135" s="60"/>
      <c r="OD135" s="60"/>
      <c r="OE135" s="60"/>
      <c r="OF135" s="60"/>
      <c r="OG135" s="60"/>
      <c r="OH135" s="60"/>
      <c r="OI135" s="60"/>
      <c r="OJ135" s="60"/>
      <c r="OK135" s="60"/>
      <c r="OL135" s="60"/>
      <c r="OM135" s="60"/>
      <c r="ON135" s="60"/>
      <c r="OO135" s="60"/>
      <c r="OP135" s="60"/>
      <c r="OQ135" s="60"/>
      <c r="OR135" s="60"/>
      <c r="OS135" s="60"/>
      <c r="OT135" s="60"/>
      <c r="OU135" s="60"/>
      <c r="OV135" s="60"/>
      <c r="OW135" s="60"/>
      <c r="OX135" s="60"/>
      <c r="OY135" s="60"/>
      <c r="OZ135" s="60"/>
      <c r="PA135" s="60"/>
      <c r="PB135" s="60"/>
      <c r="PC135" s="60"/>
      <c r="PD135" s="60"/>
      <c r="PE135" s="60"/>
      <c r="PF135" s="60"/>
      <c r="PG135" s="60"/>
      <c r="PH135" s="60"/>
      <c r="PI135" s="60"/>
      <c r="PJ135" s="60"/>
      <c r="PK135" s="60"/>
      <c r="PL135" s="60"/>
      <c r="PM135" s="60"/>
      <c r="PN135" s="60"/>
      <c r="PO135" s="60"/>
      <c r="PP135" s="60"/>
      <c r="PQ135" s="60"/>
      <c r="PR135" s="60"/>
      <c r="PS135" s="60"/>
      <c r="PT135" s="60"/>
      <c r="PU135" s="60"/>
      <c r="PV135" s="60"/>
      <c r="PW135" s="60"/>
      <c r="PX135" s="60"/>
      <c r="PY135" s="60"/>
      <c r="PZ135" s="60"/>
      <c r="QA135" s="60"/>
      <c r="QB135" s="60"/>
      <c r="QC135" s="60"/>
      <c r="QD135" s="60"/>
      <c r="QE135" s="60"/>
      <c r="QF135" s="60"/>
      <c r="QG135" s="60"/>
      <c r="QH135" s="60"/>
      <c r="QI135" s="60"/>
      <c r="QJ135" s="60"/>
      <c r="QK135" s="60"/>
      <c r="QL135" s="60"/>
      <c r="QM135" s="60"/>
      <c r="QN135" s="60"/>
      <c r="QO135" s="60"/>
      <c r="QP135" s="60"/>
      <c r="QQ135" s="60"/>
      <c r="QR135" s="60"/>
      <c r="QS135" s="60"/>
      <c r="QT135" s="60"/>
      <c r="QU135" s="60"/>
      <c r="QV135" s="60"/>
      <c r="QW135" s="60"/>
      <c r="QX135" s="60"/>
      <c r="QY135" s="60"/>
      <c r="QZ135" s="60"/>
      <c r="RA135" s="60"/>
      <c r="RB135" s="60"/>
      <c r="RC135" s="60"/>
      <c r="RD135" s="60"/>
      <c r="RE135" s="60"/>
      <c r="RF135" s="60"/>
      <c r="RG135" s="60"/>
      <c r="RH135" s="60"/>
      <c r="RI135" s="60"/>
      <c r="RJ135" s="60"/>
      <c r="RK135" s="60"/>
      <c r="RL135" s="60"/>
      <c r="RM135" s="60"/>
      <c r="RN135" s="60"/>
      <c r="RO135" s="60"/>
      <c r="RP135" s="60"/>
      <c r="RQ135" s="60"/>
      <c r="RR135" s="60"/>
      <c r="RS135" s="60"/>
      <c r="RT135" s="60"/>
      <c r="RU135" s="60"/>
      <c r="RV135" s="60"/>
      <c r="RW135" s="60"/>
      <c r="RX135" s="60"/>
      <c r="RY135" s="60"/>
      <c r="RZ135" s="60"/>
      <c r="SA135" s="60"/>
      <c r="SB135" s="60"/>
      <c r="SC135" s="60"/>
      <c r="SD135" s="60"/>
      <c r="SE135" s="60"/>
      <c r="SF135" s="60"/>
      <c r="SG135" s="60"/>
      <c r="SH135" s="60"/>
      <c r="SI135" s="60"/>
      <c r="SJ135" s="60"/>
      <c r="SK135" s="60"/>
      <c r="SL135" s="60"/>
      <c r="SM135" s="60"/>
      <c r="SN135" s="60"/>
      <c r="SO135" s="60"/>
      <c r="SP135" s="60"/>
      <c r="SQ135" s="60"/>
      <c r="SR135" s="60"/>
      <c r="SS135" s="60"/>
      <c r="ST135" s="60"/>
      <c r="SU135" s="60"/>
      <c r="SV135" s="60"/>
      <c r="SW135" s="60"/>
      <c r="SX135" s="60"/>
      <c r="SY135" s="60"/>
      <c r="SZ135" s="60"/>
      <c r="TA135" s="60"/>
      <c r="TB135" s="60"/>
      <c r="TC135" s="60"/>
      <c r="TD135" s="60"/>
      <c r="TE135" s="60"/>
      <c r="TF135" s="60"/>
      <c r="TG135" s="60"/>
      <c r="TH135" s="60"/>
      <c r="TI135" s="60"/>
      <c r="TJ135" s="60"/>
      <c r="TK135" s="60"/>
      <c r="TL135" s="60"/>
      <c r="TM135" s="60"/>
      <c r="TN135" s="60"/>
      <c r="TO135" s="60"/>
      <c r="TP135" s="60"/>
      <c r="TQ135" s="60"/>
      <c r="TR135" s="60"/>
      <c r="TS135" s="60"/>
      <c r="TT135" s="60"/>
      <c r="TU135" s="60"/>
      <c r="TV135" s="60"/>
      <c r="TW135" s="60"/>
      <c r="TX135" s="60"/>
      <c r="TY135" s="60"/>
      <c r="TZ135" s="60"/>
      <c r="UA135" s="60"/>
      <c r="UB135" s="60"/>
      <c r="UC135" s="60"/>
      <c r="UD135" s="60"/>
      <c r="UE135" s="60"/>
      <c r="UF135" s="60"/>
      <c r="UG135" s="60"/>
      <c r="UH135" s="60"/>
      <c r="UI135" s="60"/>
      <c r="UJ135" s="60"/>
      <c r="UK135" s="60"/>
      <c r="UL135" s="60"/>
      <c r="UM135" s="60"/>
      <c r="UN135" s="60"/>
      <c r="UO135" s="60"/>
      <c r="UP135" s="60"/>
      <c r="UQ135" s="60"/>
      <c r="UR135" s="60"/>
      <c r="US135" s="60"/>
      <c r="UT135" s="60"/>
      <c r="UU135" s="60"/>
      <c r="UV135" s="60"/>
      <c r="UW135" s="60"/>
      <c r="UX135" s="60"/>
      <c r="UY135" s="60"/>
      <c r="UZ135" s="60"/>
      <c r="VA135" s="60"/>
      <c r="VB135" s="60"/>
      <c r="VC135" s="60"/>
      <c r="VD135" s="60"/>
      <c r="VE135" s="60"/>
      <c r="VF135" s="60"/>
      <c r="VG135" s="60"/>
      <c r="VH135" s="60"/>
      <c r="VI135" s="60"/>
      <c r="VJ135" s="60"/>
      <c r="VK135" s="60"/>
      <c r="VL135" s="60"/>
      <c r="VM135" s="60"/>
      <c r="VN135" s="60"/>
      <c r="VO135" s="60"/>
      <c r="VP135" s="60"/>
      <c r="VQ135" s="60"/>
      <c r="VR135" s="60"/>
      <c r="VS135" s="60"/>
      <c r="VT135" s="60"/>
      <c r="VU135" s="60"/>
      <c r="VV135" s="60"/>
      <c r="VW135" s="60"/>
      <c r="VX135" s="60"/>
      <c r="VY135" s="60"/>
      <c r="VZ135" s="60"/>
      <c r="WA135" s="60"/>
      <c r="WB135" s="60"/>
      <c r="WC135" s="60"/>
      <c r="WD135" s="60"/>
      <c r="WE135" s="60"/>
      <c r="WF135" s="60"/>
      <c r="WG135" s="60"/>
      <c r="WH135" s="60"/>
      <c r="WI135" s="60"/>
      <c r="WJ135" s="60"/>
      <c r="WK135" s="60"/>
      <c r="WL135" s="60"/>
      <c r="WM135" s="60"/>
      <c r="WN135" s="60"/>
      <c r="WO135" s="60"/>
      <c r="WP135" s="60"/>
      <c r="WQ135" s="60"/>
      <c r="WR135" s="60"/>
      <c r="WS135" s="60"/>
      <c r="WT135" s="60"/>
      <c r="WU135" s="60"/>
      <c r="WV135" s="60"/>
      <c r="WW135" s="60"/>
      <c r="WX135" s="60"/>
      <c r="WY135" s="60"/>
      <c r="WZ135" s="60"/>
      <c r="XA135" s="60"/>
      <c r="XB135" s="60"/>
      <c r="XC135" s="60"/>
      <c r="XD135" s="60"/>
      <c r="XE135" s="60"/>
      <c r="XF135" s="60"/>
      <c r="XG135" s="60"/>
      <c r="XH135" s="60"/>
      <c r="XI135" s="60"/>
      <c r="XJ135" s="60"/>
      <c r="XK135" s="60"/>
      <c r="XL135" s="60"/>
      <c r="XM135" s="60"/>
      <c r="XN135" s="60"/>
      <c r="XO135" s="60"/>
      <c r="XP135" s="60"/>
      <c r="XQ135" s="60"/>
      <c r="XR135" s="60"/>
      <c r="XS135" s="60"/>
      <c r="XT135" s="60"/>
      <c r="XU135" s="60"/>
      <c r="XV135" s="60"/>
      <c r="XW135" s="60"/>
      <c r="XX135" s="60"/>
      <c r="XY135" s="60"/>
      <c r="XZ135" s="60"/>
      <c r="YA135" s="60"/>
      <c r="YB135" s="60"/>
      <c r="YC135" s="60"/>
      <c r="YD135" s="60"/>
      <c r="YE135" s="60"/>
      <c r="YF135" s="60"/>
      <c r="YG135" s="60"/>
      <c r="YH135" s="60"/>
      <c r="YI135" s="60"/>
      <c r="YJ135" s="60"/>
      <c r="YK135" s="60"/>
      <c r="YL135" s="60"/>
      <c r="YM135" s="60"/>
      <c r="YN135" s="60"/>
      <c r="YO135" s="60"/>
      <c r="YP135" s="60"/>
      <c r="YQ135" s="60"/>
      <c r="YR135" s="60"/>
      <c r="YS135" s="60"/>
      <c r="YT135" s="60"/>
      <c r="YU135" s="60"/>
      <c r="YV135" s="60"/>
      <c r="YW135" s="60"/>
      <c r="YX135" s="60"/>
      <c r="YY135" s="60"/>
      <c r="YZ135" s="60"/>
      <c r="ZA135" s="60"/>
      <c r="ZB135" s="60"/>
      <c r="ZC135" s="60"/>
      <c r="ZD135" s="60"/>
      <c r="ZE135" s="60"/>
      <c r="ZF135" s="60"/>
      <c r="ZG135" s="60"/>
      <c r="ZH135" s="60"/>
      <c r="ZI135" s="60"/>
      <c r="ZJ135" s="60"/>
      <c r="ZK135" s="60"/>
      <c r="ZL135" s="60"/>
      <c r="ZM135" s="60"/>
      <c r="ZN135" s="60"/>
      <c r="ZO135" s="60"/>
      <c r="ZP135" s="60"/>
      <c r="ZQ135" s="60"/>
      <c r="ZR135" s="60"/>
      <c r="ZS135" s="60"/>
      <c r="ZT135" s="60"/>
      <c r="ZU135" s="60"/>
      <c r="ZV135" s="60"/>
      <c r="ZW135" s="60"/>
      <c r="ZX135" s="60"/>
      <c r="ZY135" s="60"/>
      <c r="ZZ135" s="60"/>
      <c r="AAA135" s="60"/>
      <c r="AAB135" s="60"/>
      <c r="AAC135" s="60"/>
      <c r="AAD135" s="60"/>
      <c r="AAE135" s="60"/>
      <c r="AAF135" s="60"/>
      <c r="AAG135" s="60"/>
      <c r="AAH135" s="60"/>
      <c r="AAI135" s="60"/>
      <c r="AAJ135" s="60"/>
      <c r="AAK135" s="60"/>
      <c r="AAL135" s="60"/>
      <c r="AAM135" s="60"/>
      <c r="AAN135" s="60"/>
      <c r="AAO135" s="60"/>
      <c r="AAP135" s="60"/>
      <c r="AAQ135" s="60"/>
      <c r="AAR135" s="60"/>
      <c r="AAS135" s="60"/>
      <c r="AAT135" s="60"/>
      <c r="AAU135" s="60"/>
      <c r="AAV135" s="60"/>
      <c r="AAW135" s="60"/>
      <c r="AAX135" s="60"/>
      <c r="AAY135" s="60"/>
      <c r="AAZ135" s="60"/>
      <c r="ABA135" s="60"/>
      <c r="ABB135" s="60"/>
      <c r="ABC135" s="60"/>
      <c r="ABD135" s="60"/>
      <c r="ABE135" s="60"/>
      <c r="ABF135" s="60"/>
      <c r="ABG135" s="60"/>
      <c r="ABH135" s="60"/>
      <c r="ABI135" s="60"/>
      <c r="ABJ135" s="60"/>
      <c r="ABK135" s="60"/>
      <c r="ABL135" s="60"/>
      <c r="ABM135" s="60"/>
      <c r="ABN135" s="60"/>
      <c r="ABO135" s="60"/>
      <c r="ABP135" s="60"/>
      <c r="ABQ135" s="60"/>
      <c r="ABR135" s="60"/>
      <c r="ABS135" s="60"/>
      <c r="ABT135" s="60"/>
      <c r="ABU135" s="60"/>
      <c r="ABV135" s="60"/>
      <c r="ABW135" s="60"/>
      <c r="ABX135" s="60"/>
      <c r="ABY135" s="60"/>
      <c r="ABZ135" s="60"/>
      <c r="ACA135" s="60"/>
      <c r="ACB135" s="60"/>
      <c r="ACC135" s="60"/>
      <c r="ACD135" s="60"/>
      <c r="ACE135" s="60"/>
      <c r="ACF135" s="60"/>
      <c r="ACG135" s="60"/>
      <c r="ACH135" s="60"/>
      <c r="ACI135" s="60"/>
      <c r="ACJ135" s="60"/>
      <c r="ACK135" s="60"/>
      <c r="ACL135" s="60"/>
      <c r="ACM135" s="60"/>
      <c r="ACN135" s="60"/>
      <c r="ACO135" s="60"/>
      <c r="ACP135" s="60"/>
      <c r="ACQ135" s="60"/>
      <c r="ACR135" s="60"/>
      <c r="ACS135" s="60"/>
      <c r="ACT135" s="60"/>
      <c r="ACU135" s="60"/>
      <c r="ACV135" s="60"/>
      <c r="ACW135" s="60"/>
      <c r="ACX135" s="60"/>
      <c r="ACY135" s="60"/>
      <c r="ACZ135" s="60"/>
      <c r="ADA135" s="60"/>
      <c r="ADB135" s="60"/>
      <c r="ADC135" s="60"/>
      <c r="ADD135" s="60"/>
      <c r="ADE135" s="60"/>
      <c r="ADF135" s="60"/>
      <c r="ADG135" s="60"/>
      <c r="ADH135" s="60"/>
      <c r="ADI135" s="60"/>
      <c r="ADJ135" s="60"/>
      <c r="ADK135" s="60"/>
      <c r="ADL135" s="60"/>
      <c r="ADM135" s="60"/>
      <c r="ADN135" s="60"/>
      <c r="ADO135" s="60"/>
      <c r="ADP135" s="60"/>
      <c r="ADQ135" s="60"/>
      <c r="ADR135" s="60"/>
      <c r="ADS135" s="60"/>
      <c r="ADT135" s="60"/>
      <c r="ADU135" s="60"/>
      <c r="ADV135" s="60"/>
      <c r="ADW135" s="60"/>
      <c r="ADX135" s="60"/>
      <c r="ADY135" s="60"/>
      <c r="ADZ135" s="60"/>
      <c r="AEA135" s="60"/>
      <c r="AEB135" s="60"/>
      <c r="AEC135" s="60"/>
      <c r="AED135" s="60"/>
      <c r="AEE135" s="60"/>
      <c r="AEF135" s="60"/>
      <c r="AEG135" s="60"/>
      <c r="AEH135" s="60"/>
      <c r="AEI135" s="60"/>
      <c r="AEJ135" s="60"/>
      <c r="AEK135" s="60"/>
      <c r="AEL135" s="60"/>
      <c r="AEM135" s="60"/>
      <c r="AEN135" s="60"/>
      <c r="AEO135" s="60"/>
      <c r="AEP135" s="60"/>
      <c r="AEQ135" s="60"/>
      <c r="AER135" s="60"/>
      <c r="AES135" s="60"/>
      <c r="AET135" s="60"/>
      <c r="AEU135" s="60"/>
      <c r="AEV135" s="60"/>
      <c r="AEW135" s="60"/>
      <c r="AEX135" s="60"/>
      <c r="AEY135" s="60"/>
      <c r="AEZ135" s="60"/>
      <c r="AFA135" s="60"/>
      <c r="AFB135" s="60"/>
      <c r="AFC135" s="60"/>
      <c r="AFD135" s="60"/>
      <c r="AFE135" s="60"/>
      <c r="AFF135" s="60"/>
      <c r="AFG135" s="60"/>
      <c r="AFH135" s="60"/>
      <c r="AFI135" s="60"/>
      <c r="AFJ135" s="60"/>
      <c r="AFK135" s="60"/>
      <c r="AFL135" s="60"/>
      <c r="AFM135" s="60"/>
      <c r="AFN135" s="60"/>
      <c r="AFO135" s="60"/>
      <c r="AFP135" s="60"/>
      <c r="AFQ135" s="60"/>
      <c r="AFR135" s="60"/>
      <c r="AFS135" s="60"/>
      <c r="AFT135" s="60"/>
      <c r="AFU135" s="60"/>
      <c r="AFV135" s="60"/>
      <c r="AFW135" s="60"/>
      <c r="AFX135" s="60"/>
      <c r="AFY135" s="60"/>
      <c r="AFZ135" s="60"/>
      <c r="AGA135" s="60"/>
      <c r="AGB135" s="60"/>
      <c r="AGC135" s="60"/>
      <c r="AGD135" s="60"/>
      <c r="AGE135" s="60"/>
      <c r="AGF135" s="60"/>
      <c r="AGG135" s="60"/>
      <c r="AGH135" s="60"/>
      <c r="AGI135" s="60"/>
      <c r="AGJ135" s="60"/>
      <c r="AGK135" s="60"/>
      <c r="AGL135" s="60"/>
      <c r="AGM135" s="60"/>
      <c r="AGN135" s="60"/>
      <c r="AGO135" s="60"/>
      <c r="AGP135" s="60"/>
      <c r="AGQ135" s="60"/>
      <c r="AGR135" s="60"/>
      <c r="AGS135" s="60"/>
      <c r="AGT135" s="60"/>
      <c r="AGU135" s="60"/>
      <c r="AGV135" s="60"/>
      <c r="AGW135" s="60"/>
      <c r="AGX135" s="60"/>
      <c r="AGY135" s="60"/>
      <c r="AGZ135" s="60"/>
      <c r="AHA135" s="60"/>
      <c r="AHB135" s="60"/>
      <c r="AHC135" s="60"/>
      <c r="AHD135" s="60"/>
      <c r="AHE135" s="60"/>
      <c r="AHF135" s="60"/>
      <c r="AHG135" s="60"/>
      <c r="AHH135" s="60"/>
      <c r="AHI135" s="60"/>
      <c r="AHJ135" s="60"/>
      <c r="AHK135" s="60"/>
      <c r="AHL135" s="60"/>
      <c r="AHM135" s="60"/>
      <c r="AHN135" s="60"/>
      <c r="AHO135" s="60"/>
      <c r="AHP135" s="60"/>
      <c r="AHQ135" s="60"/>
      <c r="AHR135" s="60"/>
      <c r="AHS135" s="60"/>
      <c r="AHT135" s="60"/>
      <c r="AHU135" s="60"/>
      <c r="AHV135" s="60"/>
      <c r="AHW135" s="60"/>
      <c r="AHX135" s="60"/>
      <c r="AHY135" s="60"/>
      <c r="AHZ135" s="60"/>
      <c r="AIA135" s="60"/>
      <c r="AIB135" s="60"/>
      <c r="AIC135" s="60"/>
      <c r="AID135" s="60"/>
      <c r="AIE135" s="60"/>
      <c r="AIF135" s="60"/>
      <c r="AIG135" s="60"/>
      <c r="AIH135" s="60"/>
      <c r="AII135" s="60"/>
      <c r="AIJ135" s="60"/>
      <c r="AIK135" s="60"/>
      <c r="AIL135" s="60"/>
      <c r="AIM135" s="60"/>
      <c r="AIN135" s="60"/>
      <c r="AIO135" s="60"/>
      <c r="AIP135" s="60"/>
      <c r="AIQ135" s="60"/>
      <c r="AIR135" s="60"/>
      <c r="AIS135" s="60"/>
      <c r="AIT135" s="60"/>
      <c r="AIU135" s="60"/>
      <c r="AIV135" s="60"/>
      <c r="AIW135" s="60"/>
      <c r="AIX135" s="60"/>
      <c r="AIY135" s="60"/>
      <c r="AIZ135" s="60"/>
      <c r="AJA135" s="60"/>
      <c r="AJB135" s="60"/>
      <c r="AJC135" s="60"/>
      <c r="AJD135" s="60"/>
      <c r="AJE135" s="60"/>
      <c r="AJF135" s="60"/>
      <c r="AJG135" s="60"/>
      <c r="AJH135" s="60"/>
      <c r="AJI135" s="60"/>
      <c r="AJJ135" s="60"/>
      <c r="AJK135" s="60"/>
      <c r="AJL135" s="60"/>
      <c r="AJM135" s="60"/>
      <c r="AJN135" s="60"/>
      <c r="AJO135" s="60"/>
      <c r="AJP135" s="60"/>
      <c r="AJQ135" s="60"/>
      <c r="AJR135" s="60"/>
      <c r="AJS135" s="60"/>
      <c r="AJT135" s="60"/>
      <c r="AJU135" s="60"/>
      <c r="AJV135" s="60"/>
      <c r="AJW135" s="60"/>
      <c r="AJX135" s="60"/>
      <c r="AJY135" s="60"/>
      <c r="AJZ135" s="60"/>
      <c r="AKA135" s="60"/>
      <c r="AKB135" s="60"/>
      <c r="AKC135" s="60"/>
      <c r="AKD135" s="60"/>
      <c r="AKE135" s="60"/>
      <c r="AKF135" s="60"/>
      <c r="AKG135" s="60"/>
      <c r="AKH135" s="60"/>
      <c r="AKI135" s="60"/>
      <c r="AKJ135" s="60"/>
      <c r="AKK135" s="60"/>
      <c r="AKL135" s="60"/>
      <c r="AKM135" s="60"/>
      <c r="AKN135" s="60"/>
      <c r="AKO135" s="60"/>
      <c r="AKP135" s="60"/>
      <c r="AKQ135" s="60"/>
      <c r="AKR135" s="60"/>
      <c r="AKS135" s="60"/>
      <c r="AKT135" s="60"/>
      <c r="AKU135" s="60"/>
      <c r="AKV135" s="60"/>
      <c r="AKW135" s="60"/>
      <c r="AKX135" s="60"/>
      <c r="AKY135" s="60"/>
      <c r="AKZ135" s="60"/>
      <c r="ALA135" s="60"/>
      <c r="ALB135" s="60"/>
      <c r="ALC135" s="60"/>
      <c r="ALD135" s="60"/>
      <c r="ALE135" s="60"/>
      <c r="ALF135" s="60"/>
      <c r="ALG135" s="60"/>
      <c r="ALH135" s="60"/>
      <c r="ALI135" s="60"/>
      <c r="ALJ135" s="60"/>
      <c r="ALK135" s="60"/>
      <c r="ALL135" s="60"/>
      <c r="ALM135" s="60"/>
      <c r="ALN135" s="60"/>
      <c r="ALO135" s="60"/>
      <c r="ALP135" s="60"/>
      <c r="ALQ135" s="60"/>
      <c r="ALR135" s="60"/>
      <c r="ALS135" s="60"/>
      <c r="ALT135" s="60"/>
      <c r="ALU135" s="60"/>
      <c r="ALV135" s="60"/>
      <c r="ALW135" s="60"/>
      <c r="ALX135" s="60"/>
      <c r="ALY135" s="60"/>
      <c r="ALZ135" s="60"/>
      <c r="AMA135" s="60"/>
      <c r="AMB135" s="60"/>
      <c r="AMC135" s="60"/>
      <c r="AMD135" s="60"/>
      <c r="AME135" s="60"/>
      <c r="AMF135" s="60"/>
      <c r="AMG135" s="60"/>
      <c r="AMH135" s="60"/>
      <c r="AMI135" s="60"/>
      <c r="AMJ135" s="60"/>
      <c r="AMK135" s="60"/>
    </row>
    <row r="136" spans="1:1025" s="59" customFormat="1" ht="15.75" x14ac:dyDescent="0.25">
      <c r="A136" s="80" t="s">
        <v>216</v>
      </c>
      <c r="B136" s="81" t="s">
        <v>123</v>
      </c>
      <c r="C136" s="81" t="s">
        <v>31</v>
      </c>
      <c r="D136" s="102">
        <f>SUM(E136:H136)</f>
        <v>30.072062930200001</v>
      </c>
      <c r="E136" s="102">
        <v>0</v>
      </c>
      <c r="F136" s="102">
        <v>0</v>
      </c>
      <c r="G136" s="102">
        <f>SUM(G137:G137)</f>
        <v>30.072062930200001</v>
      </c>
      <c r="H136" s="92">
        <v>0</v>
      </c>
      <c r="I136" s="102">
        <f>SUM(J136:M136)</f>
        <v>0</v>
      </c>
      <c r="J136" s="102">
        <v>0</v>
      </c>
      <c r="K136" s="102">
        <v>0</v>
      </c>
      <c r="L136" s="102">
        <v>0</v>
      </c>
      <c r="M136" s="92">
        <v>0</v>
      </c>
      <c r="N136" s="92">
        <f>I136-D136</f>
        <v>-30.072062930200001</v>
      </c>
      <c r="O136" s="92" t="s">
        <v>32</v>
      </c>
      <c r="P136" s="92">
        <f>J136-E136</f>
        <v>0</v>
      </c>
      <c r="Q136" s="92" t="s">
        <v>32</v>
      </c>
      <c r="R136" s="92">
        <f>K136-F136</f>
        <v>0</v>
      </c>
      <c r="S136" s="92" t="s">
        <v>32</v>
      </c>
      <c r="T136" s="92">
        <f>L136-G136</f>
        <v>-30.072062930200001</v>
      </c>
      <c r="U136" s="92" t="s">
        <v>32</v>
      </c>
      <c r="V136" s="92">
        <f>M136-H136</f>
        <v>0</v>
      </c>
      <c r="W136" s="92" t="s">
        <v>32</v>
      </c>
      <c r="X136" s="92" t="s">
        <v>32</v>
      </c>
      <c r="Y136" s="60"/>
      <c r="Z136" s="60"/>
      <c r="AA136" s="60"/>
      <c r="AB136" s="60"/>
      <c r="AC136" s="60"/>
      <c r="AD136" s="60"/>
      <c r="AE136" s="60"/>
      <c r="AF136" s="60"/>
      <c r="AG136" s="60"/>
      <c r="AH136" s="60"/>
      <c r="AI136" s="60"/>
      <c r="AJ136" s="60"/>
      <c r="AK136" s="60"/>
      <c r="AL136" s="60"/>
      <c r="AM136" s="60"/>
      <c r="AN136" s="60"/>
      <c r="AO136" s="60"/>
      <c r="AP136" s="60"/>
      <c r="AQ136" s="60"/>
      <c r="AR136" s="60"/>
      <c r="AS136" s="60"/>
      <c r="AT136" s="60"/>
      <c r="AU136" s="60"/>
      <c r="AV136" s="60"/>
      <c r="AW136" s="60"/>
      <c r="AX136" s="60"/>
      <c r="AY136" s="60"/>
      <c r="AZ136" s="60"/>
      <c r="BA136" s="60"/>
      <c r="BB136" s="60"/>
      <c r="BC136" s="60"/>
      <c r="BD136" s="60"/>
      <c r="BE136" s="60"/>
      <c r="BF136" s="60"/>
      <c r="BG136" s="60"/>
      <c r="BH136" s="60"/>
      <c r="BI136" s="60"/>
      <c r="BJ136" s="60"/>
      <c r="BK136" s="60"/>
      <c r="BL136" s="60"/>
      <c r="BM136" s="60"/>
      <c r="BN136" s="60"/>
      <c r="BO136" s="60"/>
      <c r="BP136" s="60"/>
      <c r="BQ136" s="60"/>
      <c r="BR136" s="60"/>
      <c r="BS136" s="60"/>
      <c r="BT136" s="60"/>
      <c r="BU136" s="60"/>
      <c r="BV136" s="60"/>
      <c r="BW136" s="60"/>
      <c r="BX136" s="60"/>
      <c r="BY136" s="60"/>
      <c r="BZ136" s="60"/>
      <c r="CA136" s="60"/>
      <c r="CB136" s="60"/>
      <c r="CC136" s="60"/>
      <c r="CD136" s="60"/>
      <c r="CE136" s="60"/>
      <c r="CF136" s="60"/>
      <c r="CG136" s="60"/>
      <c r="CH136" s="60"/>
      <c r="CI136" s="60"/>
      <c r="CJ136" s="60"/>
      <c r="CK136" s="60"/>
      <c r="CL136" s="60"/>
      <c r="CM136" s="60"/>
      <c r="CN136" s="60"/>
      <c r="CO136" s="60"/>
      <c r="CP136" s="60"/>
      <c r="CQ136" s="60"/>
      <c r="CR136" s="60"/>
      <c r="CS136" s="60"/>
      <c r="CT136" s="60"/>
      <c r="CU136" s="60"/>
      <c r="CV136" s="60"/>
      <c r="CW136" s="60"/>
      <c r="CX136" s="60"/>
      <c r="CY136" s="60"/>
      <c r="CZ136" s="60"/>
      <c r="DA136" s="60"/>
      <c r="DB136" s="60"/>
      <c r="DC136" s="60"/>
      <c r="DD136" s="60"/>
      <c r="DE136" s="60"/>
      <c r="DF136" s="60"/>
      <c r="DG136" s="60"/>
      <c r="DH136" s="60"/>
      <c r="DI136" s="60"/>
      <c r="DJ136" s="60"/>
      <c r="DK136" s="60"/>
      <c r="DL136" s="60"/>
      <c r="DM136" s="60"/>
      <c r="DN136" s="60"/>
      <c r="DO136" s="60"/>
      <c r="DP136" s="60"/>
      <c r="DQ136" s="60"/>
      <c r="DR136" s="60"/>
      <c r="DS136" s="60"/>
      <c r="DT136" s="60"/>
      <c r="DU136" s="60"/>
      <c r="DV136" s="60"/>
      <c r="DW136" s="60"/>
      <c r="DX136" s="60"/>
      <c r="DY136" s="60"/>
      <c r="DZ136" s="60"/>
      <c r="EA136" s="60"/>
      <c r="EB136" s="60"/>
      <c r="EC136" s="60"/>
      <c r="ED136" s="60"/>
      <c r="EE136" s="60"/>
      <c r="EF136" s="60"/>
      <c r="EG136" s="60"/>
      <c r="EH136" s="60"/>
      <c r="EI136" s="60"/>
      <c r="EJ136" s="60"/>
      <c r="EK136" s="60"/>
      <c r="EL136" s="60"/>
      <c r="EM136" s="60"/>
      <c r="EN136" s="60"/>
      <c r="EO136" s="60"/>
      <c r="EP136" s="60"/>
      <c r="EQ136" s="60"/>
      <c r="ER136" s="60"/>
      <c r="ES136" s="60"/>
      <c r="ET136" s="60"/>
      <c r="EU136" s="60"/>
      <c r="EV136" s="60"/>
      <c r="EW136" s="60"/>
      <c r="EX136" s="60"/>
      <c r="EY136" s="60"/>
      <c r="EZ136" s="60"/>
      <c r="FA136" s="60"/>
      <c r="FB136" s="60"/>
      <c r="FC136" s="60"/>
      <c r="FD136" s="60"/>
      <c r="FE136" s="60"/>
      <c r="FF136" s="60"/>
      <c r="FG136" s="60"/>
      <c r="FH136" s="60"/>
      <c r="FI136" s="60"/>
      <c r="FJ136" s="60"/>
      <c r="FK136" s="60"/>
      <c r="FL136" s="60"/>
      <c r="FM136" s="60"/>
      <c r="FN136" s="60"/>
      <c r="FO136" s="60"/>
      <c r="FP136" s="60"/>
      <c r="FQ136" s="60"/>
      <c r="FR136" s="60"/>
      <c r="FS136" s="60"/>
      <c r="FT136" s="60"/>
      <c r="FU136" s="60"/>
      <c r="FV136" s="60"/>
      <c r="FW136" s="60"/>
      <c r="FX136" s="60"/>
      <c r="FY136" s="60"/>
      <c r="FZ136" s="60"/>
      <c r="GA136" s="60"/>
      <c r="GB136" s="60"/>
      <c r="GC136" s="60"/>
      <c r="GD136" s="60"/>
      <c r="GE136" s="60"/>
      <c r="GF136" s="60"/>
      <c r="GG136" s="60"/>
      <c r="GH136" s="60"/>
      <c r="GI136" s="60"/>
      <c r="GJ136" s="60"/>
      <c r="GK136" s="60"/>
      <c r="GL136" s="60"/>
      <c r="GM136" s="60"/>
      <c r="GN136" s="60"/>
      <c r="GO136" s="60"/>
      <c r="GP136" s="60"/>
      <c r="GQ136" s="60"/>
      <c r="GR136" s="60"/>
      <c r="GS136" s="60"/>
      <c r="GT136" s="60"/>
      <c r="GU136" s="60"/>
      <c r="GV136" s="60"/>
      <c r="GW136" s="60"/>
      <c r="GX136" s="60"/>
      <c r="GY136" s="60"/>
      <c r="GZ136" s="60"/>
      <c r="HA136" s="60"/>
      <c r="HB136" s="60"/>
      <c r="HC136" s="60"/>
      <c r="HD136" s="60"/>
      <c r="HE136" s="60"/>
      <c r="HF136" s="60"/>
      <c r="HG136" s="60"/>
      <c r="HH136" s="60"/>
      <c r="HI136" s="60"/>
      <c r="HJ136" s="60"/>
      <c r="HK136" s="60"/>
      <c r="HL136" s="60"/>
      <c r="HM136" s="60"/>
      <c r="HN136" s="60"/>
      <c r="HO136" s="60"/>
      <c r="HP136" s="60"/>
      <c r="HQ136" s="60"/>
      <c r="HR136" s="60"/>
      <c r="HS136" s="60"/>
      <c r="HT136" s="60"/>
      <c r="HU136" s="60"/>
      <c r="HV136" s="60"/>
      <c r="HW136" s="60"/>
      <c r="HX136" s="60"/>
      <c r="HY136" s="60"/>
      <c r="HZ136" s="60"/>
      <c r="IA136" s="60"/>
      <c r="IB136" s="60"/>
      <c r="IC136" s="60"/>
      <c r="ID136" s="60"/>
      <c r="IE136" s="60"/>
      <c r="IF136" s="60"/>
      <c r="IG136" s="60"/>
      <c r="IH136" s="60"/>
      <c r="II136" s="60"/>
      <c r="IJ136" s="60"/>
      <c r="IK136" s="60"/>
      <c r="IL136" s="60"/>
      <c r="IM136" s="60"/>
      <c r="IN136" s="60"/>
      <c r="IO136" s="60"/>
      <c r="IP136" s="60"/>
      <c r="IQ136" s="60"/>
      <c r="IR136" s="60"/>
      <c r="IS136" s="60"/>
      <c r="IT136" s="60"/>
      <c r="IU136" s="60"/>
      <c r="IV136" s="60"/>
      <c r="IW136" s="60"/>
      <c r="IX136" s="60"/>
      <c r="IY136" s="60"/>
      <c r="IZ136" s="60"/>
      <c r="JA136" s="60"/>
      <c r="JB136" s="60"/>
      <c r="JC136" s="60"/>
      <c r="JD136" s="60"/>
      <c r="JE136" s="60"/>
      <c r="JF136" s="60"/>
      <c r="JG136" s="60"/>
      <c r="JH136" s="60"/>
      <c r="JI136" s="60"/>
      <c r="JJ136" s="60"/>
      <c r="JK136" s="60"/>
      <c r="JL136" s="60"/>
      <c r="JM136" s="60"/>
      <c r="JN136" s="60"/>
      <c r="JO136" s="60"/>
      <c r="JP136" s="60"/>
      <c r="JQ136" s="60"/>
      <c r="JR136" s="60"/>
      <c r="JS136" s="60"/>
      <c r="JT136" s="60"/>
      <c r="JU136" s="60"/>
      <c r="JV136" s="60"/>
      <c r="JW136" s="60"/>
      <c r="JX136" s="60"/>
      <c r="JY136" s="60"/>
      <c r="JZ136" s="60"/>
      <c r="KA136" s="60"/>
      <c r="KB136" s="60"/>
      <c r="KC136" s="60"/>
      <c r="KD136" s="60"/>
      <c r="KE136" s="60"/>
      <c r="KF136" s="60"/>
      <c r="KG136" s="60"/>
      <c r="KH136" s="60"/>
      <c r="KI136" s="60"/>
      <c r="KJ136" s="60"/>
      <c r="KK136" s="60"/>
      <c r="KL136" s="60"/>
      <c r="KM136" s="60"/>
      <c r="KN136" s="60"/>
      <c r="KO136" s="60"/>
      <c r="KP136" s="60"/>
      <c r="KQ136" s="60"/>
      <c r="KR136" s="60"/>
      <c r="KS136" s="60"/>
      <c r="KT136" s="60"/>
      <c r="KU136" s="60"/>
      <c r="KV136" s="60"/>
      <c r="KW136" s="60"/>
      <c r="KX136" s="60"/>
      <c r="KY136" s="60"/>
      <c r="KZ136" s="60"/>
      <c r="LA136" s="60"/>
      <c r="LB136" s="60"/>
      <c r="LC136" s="60"/>
      <c r="LD136" s="60"/>
      <c r="LE136" s="60"/>
      <c r="LF136" s="60"/>
      <c r="LG136" s="60"/>
      <c r="LH136" s="60"/>
      <c r="LI136" s="60"/>
      <c r="LJ136" s="60"/>
      <c r="LK136" s="60"/>
      <c r="LL136" s="60"/>
      <c r="LM136" s="60"/>
      <c r="LN136" s="60"/>
      <c r="LO136" s="60"/>
      <c r="LP136" s="60"/>
      <c r="LQ136" s="60"/>
      <c r="LR136" s="60"/>
      <c r="LS136" s="60"/>
      <c r="LT136" s="60"/>
      <c r="LU136" s="60"/>
      <c r="LV136" s="60"/>
      <c r="LW136" s="60"/>
      <c r="LX136" s="60"/>
      <c r="LY136" s="60"/>
      <c r="LZ136" s="60"/>
      <c r="MA136" s="60"/>
      <c r="MB136" s="60"/>
      <c r="MC136" s="60"/>
      <c r="MD136" s="60"/>
      <c r="ME136" s="60"/>
      <c r="MF136" s="60"/>
      <c r="MG136" s="60"/>
      <c r="MH136" s="60"/>
      <c r="MI136" s="60"/>
      <c r="MJ136" s="60"/>
      <c r="MK136" s="60"/>
      <c r="ML136" s="60"/>
      <c r="MM136" s="60"/>
      <c r="MN136" s="60"/>
      <c r="MO136" s="60"/>
      <c r="MP136" s="60"/>
      <c r="MQ136" s="60"/>
      <c r="MR136" s="60"/>
      <c r="MS136" s="60"/>
      <c r="MT136" s="60"/>
      <c r="MU136" s="60"/>
      <c r="MV136" s="60"/>
      <c r="MW136" s="60"/>
      <c r="MX136" s="60"/>
      <c r="MY136" s="60"/>
      <c r="MZ136" s="60"/>
      <c r="NA136" s="60"/>
      <c r="NB136" s="60"/>
      <c r="NC136" s="60"/>
      <c r="ND136" s="60"/>
      <c r="NE136" s="60"/>
      <c r="NF136" s="60"/>
      <c r="NG136" s="60"/>
      <c r="NH136" s="60"/>
      <c r="NI136" s="60"/>
      <c r="NJ136" s="60"/>
      <c r="NK136" s="60"/>
      <c r="NL136" s="60"/>
      <c r="NM136" s="60"/>
      <c r="NN136" s="60"/>
      <c r="NO136" s="60"/>
      <c r="NP136" s="60"/>
      <c r="NQ136" s="60"/>
      <c r="NR136" s="60"/>
      <c r="NS136" s="60"/>
      <c r="NT136" s="60"/>
      <c r="NU136" s="60"/>
      <c r="NV136" s="60"/>
      <c r="NW136" s="60"/>
      <c r="NX136" s="60"/>
      <c r="NY136" s="60"/>
      <c r="NZ136" s="60"/>
      <c r="OA136" s="60"/>
      <c r="OB136" s="60"/>
      <c r="OC136" s="60"/>
      <c r="OD136" s="60"/>
      <c r="OE136" s="60"/>
      <c r="OF136" s="60"/>
      <c r="OG136" s="60"/>
      <c r="OH136" s="60"/>
      <c r="OI136" s="60"/>
      <c r="OJ136" s="60"/>
      <c r="OK136" s="60"/>
      <c r="OL136" s="60"/>
      <c r="OM136" s="60"/>
      <c r="ON136" s="60"/>
      <c r="OO136" s="60"/>
      <c r="OP136" s="60"/>
      <c r="OQ136" s="60"/>
      <c r="OR136" s="60"/>
      <c r="OS136" s="60"/>
      <c r="OT136" s="60"/>
      <c r="OU136" s="60"/>
      <c r="OV136" s="60"/>
      <c r="OW136" s="60"/>
      <c r="OX136" s="60"/>
      <c r="OY136" s="60"/>
      <c r="OZ136" s="60"/>
      <c r="PA136" s="60"/>
      <c r="PB136" s="60"/>
      <c r="PC136" s="60"/>
      <c r="PD136" s="60"/>
      <c r="PE136" s="60"/>
      <c r="PF136" s="60"/>
      <c r="PG136" s="60"/>
      <c r="PH136" s="60"/>
      <c r="PI136" s="60"/>
      <c r="PJ136" s="60"/>
      <c r="PK136" s="60"/>
      <c r="PL136" s="60"/>
      <c r="PM136" s="60"/>
      <c r="PN136" s="60"/>
      <c r="PO136" s="60"/>
      <c r="PP136" s="60"/>
      <c r="PQ136" s="60"/>
      <c r="PR136" s="60"/>
      <c r="PS136" s="60"/>
      <c r="PT136" s="60"/>
      <c r="PU136" s="60"/>
      <c r="PV136" s="60"/>
      <c r="PW136" s="60"/>
      <c r="PX136" s="60"/>
      <c r="PY136" s="60"/>
      <c r="PZ136" s="60"/>
      <c r="QA136" s="60"/>
      <c r="QB136" s="60"/>
      <c r="QC136" s="60"/>
      <c r="QD136" s="60"/>
      <c r="QE136" s="60"/>
      <c r="QF136" s="60"/>
      <c r="QG136" s="60"/>
      <c r="QH136" s="60"/>
      <c r="QI136" s="60"/>
      <c r="QJ136" s="60"/>
      <c r="QK136" s="60"/>
      <c r="QL136" s="60"/>
      <c r="QM136" s="60"/>
      <c r="QN136" s="60"/>
      <c r="QO136" s="60"/>
      <c r="QP136" s="60"/>
      <c r="QQ136" s="60"/>
      <c r="QR136" s="60"/>
      <c r="QS136" s="60"/>
      <c r="QT136" s="60"/>
      <c r="QU136" s="60"/>
      <c r="QV136" s="60"/>
      <c r="QW136" s="60"/>
      <c r="QX136" s="60"/>
      <c r="QY136" s="60"/>
      <c r="QZ136" s="60"/>
      <c r="RA136" s="60"/>
      <c r="RB136" s="60"/>
      <c r="RC136" s="60"/>
      <c r="RD136" s="60"/>
      <c r="RE136" s="60"/>
      <c r="RF136" s="60"/>
      <c r="RG136" s="60"/>
      <c r="RH136" s="60"/>
      <c r="RI136" s="60"/>
      <c r="RJ136" s="60"/>
      <c r="RK136" s="60"/>
      <c r="RL136" s="60"/>
      <c r="RM136" s="60"/>
      <c r="RN136" s="60"/>
      <c r="RO136" s="60"/>
      <c r="RP136" s="60"/>
      <c r="RQ136" s="60"/>
      <c r="RR136" s="60"/>
      <c r="RS136" s="60"/>
      <c r="RT136" s="60"/>
      <c r="RU136" s="60"/>
      <c r="RV136" s="60"/>
      <c r="RW136" s="60"/>
      <c r="RX136" s="60"/>
      <c r="RY136" s="60"/>
      <c r="RZ136" s="60"/>
      <c r="SA136" s="60"/>
      <c r="SB136" s="60"/>
      <c r="SC136" s="60"/>
      <c r="SD136" s="60"/>
      <c r="SE136" s="60"/>
      <c r="SF136" s="60"/>
      <c r="SG136" s="60"/>
      <c r="SH136" s="60"/>
      <c r="SI136" s="60"/>
      <c r="SJ136" s="60"/>
      <c r="SK136" s="60"/>
      <c r="SL136" s="60"/>
      <c r="SM136" s="60"/>
      <c r="SN136" s="60"/>
      <c r="SO136" s="60"/>
      <c r="SP136" s="60"/>
      <c r="SQ136" s="60"/>
      <c r="SR136" s="60"/>
      <c r="SS136" s="60"/>
      <c r="ST136" s="60"/>
      <c r="SU136" s="60"/>
      <c r="SV136" s="60"/>
      <c r="SW136" s="60"/>
      <c r="SX136" s="60"/>
      <c r="SY136" s="60"/>
      <c r="SZ136" s="60"/>
      <c r="TA136" s="60"/>
      <c r="TB136" s="60"/>
      <c r="TC136" s="60"/>
      <c r="TD136" s="60"/>
      <c r="TE136" s="60"/>
      <c r="TF136" s="60"/>
      <c r="TG136" s="60"/>
      <c r="TH136" s="60"/>
      <c r="TI136" s="60"/>
      <c r="TJ136" s="60"/>
      <c r="TK136" s="60"/>
      <c r="TL136" s="60"/>
      <c r="TM136" s="60"/>
      <c r="TN136" s="60"/>
      <c r="TO136" s="60"/>
      <c r="TP136" s="60"/>
      <c r="TQ136" s="60"/>
      <c r="TR136" s="60"/>
      <c r="TS136" s="60"/>
      <c r="TT136" s="60"/>
      <c r="TU136" s="60"/>
      <c r="TV136" s="60"/>
      <c r="TW136" s="60"/>
      <c r="TX136" s="60"/>
      <c r="TY136" s="60"/>
      <c r="TZ136" s="60"/>
      <c r="UA136" s="60"/>
      <c r="UB136" s="60"/>
      <c r="UC136" s="60"/>
      <c r="UD136" s="60"/>
      <c r="UE136" s="60"/>
      <c r="UF136" s="60"/>
      <c r="UG136" s="60"/>
      <c r="UH136" s="60"/>
      <c r="UI136" s="60"/>
      <c r="UJ136" s="60"/>
      <c r="UK136" s="60"/>
      <c r="UL136" s="60"/>
      <c r="UM136" s="60"/>
      <c r="UN136" s="60"/>
      <c r="UO136" s="60"/>
      <c r="UP136" s="60"/>
      <c r="UQ136" s="60"/>
      <c r="UR136" s="60"/>
      <c r="US136" s="60"/>
      <c r="UT136" s="60"/>
      <c r="UU136" s="60"/>
      <c r="UV136" s="60"/>
      <c r="UW136" s="60"/>
      <c r="UX136" s="60"/>
      <c r="UY136" s="60"/>
      <c r="UZ136" s="60"/>
      <c r="VA136" s="60"/>
      <c r="VB136" s="60"/>
      <c r="VC136" s="60"/>
      <c r="VD136" s="60"/>
      <c r="VE136" s="60"/>
      <c r="VF136" s="60"/>
      <c r="VG136" s="60"/>
      <c r="VH136" s="60"/>
      <c r="VI136" s="60"/>
      <c r="VJ136" s="60"/>
      <c r="VK136" s="60"/>
      <c r="VL136" s="60"/>
      <c r="VM136" s="60"/>
      <c r="VN136" s="60"/>
      <c r="VO136" s="60"/>
      <c r="VP136" s="60"/>
      <c r="VQ136" s="60"/>
      <c r="VR136" s="60"/>
      <c r="VS136" s="60"/>
      <c r="VT136" s="60"/>
      <c r="VU136" s="60"/>
      <c r="VV136" s="60"/>
      <c r="VW136" s="60"/>
      <c r="VX136" s="60"/>
      <c r="VY136" s="60"/>
      <c r="VZ136" s="60"/>
      <c r="WA136" s="60"/>
      <c r="WB136" s="60"/>
      <c r="WC136" s="60"/>
      <c r="WD136" s="60"/>
      <c r="WE136" s="60"/>
      <c r="WF136" s="60"/>
      <c r="WG136" s="60"/>
      <c r="WH136" s="60"/>
      <c r="WI136" s="60"/>
      <c r="WJ136" s="60"/>
      <c r="WK136" s="60"/>
      <c r="WL136" s="60"/>
      <c r="WM136" s="60"/>
      <c r="WN136" s="60"/>
      <c r="WO136" s="60"/>
      <c r="WP136" s="60"/>
      <c r="WQ136" s="60"/>
      <c r="WR136" s="60"/>
      <c r="WS136" s="60"/>
      <c r="WT136" s="60"/>
      <c r="WU136" s="60"/>
      <c r="WV136" s="60"/>
      <c r="WW136" s="60"/>
      <c r="WX136" s="60"/>
      <c r="WY136" s="60"/>
      <c r="WZ136" s="60"/>
      <c r="XA136" s="60"/>
      <c r="XB136" s="60"/>
      <c r="XC136" s="60"/>
      <c r="XD136" s="60"/>
      <c r="XE136" s="60"/>
      <c r="XF136" s="60"/>
      <c r="XG136" s="60"/>
      <c r="XH136" s="60"/>
      <c r="XI136" s="60"/>
      <c r="XJ136" s="60"/>
      <c r="XK136" s="60"/>
      <c r="XL136" s="60"/>
      <c r="XM136" s="60"/>
      <c r="XN136" s="60"/>
      <c r="XO136" s="60"/>
      <c r="XP136" s="60"/>
      <c r="XQ136" s="60"/>
      <c r="XR136" s="60"/>
      <c r="XS136" s="60"/>
      <c r="XT136" s="60"/>
      <c r="XU136" s="60"/>
      <c r="XV136" s="60"/>
      <c r="XW136" s="60"/>
      <c r="XX136" s="60"/>
      <c r="XY136" s="60"/>
      <c r="XZ136" s="60"/>
      <c r="YA136" s="60"/>
      <c r="YB136" s="60"/>
      <c r="YC136" s="60"/>
      <c r="YD136" s="60"/>
      <c r="YE136" s="60"/>
      <c r="YF136" s="60"/>
      <c r="YG136" s="60"/>
      <c r="YH136" s="60"/>
      <c r="YI136" s="60"/>
      <c r="YJ136" s="60"/>
      <c r="YK136" s="60"/>
      <c r="YL136" s="60"/>
      <c r="YM136" s="60"/>
      <c r="YN136" s="60"/>
      <c r="YO136" s="60"/>
      <c r="YP136" s="60"/>
      <c r="YQ136" s="60"/>
      <c r="YR136" s="60"/>
      <c r="YS136" s="60"/>
      <c r="YT136" s="60"/>
      <c r="YU136" s="60"/>
      <c r="YV136" s="60"/>
      <c r="YW136" s="60"/>
      <c r="YX136" s="60"/>
      <c r="YY136" s="60"/>
      <c r="YZ136" s="60"/>
      <c r="ZA136" s="60"/>
      <c r="ZB136" s="60"/>
      <c r="ZC136" s="60"/>
      <c r="ZD136" s="60"/>
      <c r="ZE136" s="60"/>
      <c r="ZF136" s="60"/>
      <c r="ZG136" s="60"/>
      <c r="ZH136" s="60"/>
      <c r="ZI136" s="60"/>
      <c r="ZJ136" s="60"/>
      <c r="ZK136" s="60"/>
      <c r="ZL136" s="60"/>
      <c r="ZM136" s="60"/>
      <c r="ZN136" s="60"/>
      <c r="ZO136" s="60"/>
      <c r="ZP136" s="60"/>
      <c r="ZQ136" s="60"/>
      <c r="ZR136" s="60"/>
      <c r="ZS136" s="60"/>
      <c r="ZT136" s="60"/>
      <c r="ZU136" s="60"/>
      <c r="ZV136" s="60"/>
      <c r="ZW136" s="60"/>
      <c r="ZX136" s="60"/>
      <c r="ZY136" s="60"/>
      <c r="ZZ136" s="60"/>
      <c r="AAA136" s="60"/>
      <c r="AAB136" s="60"/>
      <c r="AAC136" s="60"/>
      <c r="AAD136" s="60"/>
      <c r="AAE136" s="60"/>
      <c r="AAF136" s="60"/>
      <c r="AAG136" s="60"/>
      <c r="AAH136" s="60"/>
      <c r="AAI136" s="60"/>
      <c r="AAJ136" s="60"/>
      <c r="AAK136" s="60"/>
      <c r="AAL136" s="60"/>
      <c r="AAM136" s="60"/>
      <c r="AAN136" s="60"/>
      <c r="AAO136" s="60"/>
      <c r="AAP136" s="60"/>
      <c r="AAQ136" s="60"/>
      <c r="AAR136" s="60"/>
      <c r="AAS136" s="60"/>
      <c r="AAT136" s="60"/>
      <c r="AAU136" s="60"/>
      <c r="AAV136" s="60"/>
      <c r="AAW136" s="60"/>
      <c r="AAX136" s="60"/>
      <c r="AAY136" s="60"/>
      <c r="AAZ136" s="60"/>
      <c r="ABA136" s="60"/>
      <c r="ABB136" s="60"/>
      <c r="ABC136" s="60"/>
      <c r="ABD136" s="60"/>
      <c r="ABE136" s="60"/>
      <c r="ABF136" s="60"/>
      <c r="ABG136" s="60"/>
      <c r="ABH136" s="60"/>
      <c r="ABI136" s="60"/>
      <c r="ABJ136" s="60"/>
      <c r="ABK136" s="60"/>
      <c r="ABL136" s="60"/>
      <c r="ABM136" s="60"/>
      <c r="ABN136" s="60"/>
      <c r="ABO136" s="60"/>
      <c r="ABP136" s="60"/>
      <c r="ABQ136" s="60"/>
      <c r="ABR136" s="60"/>
      <c r="ABS136" s="60"/>
      <c r="ABT136" s="60"/>
      <c r="ABU136" s="60"/>
      <c r="ABV136" s="60"/>
      <c r="ABW136" s="60"/>
      <c r="ABX136" s="60"/>
      <c r="ABY136" s="60"/>
      <c r="ABZ136" s="60"/>
      <c r="ACA136" s="60"/>
      <c r="ACB136" s="60"/>
      <c r="ACC136" s="60"/>
      <c r="ACD136" s="60"/>
      <c r="ACE136" s="60"/>
      <c r="ACF136" s="60"/>
      <c r="ACG136" s="60"/>
      <c r="ACH136" s="60"/>
      <c r="ACI136" s="60"/>
      <c r="ACJ136" s="60"/>
      <c r="ACK136" s="60"/>
      <c r="ACL136" s="60"/>
      <c r="ACM136" s="60"/>
      <c r="ACN136" s="60"/>
      <c r="ACO136" s="60"/>
      <c r="ACP136" s="60"/>
      <c r="ACQ136" s="60"/>
      <c r="ACR136" s="60"/>
      <c r="ACS136" s="60"/>
      <c r="ACT136" s="60"/>
      <c r="ACU136" s="60"/>
      <c r="ACV136" s="60"/>
      <c r="ACW136" s="60"/>
      <c r="ACX136" s="60"/>
      <c r="ACY136" s="60"/>
      <c r="ACZ136" s="60"/>
      <c r="ADA136" s="60"/>
      <c r="ADB136" s="60"/>
      <c r="ADC136" s="60"/>
      <c r="ADD136" s="60"/>
      <c r="ADE136" s="60"/>
      <c r="ADF136" s="60"/>
      <c r="ADG136" s="60"/>
      <c r="ADH136" s="60"/>
      <c r="ADI136" s="60"/>
      <c r="ADJ136" s="60"/>
      <c r="ADK136" s="60"/>
      <c r="ADL136" s="60"/>
      <c r="ADM136" s="60"/>
      <c r="ADN136" s="60"/>
      <c r="ADO136" s="60"/>
      <c r="ADP136" s="60"/>
      <c r="ADQ136" s="60"/>
      <c r="ADR136" s="60"/>
      <c r="ADS136" s="60"/>
      <c r="ADT136" s="60"/>
      <c r="ADU136" s="60"/>
      <c r="ADV136" s="60"/>
      <c r="ADW136" s="60"/>
      <c r="ADX136" s="60"/>
      <c r="ADY136" s="60"/>
      <c r="ADZ136" s="60"/>
      <c r="AEA136" s="60"/>
      <c r="AEB136" s="60"/>
      <c r="AEC136" s="60"/>
      <c r="AED136" s="60"/>
      <c r="AEE136" s="60"/>
      <c r="AEF136" s="60"/>
      <c r="AEG136" s="60"/>
      <c r="AEH136" s="60"/>
      <c r="AEI136" s="60"/>
      <c r="AEJ136" s="60"/>
      <c r="AEK136" s="60"/>
      <c r="AEL136" s="60"/>
      <c r="AEM136" s="60"/>
      <c r="AEN136" s="60"/>
      <c r="AEO136" s="60"/>
      <c r="AEP136" s="60"/>
      <c r="AEQ136" s="60"/>
      <c r="AER136" s="60"/>
      <c r="AES136" s="60"/>
      <c r="AET136" s="60"/>
      <c r="AEU136" s="60"/>
      <c r="AEV136" s="60"/>
      <c r="AEW136" s="60"/>
      <c r="AEX136" s="60"/>
      <c r="AEY136" s="60"/>
      <c r="AEZ136" s="60"/>
      <c r="AFA136" s="60"/>
      <c r="AFB136" s="60"/>
      <c r="AFC136" s="60"/>
      <c r="AFD136" s="60"/>
      <c r="AFE136" s="60"/>
      <c r="AFF136" s="60"/>
      <c r="AFG136" s="60"/>
      <c r="AFH136" s="60"/>
      <c r="AFI136" s="60"/>
      <c r="AFJ136" s="60"/>
      <c r="AFK136" s="60"/>
      <c r="AFL136" s="60"/>
      <c r="AFM136" s="60"/>
      <c r="AFN136" s="60"/>
      <c r="AFO136" s="60"/>
      <c r="AFP136" s="60"/>
      <c r="AFQ136" s="60"/>
      <c r="AFR136" s="60"/>
      <c r="AFS136" s="60"/>
      <c r="AFT136" s="60"/>
      <c r="AFU136" s="60"/>
      <c r="AFV136" s="60"/>
      <c r="AFW136" s="60"/>
      <c r="AFX136" s="60"/>
      <c r="AFY136" s="60"/>
      <c r="AFZ136" s="60"/>
      <c r="AGA136" s="60"/>
      <c r="AGB136" s="60"/>
      <c r="AGC136" s="60"/>
      <c r="AGD136" s="60"/>
      <c r="AGE136" s="60"/>
      <c r="AGF136" s="60"/>
      <c r="AGG136" s="60"/>
      <c r="AGH136" s="60"/>
      <c r="AGI136" s="60"/>
      <c r="AGJ136" s="60"/>
      <c r="AGK136" s="60"/>
      <c r="AGL136" s="60"/>
      <c r="AGM136" s="60"/>
      <c r="AGN136" s="60"/>
      <c r="AGO136" s="60"/>
      <c r="AGP136" s="60"/>
      <c r="AGQ136" s="60"/>
      <c r="AGR136" s="60"/>
      <c r="AGS136" s="60"/>
      <c r="AGT136" s="60"/>
      <c r="AGU136" s="60"/>
      <c r="AGV136" s="60"/>
      <c r="AGW136" s="60"/>
      <c r="AGX136" s="60"/>
      <c r="AGY136" s="60"/>
      <c r="AGZ136" s="60"/>
      <c r="AHA136" s="60"/>
      <c r="AHB136" s="60"/>
      <c r="AHC136" s="60"/>
      <c r="AHD136" s="60"/>
      <c r="AHE136" s="60"/>
      <c r="AHF136" s="60"/>
      <c r="AHG136" s="60"/>
      <c r="AHH136" s="60"/>
      <c r="AHI136" s="60"/>
      <c r="AHJ136" s="60"/>
      <c r="AHK136" s="60"/>
      <c r="AHL136" s="60"/>
      <c r="AHM136" s="60"/>
      <c r="AHN136" s="60"/>
      <c r="AHO136" s="60"/>
      <c r="AHP136" s="60"/>
      <c r="AHQ136" s="60"/>
      <c r="AHR136" s="60"/>
      <c r="AHS136" s="60"/>
      <c r="AHT136" s="60"/>
      <c r="AHU136" s="60"/>
      <c r="AHV136" s="60"/>
      <c r="AHW136" s="60"/>
      <c r="AHX136" s="60"/>
      <c r="AHY136" s="60"/>
      <c r="AHZ136" s="60"/>
      <c r="AIA136" s="60"/>
      <c r="AIB136" s="60"/>
      <c r="AIC136" s="60"/>
      <c r="AID136" s="60"/>
      <c r="AIE136" s="60"/>
      <c r="AIF136" s="60"/>
      <c r="AIG136" s="60"/>
      <c r="AIH136" s="60"/>
      <c r="AII136" s="60"/>
      <c r="AIJ136" s="60"/>
      <c r="AIK136" s="60"/>
      <c r="AIL136" s="60"/>
      <c r="AIM136" s="60"/>
      <c r="AIN136" s="60"/>
      <c r="AIO136" s="60"/>
      <c r="AIP136" s="60"/>
      <c r="AIQ136" s="60"/>
      <c r="AIR136" s="60"/>
      <c r="AIS136" s="60"/>
      <c r="AIT136" s="60"/>
      <c r="AIU136" s="60"/>
      <c r="AIV136" s="60"/>
      <c r="AIW136" s="60"/>
      <c r="AIX136" s="60"/>
      <c r="AIY136" s="60"/>
      <c r="AIZ136" s="60"/>
      <c r="AJA136" s="60"/>
      <c r="AJB136" s="60"/>
      <c r="AJC136" s="60"/>
      <c r="AJD136" s="60"/>
      <c r="AJE136" s="60"/>
      <c r="AJF136" s="60"/>
      <c r="AJG136" s="60"/>
      <c r="AJH136" s="60"/>
      <c r="AJI136" s="60"/>
      <c r="AJJ136" s="60"/>
      <c r="AJK136" s="60"/>
      <c r="AJL136" s="60"/>
      <c r="AJM136" s="60"/>
      <c r="AJN136" s="60"/>
      <c r="AJO136" s="60"/>
      <c r="AJP136" s="60"/>
      <c r="AJQ136" s="60"/>
      <c r="AJR136" s="60"/>
      <c r="AJS136" s="60"/>
      <c r="AJT136" s="60"/>
      <c r="AJU136" s="60"/>
      <c r="AJV136" s="60"/>
      <c r="AJW136" s="60"/>
      <c r="AJX136" s="60"/>
      <c r="AJY136" s="60"/>
      <c r="AJZ136" s="60"/>
      <c r="AKA136" s="60"/>
      <c r="AKB136" s="60"/>
      <c r="AKC136" s="60"/>
      <c r="AKD136" s="60"/>
      <c r="AKE136" s="60"/>
      <c r="AKF136" s="60"/>
      <c r="AKG136" s="60"/>
      <c r="AKH136" s="60"/>
      <c r="AKI136" s="60"/>
      <c r="AKJ136" s="60"/>
      <c r="AKK136" s="60"/>
      <c r="AKL136" s="60"/>
      <c r="AKM136" s="60"/>
      <c r="AKN136" s="60"/>
      <c r="AKO136" s="60"/>
      <c r="AKP136" s="60"/>
      <c r="AKQ136" s="60"/>
      <c r="AKR136" s="60"/>
      <c r="AKS136" s="60"/>
      <c r="AKT136" s="60"/>
      <c r="AKU136" s="60"/>
      <c r="AKV136" s="60"/>
      <c r="AKW136" s="60"/>
      <c r="AKX136" s="60"/>
      <c r="AKY136" s="60"/>
      <c r="AKZ136" s="60"/>
      <c r="ALA136" s="60"/>
      <c r="ALB136" s="60"/>
      <c r="ALC136" s="60"/>
      <c r="ALD136" s="60"/>
      <c r="ALE136" s="60"/>
      <c r="ALF136" s="60"/>
      <c r="ALG136" s="60"/>
      <c r="ALH136" s="60"/>
      <c r="ALI136" s="60"/>
      <c r="ALJ136" s="60"/>
      <c r="ALK136" s="60"/>
      <c r="ALL136" s="60"/>
      <c r="ALM136" s="60"/>
      <c r="ALN136" s="60"/>
      <c r="ALO136" s="60"/>
      <c r="ALP136" s="60"/>
      <c r="ALQ136" s="60"/>
      <c r="ALR136" s="60"/>
      <c r="ALS136" s="60"/>
      <c r="ALT136" s="60"/>
      <c r="ALU136" s="60"/>
      <c r="ALV136" s="60"/>
      <c r="ALW136" s="60"/>
      <c r="ALX136" s="60"/>
      <c r="ALY136" s="60"/>
      <c r="ALZ136" s="60"/>
      <c r="AMA136" s="60"/>
      <c r="AMB136" s="60"/>
      <c r="AMC136" s="60"/>
      <c r="AMD136" s="60"/>
      <c r="AME136" s="60"/>
      <c r="AMF136" s="60"/>
      <c r="AMG136" s="60"/>
      <c r="AMH136" s="60"/>
      <c r="AMI136" s="60"/>
      <c r="AMJ136" s="60"/>
      <c r="AMK136" s="60"/>
    </row>
    <row r="137" spans="1:1025" s="59" customFormat="1" ht="38.25" x14ac:dyDescent="0.25">
      <c r="A137" s="24" t="s">
        <v>216</v>
      </c>
      <c r="B137" s="21" t="s">
        <v>409</v>
      </c>
      <c r="C137" s="54" t="s">
        <v>410</v>
      </c>
      <c r="D137" s="103">
        <f t="shared" si="163"/>
        <v>30.072062930200001</v>
      </c>
      <c r="E137" s="103">
        <v>0</v>
      </c>
      <c r="F137" s="103">
        <v>0</v>
      </c>
      <c r="G137" s="94">
        <v>30.072062930200001</v>
      </c>
      <c r="H137" s="94">
        <v>0</v>
      </c>
      <c r="I137" s="103">
        <f t="shared" si="148"/>
        <v>0</v>
      </c>
      <c r="J137" s="103">
        <v>0</v>
      </c>
      <c r="K137" s="103">
        <v>0</v>
      </c>
      <c r="L137" s="103">
        <v>0</v>
      </c>
      <c r="M137" s="94">
        <v>0</v>
      </c>
      <c r="N137" s="94">
        <f t="shared" si="135"/>
        <v>-30.072062930200001</v>
      </c>
      <c r="O137" s="94" t="s">
        <v>32</v>
      </c>
      <c r="P137" s="94">
        <f t="shared" si="136"/>
        <v>0</v>
      </c>
      <c r="Q137" s="94" t="s">
        <v>32</v>
      </c>
      <c r="R137" s="94">
        <f t="shared" si="137"/>
        <v>0</v>
      </c>
      <c r="S137" s="94" t="s">
        <v>32</v>
      </c>
      <c r="T137" s="94">
        <f t="shared" si="138"/>
        <v>-30.072062930200001</v>
      </c>
      <c r="U137" s="94" t="s">
        <v>32</v>
      </c>
      <c r="V137" s="94">
        <f t="shared" si="139"/>
        <v>0</v>
      </c>
      <c r="W137" s="94" t="s">
        <v>32</v>
      </c>
      <c r="X137" s="94" t="s">
        <v>32</v>
      </c>
      <c r="Y137" s="60"/>
      <c r="Z137" s="60"/>
      <c r="AA137" s="60"/>
      <c r="AB137" s="60"/>
      <c r="AC137" s="60"/>
      <c r="AD137" s="60"/>
      <c r="AE137" s="60"/>
      <c r="AF137" s="60"/>
      <c r="AG137" s="60"/>
      <c r="AH137" s="60"/>
      <c r="AI137" s="60"/>
      <c r="AJ137" s="60"/>
      <c r="AK137" s="60"/>
      <c r="AL137" s="60"/>
      <c r="AM137" s="60"/>
      <c r="AN137" s="60"/>
      <c r="AO137" s="60"/>
      <c r="AP137" s="60"/>
      <c r="AQ137" s="60"/>
      <c r="AR137" s="60"/>
      <c r="AS137" s="60"/>
      <c r="AT137" s="60"/>
      <c r="AU137" s="60"/>
      <c r="AV137" s="60"/>
      <c r="AW137" s="60"/>
      <c r="AX137" s="60"/>
      <c r="AY137" s="60"/>
      <c r="AZ137" s="60"/>
      <c r="BA137" s="60"/>
      <c r="BB137" s="60"/>
      <c r="BC137" s="60"/>
      <c r="BD137" s="60"/>
      <c r="BE137" s="60"/>
      <c r="BF137" s="60"/>
      <c r="BG137" s="60"/>
      <c r="BH137" s="60"/>
      <c r="BI137" s="60"/>
      <c r="BJ137" s="60"/>
      <c r="BK137" s="60"/>
      <c r="BL137" s="60"/>
      <c r="BM137" s="60"/>
      <c r="BN137" s="60"/>
      <c r="BO137" s="60"/>
      <c r="BP137" s="60"/>
      <c r="BQ137" s="60"/>
      <c r="BR137" s="60"/>
      <c r="BS137" s="60"/>
      <c r="BT137" s="60"/>
      <c r="BU137" s="60"/>
      <c r="BV137" s="60"/>
      <c r="BW137" s="60"/>
      <c r="BX137" s="60"/>
      <c r="BY137" s="60"/>
      <c r="BZ137" s="60"/>
      <c r="CA137" s="60"/>
      <c r="CB137" s="60"/>
      <c r="CC137" s="60"/>
      <c r="CD137" s="60"/>
      <c r="CE137" s="60"/>
      <c r="CF137" s="60"/>
      <c r="CG137" s="60"/>
      <c r="CH137" s="60"/>
      <c r="CI137" s="60"/>
      <c r="CJ137" s="60"/>
      <c r="CK137" s="60"/>
      <c r="CL137" s="60"/>
      <c r="CM137" s="60"/>
      <c r="CN137" s="60"/>
      <c r="CO137" s="60"/>
      <c r="CP137" s="60"/>
      <c r="CQ137" s="60"/>
      <c r="CR137" s="60"/>
      <c r="CS137" s="60"/>
      <c r="CT137" s="60"/>
      <c r="CU137" s="60"/>
      <c r="CV137" s="60"/>
      <c r="CW137" s="60"/>
      <c r="CX137" s="60"/>
      <c r="CY137" s="60"/>
      <c r="CZ137" s="60"/>
      <c r="DA137" s="60"/>
      <c r="DB137" s="60"/>
      <c r="DC137" s="60"/>
      <c r="DD137" s="60"/>
      <c r="DE137" s="60"/>
      <c r="DF137" s="60"/>
      <c r="DG137" s="60"/>
      <c r="DH137" s="60"/>
      <c r="DI137" s="60"/>
      <c r="DJ137" s="60"/>
      <c r="DK137" s="60"/>
      <c r="DL137" s="60"/>
      <c r="DM137" s="60"/>
      <c r="DN137" s="60"/>
      <c r="DO137" s="60"/>
      <c r="DP137" s="60"/>
      <c r="DQ137" s="60"/>
      <c r="DR137" s="60"/>
      <c r="DS137" s="60"/>
      <c r="DT137" s="60"/>
      <c r="DU137" s="60"/>
      <c r="DV137" s="60"/>
      <c r="DW137" s="60"/>
      <c r="DX137" s="60"/>
      <c r="DY137" s="60"/>
      <c r="DZ137" s="60"/>
      <c r="EA137" s="60"/>
      <c r="EB137" s="60"/>
      <c r="EC137" s="60"/>
      <c r="ED137" s="60"/>
      <c r="EE137" s="60"/>
      <c r="EF137" s="60"/>
      <c r="EG137" s="60"/>
      <c r="EH137" s="60"/>
      <c r="EI137" s="60"/>
      <c r="EJ137" s="60"/>
      <c r="EK137" s="60"/>
      <c r="EL137" s="60"/>
      <c r="EM137" s="60"/>
      <c r="EN137" s="60"/>
      <c r="EO137" s="60"/>
      <c r="EP137" s="60"/>
      <c r="EQ137" s="60"/>
      <c r="ER137" s="60"/>
      <c r="ES137" s="60"/>
      <c r="ET137" s="60"/>
      <c r="EU137" s="60"/>
      <c r="EV137" s="60"/>
      <c r="EW137" s="60"/>
      <c r="EX137" s="60"/>
      <c r="EY137" s="60"/>
      <c r="EZ137" s="60"/>
      <c r="FA137" s="60"/>
      <c r="FB137" s="60"/>
      <c r="FC137" s="60"/>
      <c r="FD137" s="60"/>
      <c r="FE137" s="60"/>
      <c r="FF137" s="60"/>
      <c r="FG137" s="60"/>
      <c r="FH137" s="60"/>
      <c r="FI137" s="60"/>
      <c r="FJ137" s="60"/>
      <c r="FK137" s="60"/>
      <c r="FL137" s="60"/>
      <c r="FM137" s="60"/>
      <c r="FN137" s="60"/>
      <c r="FO137" s="60"/>
      <c r="FP137" s="60"/>
      <c r="FQ137" s="60"/>
      <c r="FR137" s="60"/>
      <c r="FS137" s="60"/>
      <c r="FT137" s="60"/>
      <c r="FU137" s="60"/>
      <c r="FV137" s="60"/>
      <c r="FW137" s="60"/>
      <c r="FX137" s="60"/>
      <c r="FY137" s="60"/>
      <c r="FZ137" s="60"/>
      <c r="GA137" s="60"/>
      <c r="GB137" s="60"/>
      <c r="GC137" s="60"/>
      <c r="GD137" s="60"/>
      <c r="GE137" s="60"/>
      <c r="GF137" s="60"/>
      <c r="GG137" s="60"/>
      <c r="GH137" s="60"/>
      <c r="GI137" s="60"/>
      <c r="GJ137" s="60"/>
      <c r="GK137" s="60"/>
      <c r="GL137" s="60"/>
      <c r="GM137" s="60"/>
      <c r="GN137" s="60"/>
      <c r="GO137" s="60"/>
      <c r="GP137" s="60"/>
      <c r="GQ137" s="60"/>
      <c r="GR137" s="60"/>
      <c r="GS137" s="60"/>
      <c r="GT137" s="60"/>
      <c r="GU137" s="60"/>
      <c r="GV137" s="60"/>
      <c r="GW137" s="60"/>
      <c r="GX137" s="60"/>
      <c r="GY137" s="60"/>
      <c r="GZ137" s="60"/>
      <c r="HA137" s="60"/>
      <c r="HB137" s="60"/>
      <c r="HC137" s="60"/>
      <c r="HD137" s="60"/>
      <c r="HE137" s="60"/>
      <c r="HF137" s="60"/>
      <c r="HG137" s="60"/>
      <c r="HH137" s="60"/>
      <c r="HI137" s="60"/>
      <c r="HJ137" s="60"/>
      <c r="HK137" s="60"/>
      <c r="HL137" s="60"/>
      <c r="HM137" s="60"/>
      <c r="HN137" s="60"/>
      <c r="HO137" s="60"/>
      <c r="HP137" s="60"/>
      <c r="HQ137" s="60"/>
      <c r="HR137" s="60"/>
      <c r="HS137" s="60"/>
      <c r="HT137" s="60"/>
      <c r="HU137" s="60"/>
      <c r="HV137" s="60"/>
      <c r="HW137" s="60"/>
      <c r="HX137" s="60"/>
      <c r="HY137" s="60"/>
      <c r="HZ137" s="60"/>
      <c r="IA137" s="60"/>
      <c r="IB137" s="60"/>
      <c r="IC137" s="60"/>
      <c r="ID137" s="60"/>
      <c r="IE137" s="60"/>
      <c r="IF137" s="60"/>
      <c r="IG137" s="60"/>
      <c r="IH137" s="60"/>
      <c r="II137" s="60"/>
      <c r="IJ137" s="60"/>
      <c r="IK137" s="60"/>
      <c r="IL137" s="60"/>
      <c r="IM137" s="60"/>
      <c r="IN137" s="60"/>
      <c r="IO137" s="60"/>
      <c r="IP137" s="60"/>
      <c r="IQ137" s="60"/>
      <c r="IR137" s="60"/>
      <c r="IS137" s="60"/>
      <c r="IT137" s="60"/>
      <c r="IU137" s="60"/>
      <c r="IV137" s="60"/>
      <c r="IW137" s="60"/>
      <c r="IX137" s="60"/>
      <c r="IY137" s="60"/>
      <c r="IZ137" s="60"/>
      <c r="JA137" s="60"/>
      <c r="JB137" s="60"/>
      <c r="JC137" s="60"/>
      <c r="JD137" s="60"/>
      <c r="JE137" s="60"/>
      <c r="JF137" s="60"/>
      <c r="JG137" s="60"/>
      <c r="JH137" s="60"/>
      <c r="JI137" s="60"/>
      <c r="JJ137" s="60"/>
      <c r="JK137" s="60"/>
      <c r="JL137" s="60"/>
      <c r="JM137" s="60"/>
      <c r="JN137" s="60"/>
      <c r="JO137" s="60"/>
      <c r="JP137" s="60"/>
      <c r="JQ137" s="60"/>
      <c r="JR137" s="60"/>
      <c r="JS137" s="60"/>
      <c r="JT137" s="60"/>
      <c r="JU137" s="60"/>
      <c r="JV137" s="60"/>
      <c r="JW137" s="60"/>
      <c r="JX137" s="60"/>
      <c r="JY137" s="60"/>
      <c r="JZ137" s="60"/>
      <c r="KA137" s="60"/>
      <c r="KB137" s="60"/>
      <c r="KC137" s="60"/>
      <c r="KD137" s="60"/>
      <c r="KE137" s="60"/>
      <c r="KF137" s="60"/>
      <c r="KG137" s="60"/>
      <c r="KH137" s="60"/>
      <c r="KI137" s="60"/>
      <c r="KJ137" s="60"/>
      <c r="KK137" s="60"/>
      <c r="KL137" s="60"/>
      <c r="KM137" s="60"/>
      <c r="KN137" s="60"/>
      <c r="KO137" s="60"/>
      <c r="KP137" s="60"/>
      <c r="KQ137" s="60"/>
      <c r="KR137" s="60"/>
      <c r="KS137" s="60"/>
      <c r="KT137" s="60"/>
      <c r="KU137" s="60"/>
      <c r="KV137" s="60"/>
      <c r="KW137" s="60"/>
      <c r="KX137" s="60"/>
      <c r="KY137" s="60"/>
      <c r="KZ137" s="60"/>
      <c r="LA137" s="60"/>
      <c r="LB137" s="60"/>
      <c r="LC137" s="60"/>
      <c r="LD137" s="60"/>
      <c r="LE137" s="60"/>
      <c r="LF137" s="60"/>
      <c r="LG137" s="60"/>
      <c r="LH137" s="60"/>
      <c r="LI137" s="60"/>
      <c r="LJ137" s="60"/>
      <c r="LK137" s="60"/>
      <c r="LL137" s="60"/>
      <c r="LM137" s="60"/>
      <c r="LN137" s="60"/>
      <c r="LO137" s="60"/>
      <c r="LP137" s="60"/>
      <c r="LQ137" s="60"/>
      <c r="LR137" s="60"/>
      <c r="LS137" s="60"/>
      <c r="LT137" s="60"/>
      <c r="LU137" s="60"/>
      <c r="LV137" s="60"/>
      <c r="LW137" s="60"/>
      <c r="LX137" s="60"/>
      <c r="LY137" s="60"/>
      <c r="LZ137" s="60"/>
      <c r="MA137" s="60"/>
      <c r="MB137" s="60"/>
      <c r="MC137" s="60"/>
      <c r="MD137" s="60"/>
      <c r="ME137" s="60"/>
      <c r="MF137" s="60"/>
      <c r="MG137" s="60"/>
      <c r="MH137" s="60"/>
      <c r="MI137" s="60"/>
      <c r="MJ137" s="60"/>
      <c r="MK137" s="60"/>
      <c r="ML137" s="60"/>
      <c r="MM137" s="60"/>
      <c r="MN137" s="60"/>
      <c r="MO137" s="60"/>
      <c r="MP137" s="60"/>
      <c r="MQ137" s="60"/>
      <c r="MR137" s="60"/>
      <c r="MS137" s="60"/>
      <c r="MT137" s="60"/>
      <c r="MU137" s="60"/>
      <c r="MV137" s="60"/>
      <c r="MW137" s="60"/>
      <c r="MX137" s="60"/>
      <c r="MY137" s="60"/>
      <c r="MZ137" s="60"/>
      <c r="NA137" s="60"/>
      <c r="NB137" s="60"/>
      <c r="NC137" s="60"/>
      <c r="ND137" s="60"/>
      <c r="NE137" s="60"/>
      <c r="NF137" s="60"/>
      <c r="NG137" s="60"/>
      <c r="NH137" s="60"/>
      <c r="NI137" s="60"/>
      <c r="NJ137" s="60"/>
      <c r="NK137" s="60"/>
      <c r="NL137" s="60"/>
      <c r="NM137" s="60"/>
      <c r="NN137" s="60"/>
      <c r="NO137" s="60"/>
      <c r="NP137" s="60"/>
      <c r="NQ137" s="60"/>
      <c r="NR137" s="60"/>
      <c r="NS137" s="60"/>
      <c r="NT137" s="60"/>
      <c r="NU137" s="60"/>
      <c r="NV137" s="60"/>
      <c r="NW137" s="60"/>
      <c r="NX137" s="60"/>
      <c r="NY137" s="60"/>
      <c r="NZ137" s="60"/>
      <c r="OA137" s="60"/>
      <c r="OB137" s="60"/>
      <c r="OC137" s="60"/>
      <c r="OD137" s="60"/>
      <c r="OE137" s="60"/>
      <c r="OF137" s="60"/>
      <c r="OG137" s="60"/>
      <c r="OH137" s="60"/>
      <c r="OI137" s="60"/>
      <c r="OJ137" s="60"/>
      <c r="OK137" s="60"/>
      <c r="OL137" s="60"/>
      <c r="OM137" s="60"/>
      <c r="ON137" s="60"/>
      <c r="OO137" s="60"/>
      <c r="OP137" s="60"/>
      <c r="OQ137" s="60"/>
      <c r="OR137" s="60"/>
      <c r="OS137" s="60"/>
      <c r="OT137" s="60"/>
      <c r="OU137" s="60"/>
      <c r="OV137" s="60"/>
      <c r="OW137" s="60"/>
      <c r="OX137" s="60"/>
      <c r="OY137" s="60"/>
      <c r="OZ137" s="60"/>
      <c r="PA137" s="60"/>
      <c r="PB137" s="60"/>
      <c r="PC137" s="60"/>
      <c r="PD137" s="60"/>
      <c r="PE137" s="60"/>
      <c r="PF137" s="60"/>
      <c r="PG137" s="60"/>
      <c r="PH137" s="60"/>
      <c r="PI137" s="60"/>
      <c r="PJ137" s="60"/>
      <c r="PK137" s="60"/>
      <c r="PL137" s="60"/>
      <c r="PM137" s="60"/>
      <c r="PN137" s="60"/>
      <c r="PO137" s="60"/>
      <c r="PP137" s="60"/>
      <c r="PQ137" s="60"/>
      <c r="PR137" s="60"/>
      <c r="PS137" s="60"/>
      <c r="PT137" s="60"/>
      <c r="PU137" s="60"/>
      <c r="PV137" s="60"/>
      <c r="PW137" s="60"/>
      <c r="PX137" s="60"/>
      <c r="PY137" s="60"/>
      <c r="PZ137" s="60"/>
      <c r="QA137" s="60"/>
      <c r="QB137" s="60"/>
      <c r="QC137" s="60"/>
      <c r="QD137" s="60"/>
      <c r="QE137" s="60"/>
      <c r="QF137" s="60"/>
      <c r="QG137" s="60"/>
      <c r="QH137" s="60"/>
      <c r="QI137" s="60"/>
      <c r="QJ137" s="60"/>
      <c r="QK137" s="60"/>
      <c r="QL137" s="60"/>
      <c r="QM137" s="60"/>
      <c r="QN137" s="60"/>
      <c r="QO137" s="60"/>
      <c r="QP137" s="60"/>
      <c r="QQ137" s="60"/>
      <c r="QR137" s="60"/>
      <c r="QS137" s="60"/>
      <c r="QT137" s="60"/>
      <c r="QU137" s="60"/>
      <c r="QV137" s="60"/>
      <c r="QW137" s="60"/>
      <c r="QX137" s="60"/>
      <c r="QY137" s="60"/>
      <c r="QZ137" s="60"/>
      <c r="RA137" s="60"/>
      <c r="RB137" s="60"/>
      <c r="RC137" s="60"/>
      <c r="RD137" s="60"/>
      <c r="RE137" s="60"/>
      <c r="RF137" s="60"/>
      <c r="RG137" s="60"/>
      <c r="RH137" s="60"/>
      <c r="RI137" s="60"/>
      <c r="RJ137" s="60"/>
      <c r="RK137" s="60"/>
      <c r="RL137" s="60"/>
      <c r="RM137" s="60"/>
      <c r="RN137" s="60"/>
      <c r="RO137" s="60"/>
      <c r="RP137" s="60"/>
      <c r="RQ137" s="60"/>
      <c r="RR137" s="60"/>
      <c r="RS137" s="60"/>
      <c r="RT137" s="60"/>
      <c r="RU137" s="60"/>
      <c r="RV137" s="60"/>
      <c r="RW137" s="60"/>
      <c r="RX137" s="60"/>
      <c r="RY137" s="60"/>
      <c r="RZ137" s="60"/>
      <c r="SA137" s="60"/>
      <c r="SB137" s="60"/>
      <c r="SC137" s="60"/>
      <c r="SD137" s="60"/>
      <c r="SE137" s="60"/>
      <c r="SF137" s="60"/>
      <c r="SG137" s="60"/>
      <c r="SH137" s="60"/>
      <c r="SI137" s="60"/>
      <c r="SJ137" s="60"/>
      <c r="SK137" s="60"/>
      <c r="SL137" s="60"/>
      <c r="SM137" s="60"/>
      <c r="SN137" s="60"/>
      <c r="SO137" s="60"/>
      <c r="SP137" s="60"/>
      <c r="SQ137" s="60"/>
      <c r="SR137" s="60"/>
      <c r="SS137" s="60"/>
      <c r="ST137" s="60"/>
      <c r="SU137" s="60"/>
      <c r="SV137" s="60"/>
      <c r="SW137" s="60"/>
      <c r="SX137" s="60"/>
      <c r="SY137" s="60"/>
      <c r="SZ137" s="60"/>
      <c r="TA137" s="60"/>
      <c r="TB137" s="60"/>
      <c r="TC137" s="60"/>
      <c r="TD137" s="60"/>
      <c r="TE137" s="60"/>
      <c r="TF137" s="60"/>
      <c r="TG137" s="60"/>
      <c r="TH137" s="60"/>
      <c r="TI137" s="60"/>
      <c r="TJ137" s="60"/>
      <c r="TK137" s="60"/>
      <c r="TL137" s="60"/>
      <c r="TM137" s="60"/>
      <c r="TN137" s="60"/>
      <c r="TO137" s="60"/>
      <c r="TP137" s="60"/>
      <c r="TQ137" s="60"/>
      <c r="TR137" s="60"/>
      <c r="TS137" s="60"/>
      <c r="TT137" s="60"/>
      <c r="TU137" s="60"/>
      <c r="TV137" s="60"/>
      <c r="TW137" s="60"/>
      <c r="TX137" s="60"/>
      <c r="TY137" s="60"/>
      <c r="TZ137" s="60"/>
      <c r="UA137" s="60"/>
      <c r="UB137" s="60"/>
      <c r="UC137" s="60"/>
      <c r="UD137" s="60"/>
      <c r="UE137" s="60"/>
      <c r="UF137" s="60"/>
      <c r="UG137" s="60"/>
      <c r="UH137" s="60"/>
      <c r="UI137" s="60"/>
      <c r="UJ137" s="60"/>
      <c r="UK137" s="60"/>
      <c r="UL137" s="60"/>
      <c r="UM137" s="60"/>
      <c r="UN137" s="60"/>
      <c r="UO137" s="60"/>
      <c r="UP137" s="60"/>
      <c r="UQ137" s="60"/>
      <c r="UR137" s="60"/>
      <c r="US137" s="60"/>
      <c r="UT137" s="60"/>
      <c r="UU137" s="60"/>
      <c r="UV137" s="60"/>
      <c r="UW137" s="60"/>
      <c r="UX137" s="60"/>
      <c r="UY137" s="60"/>
      <c r="UZ137" s="60"/>
      <c r="VA137" s="60"/>
      <c r="VB137" s="60"/>
      <c r="VC137" s="60"/>
      <c r="VD137" s="60"/>
      <c r="VE137" s="60"/>
      <c r="VF137" s="60"/>
      <c r="VG137" s="60"/>
      <c r="VH137" s="60"/>
      <c r="VI137" s="60"/>
      <c r="VJ137" s="60"/>
      <c r="VK137" s="60"/>
      <c r="VL137" s="60"/>
      <c r="VM137" s="60"/>
      <c r="VN137" s="60"/>
      <c r="VO137" s="60"/>
      <c r="VP137" s="60"/>
      <c r="VQ137" s="60"/>
      <c r="VR137" s="60"/>
      <c r="VS137" s="60"/>
      <c r="VT137" s="60"/>
      <c r="VU137" s="60"/>
      <c r="VV137" s="60"/>
      <c r="VW137" s="60"/>
      <c r="VX137" s="60"/>
      <c r="VY137" s="60"/>
      <c r="VZ137" s="60"/>
      <c r="WA137" s="60"/>
      <c r="WB137" s="60"/>
      <c r="WC137" s="60"/>
      <c r="WD137" s="60"/>
      <c r="WE137" s="60"/>
      <c r="WF137" s="60"/>
      <c r="WG137" s="60"/>
      <c r="WH137" s="60"/>
      <c r="WI137" s="60"/>
      <c r="WJ137" s="60"/>
      <c r="WK137" s="60"/>
      <c r="WL137" s="60"/>
      <c r="WM137" s="60"/>
      <c r="WN137" s="60"/>
      <c r="WO137" s="60"/>
      <c r="WP137" s="60"/>
      <c r="WQ137" s="60"/>
      <c r="WR137" s="60"/>
      <c r="WS137" s="60"/>
      <c r="WT137" s="60"/>
      <c r="WU137" s="60"/>
      <c r="WV137" s="60"/>
      <c r="WW137" s="60"/>
      <c r="WX137" s="60"/>
      <c r="WY137" s="60"/>
      <c r="WZ137" s="60"/>
      <c r="XA137" s="60"/>
      <c r="XB137" s="60"/>
      <c r="XC137" s="60"/>
      <c r="XD137" s="60"/>
      <c r="XE137" s="60"/>
      <c r="XF137" s="60"/>
      <c r="XG137" s="60"/>
      <c r="XH137" s="60"/>
      <c r="XI137" s="60"/>
      <c r="XJ137" s="60"/>
      <c r="XK137" s="60"/>
      <c r="XL137" s="60"/>
      <c r="XM137" s="60"/>
      <c r="XN137" s="60"/>
      <c r="XO137" s="60"/>
      <c r="XP137" s="60"/>
      <c r="XQ137" s="60"/>
      <c r="XR137" s="60"/>
      <c r="XS137" s="60"/>
      <c r="XT137" s="60"/>
      <c r="XU137" s="60"/>
      <c r="XV137" s="60"/>
      <c r="XW137" s="60"/>
      <c r="XX137" s="60"/>
      <c r="XY137" s="60"/>
      <c r="XZ137" s="60"/>
      <c r="YA137" s="60"/>
      <c r="YB137" s="60"/>
      <c r="YC137" s="60"/>
      <c r="YD137" s="60"/>
      <c r="YE137" s="60"/>
      <c r="YF137" s="60"/>
      <c r="YG137" s="60"/>
      <c r="YH137" s="60"/>
      <c r="YI137" s="60"/>
      <c r="YJ137" s="60"/>
      <c r="YK137" s="60"/>
      <c r="YL137" s="60"/>
      <c r="YM137" s="60"/>
      <c r="YN137" s="60"/>
      <c r="YO137" s="60"/>
      <c r="YP137" s="60"/>
      <c r="YQ137" s="60"/>
      <c r="YR137" s="60"/>
      <c r="YS137" s="60"/>
      <c r="YT137" s="60"/>
      <c r="YU137" s="60"/>
      <c r="YV137" s="60"/>
      <c r="YW137" s="60"/>
      <c r="YX137" s="60"/>
      <c r="YY137" s="60"/>
      <c r="YZ137" s="60"/>
      <c r="ZA137" s="60"/>
      <c r="ZB137" s="60"/>
      <c r="ZC137" s="60"/>
      <c r="ZD137" s="60"/>
      <c r="ZE137" s="60"/>
      <c r="ZF137" s="60"/>
      <c r="ZG137" s="60"/>
      <c r="ZH137" s="60"/>
      <c r="ZI137" s="60"/>
      <c r="ZJ137" s="60"/>
      <c r="ZK137" s="60"/>
      <c r="ZL137" s="60"/>
      <c r="ZM137" s="60"/>
      <c r="ZN137" s="60"/>
      <c r="ZO137" s="60"/>
      <c r="ZP137" s="60"/>
      <c r="ZQ137" s="60"/>
      <c r="ZR137" s="60"/>
      <c r="ZS137" s="60"/>
      <c r="ZT137" s="60"/>
      <c r="ZU137" s="60"/>
      <c r="ZV137" s="60"/>
      <c r="ZW137" s="60"/>
      <c r="ZX137" s="60"/>
      <c r="ZY137" s="60"/>
      <c r="ZZ137" s="60"/>
      <c r="AAA137" s="60"/>
      <c r="AAB137" s="60"/>
      <c r="AAC137" s="60"/>
      <c r="AAD137" s="60"/>
      <c r="AAE137" s="60"/>
      <c r="AAF137" s="60"/>
      <c r="AAG137" s="60"/>
      <c r="AAH137" s="60"/>
      <c r="AAI137" s="60"/>
      <c r="AAJ137" s="60"/>
      <c r="AAK137" s="60"/>
      <c r="AAL137" s="60"/>
      <c r="AAM137" s="60"/>
      <c r="AAN137" s="60"/>
      <c r="AAO137" s="60"/>
      <c r="AAP137" s="60"/>
      <c r="AAQ137" s="60"/>
      <c r="AAR137" s="60"/>
      <c r="AAS137" s="60"/>
      <c r="AAT137" s="60"/>
      <c r="AAU137" s="60"/>
      <c r="AAV137" s="60"/>
      <c r="AAW137" s="60"/>
      <c r="AAX137" s="60"/>
      <c r="AAY137" s="60"/>
      <c r="AAZ137" s="60"/>
      <c r="ABA137" s="60"/>
      <c r="ABB137" s="60"/>
      <c r="ABC137" s="60"/>
      <c r="ABD137" s="60"/>
      <c r="ABE137" s="60"/>
      <c r="ABF137" s="60"/>
      <c r="ABG137" s="60"/>
      <c r="ABH137" s="60"/>
      <c r="ABI137" s="60"/>
      <c r="ABJ137" s="60"/>
      <c r="ABK137" s="60"/>
      <c r="ABL137" s="60"/>
      <c r="ABM137" s="60"/>
      <c r="ABN137" s="60"/>
      <c r="ABO137" s="60"/>
      <c r="ABP137" s="60"/>
      <c r="ABQ137" s="60"/>
      <c r="ABR137" s="60"/>
      <c r="ABS137" s="60"/>
      <c r="ABT137" s="60"/>
      <c r="ABU137" s="60"/>
      <c r="ABV137" s="60"/>
      <c r="ABW137" s="60"/>
      <c r="ABX137" s="60"/>
      <c r="ABY137" s="60"/>
      <c r="ABZ137" s="60"/>
      <c r="ACA137" s="60"/>
      <c r="ACB137" s="60"/>
      <c r="ACC137" s="60"/>
      <c r="ACD137" s="60"/>
      <c r="ACE137" s="60"/>
      <c r="ACF137" s="60"/>
      <c r="ACG137" s="60"/>
      <c r="ACH137" s="60"/>
      <c r="ACI137" s="60"/>
      <c r="ACJ137" s="60"/>
      <c r="ACK137" s="60"/>
      <c r="ACL137" s="60"/>
      <c r="ACM137" s="60"/>
      <c r="ACN137" s="60"/>
      <c r="ACO137" s="60"/>
      <c r="ACP137" s="60"/>
      <c r="ACQ137" s="60"/>
      <c r="ACR137" s="60"/>
      <c r="ACS137" s="60"/>
      <c r="ACT137" s="60"/>
      <c r="ACU137" s="60"/>
      <c r="ACV137" s="60"/>
      <c r="ACW137" s="60"/>
      <c r="ACX137" s="60"/>
      <c r="ACY137" s="60"/>
      <c r="ACZ137" s="60"/>
      <c r="ADA137" s="60"/>
      <c r="ADB137" s="60"/>
      <c r="ADC137" s="60"/>
      <c r="ADD137" s="60"/>
      <c r="ADE137" s="60"/>
      <c r="ADF137" s="60"/>
      <c r="ADG137" s="60"/>
      <c r="ADH137" s="60"/>
      <c r="ADI137" s="60"/>
      <c r="ADJ137" s="60"/>
      <c r="ADK137" s="60"/>
      <c r="ADL137" s="60"/>
      <c r="ADM137" s="60"/>
      <c r="ADN137" s="60"/>
      <c r="ADO137" s="60"/>
      <c r="ADP137" s="60"/>
      <c r="ADQ137" s="60"/>
      <c r="ADR137" s="60"/>
      <c r="ADS137" s="60"/>
      <c r="ADT137" s="60"/>
      <c r="ADU137" s="60"/>
      <c r="ADV137" s="60"/>
      <c r="ADW137" s="60"/>
      <c r="ADX137" s="60"/>
      <c r="ADY137" s="60"/>
      <c r="ADZ137" s="60"/>
      <c r="AEA137" s="60"/>
      <c r="AEB137" s="60"/>
      <c r="AEC137" s="60"/>
      <c r="AED137" s="60"/>
      <c r="AEE137" s="60"/>
      <c r="AEF137" s="60"/>
      <c r="AEG137" s="60"/>
      <c r="AEH137" s="60"/>
      <c r="AEI137" s="60"/>
      <c r="AEJ137" s="60"/>
      <c r="AEK137" s="60"/>
      <c r="AEL137" s="60"/>
      <c r="AEM137" s="60"/>
      <c r="AEN137" s="60"/>
      <c r="AEO137" s="60"/>
      <c r="AEP137" s="60"/>
      <c r="AEQ137" s="60"/>
      <c r="AER137" s="60"/>
      <c r="AES137" s="60"/>
      <c r="AET137" s="60"/>
      <c r="AEU137" s="60"/>
      <c r="AEV137" s="60"/>
      <c r="AEW137" s="60"/>
      <c r="AEX137" s="60"/>
      <c r="AEY137" s="60"/>
      <c r="AEZ137" s="60"/>
      <c r="AFA137" s="60"/>
      <c r="AFB137" s="60"/>
      <c r="AFC137" s="60"/>
      <c r="AFD137" s="60"/>
      <c r="AFE137" s="60"/>
      <c r="AFF137" s="60"/>
      <c r="AFG137" s="60"/>
      <c r="AFH137" s="60"/>
      <c r="AFI137" s="60"/>
      <c r="AFJ137" s="60"/>
      <c r="AFK137" s="60"/>
      <c r="AFL137" s="60"/>
      <c r="AFM137" s="60"/>
      <c r="AFN137" s="60"/>
      <c r="AFO137" s="60"/>
      <c r="AFP137" s="60"/>
      <c r="AFQ137" s="60"/>
      <c r="AFR137" s="60"/>
      <c r="AFS137" s="60"/>
      <c r="AFT137" s="60"/>
      <c r="AFU137" s="60"/>
      <c r="AFV137" s="60"/>
      <c r="AFW137" s="60"/>
      <c r="AFX137" s="60"/>
      <c r="AFY137" s="60"/>
      <c r="AFZ137" s="60"/>
      <c r="AGA137" s="60"/>
      <c r="AGB137" s="60"/>
      <c r="AGC137" s="60"/>
      <c r="AGD137" s="60"/>
      <c r="AGE137" s="60"/>
      <c r="AGF137" s="60"/>
      <c r="AGG137" s="60"/>
      <c r="AGH137" s="60"/>
      <c r="AGI137" s="60"/>
      <c r="AGJ137" s="60"/>
      <c r="AGK137" s="60"/>
      <c r="AGL137" s="60"/>
      <c r="AGM137" s="60"/>
      <c r="AGN137" s="60"/>
      <c r="AGO137" s="60"/>
      <c r="AGP137" s="60"/>
      <c r="AGQ137" s="60"/>
      <c r="AGR137" s="60"/>
      <c r="AGS137" s="60"/>
      <c r="AGT137" s="60"/>
      <c r="AGU137" s="60"/>
      <c r="AGV137" s="60"/>
      <c r="AGW137" s="60"/>
      <c r="AGX137" s="60"/>
      <c r="AGY137" s="60"/>
      <c r="AGZ137" s="60"/>
      <c r="AHA137" s="60"/>
      <c r="AHB137" s="60"/>
      <c r="AHC137" s="60"/>
      <c r="AHD137" s="60"/>
      <c r="AHE137" s="60"/>
      <c r="AHF137" s="60"/>
      <c r="AHG137" s="60"/>
      <c r="AHH137" s="60"/>
      <c r="AHI137" s="60"/>
      <c r="AHJ137" s="60"/>
      <c r="AHK137" s="60"/>
      <c r="AHL137" s="60"/>
      <c r="AHM137" s="60"/>
      <c r="AHN137" s="60"/>
      <c r="AHO137" s="60"/>
      <c r="AHP137" s="60"/>
      <c r="AHQ137" s="60"/>
      <c r="AHR137" s="60"/>
      <c r="AHS137" s="60"/>
      <c r="AHT137" s="60"/>
      <c r="AHU137" s="60"/>
      <c r="AHV137" s="60"/>
      <c r="AHW137" s="60"/>
      <c r="AHX137" s="60"/>
      <c r="AHY137" s="60"/>
      <c r="AHZ137" s="60"/>
      <c r="AIA137" s="60"/>
      <c r="AIB137" s="60"/>
      <c r="AIC137" s="60"/>
      <c r="AID137" s="60"/>
      <c r="AIE137" s="60"/>
      <c r="AIF137" s="60"/>
      <c r="AIG137" s="60"/>
      <c r="AIH137" s="60"/>
      <c r="AII137" s="60"/>
      <c r="AIJ137" s="60"/>
      <c r="AIK137" s="60"/>
      <c r="AIL137" s="60"/>
      <c r="AIM137" s="60"/>
      <c r="AIN137" s="60"/>
      <c r="AIO137" s="60"/>
      <c r="AIP137" s="60"/>
      <c r="AIQ137" s="60"/>
      <c r="AIR137" s="60"/>
      <c r="AIS137" s="60"/>
      <c r="AIT137" s="60"/>
      <c r="AIU137" s="60"/>
      <c r="AIV137" s="60"/>
      <c r="AIW137" s="60"/>
      <c r="AIX137" s="60"/>
      <c r="AIY137" s="60"/>
      <c r="AIZ137" s="60"/>
      <c r="AJA137" s="60"/>
      <c r="AJB137" s="60"/>
      <c r="AJC137" s="60"/>
      <c r="AJD137" s="60"/>
      <c r="AJE137" s="60"/>
      <c r="AJF137" s="60"/>
      <c r="AJG137" s="60"/>
      <c r="AJH137" s="60"/>
      <c r="AJI137" s="60"/>
      <c r="AJJ137" s="60"/>
      <c r="AJK137" s="60"/>
      <c r="AJL137" s="60"/>
      <c r="AJM137" s="60"/>
      <c r="AJN137" s="60"/>
      <c r="AJO137" s="60"/>
      <c r="AJP137" s="60"/>
      <c r="AJQ137" s="60"/>
      <c r="AJR137" s="60"/>
      <c r="AJS137" s="60"/>
      <c r="AJT137" s="60"/>
      <c r="AJU137" s="60"/>
      <c r="AJV137" s="60"/>
      <c r="AJW137" s="60"/>
      <c r="AJX137" s="60"/>
      <c r="AJY137" s="60"/>
      <c r="AJZ137" s="60"/>
      <c r="AKA137" s="60"/>
      <c r="AKB137" s="60"/>
      <c r="AKC137" s="60"/>
      <c r="AKD137" s="60"/>
      <c r="AKE137" s="60"/>
      <c r="AKF137" s="60"/>
      <c r="AKG137" s="60"/>
      <c r="AKH137" s="60"/>
      <c r="AKI137" s="60"/>
      <c r="AKJ137" s="60"/>
      <c r="AKK137" s="60"/>
      <c r="AKL137" s="60"/>
      <c r="AKM137" s="60"/>
      <c r="AKN137" s="60"/>
      <c r="AKO137" s="60"/>
      <c r="AKP137" s="60"/>
      <c r="AKQ137" s="60"/>
      <c r="AKR137" s="60"/>
      <c r="AKS137" s="60"/>
      <c r="AKT137" s="60"/>
      <c r="AKU137" s="60"/>
      <c r="AKV137" s="60"/>
      <c r="AKW137" s="60"/>
      <c r="AKX137" s="60"/>
      <c r="AKY137" s="60"/>
      <c r="AKZ137" s="60"/>
      <c r="ALA137" s="60"/>
      <c r="ALB137" s="60"/>
      <c r="ALC137" s="60"/>
      <c r="ALD137" s="60"/>
      <c r="ALE137" s="60"/>
      <c r="ALF137" s="60"/>
      <c r="ALG137" s="60"/>
      <c r="ALH137" s="60"/>
      <c r="ALI137" s="60"/>
      <c r="ALJ137" s="60"/>
      <c r="ALK137" s="60"/>
      <c r="ALL137" s="60"/>
      <c r="ALM137" s="60"/>
      <c r="ALN137" s="60"/>
      <c r="ALO137" s="60"/>
      <c r="ALP137" s="60"/>
      <c r="ALQ137" s="60"/>
      <c r="ALR137" s="60"/>
      <c r="ALS137" s="60"/>
      <c r="ALT137" s="60"/>
      <c r="ALU137" s="60"/>
      <c r="ALV137" s="60"/>
      <c r="ALW137" s="60"/>
      <c r="ALX137" s="60"/>
      <c r="ALY137" s="60"/>
      <c r="ALZ137" s="60"/>
      <c r="AMA137" s="60"/>
      <c r="AMB137" s="60"/>
      <c r="AMC137" s="60"/>
      <c r="AMD137" s="60"/>
      <c r="AME137" s="60"/>
      <c r="AMF137" s="60"/>
      <c r="AMG137" s="60"/>
      <c r="AMH137" s="60"/>
      <c r="AMI137" s="60"/>
      <c r="AMJ137" s="60"/>
      <c r="AMK137" s="60"/>
    </row>
    <row r="138" spans="1:1025" s="59" customFormat="1" ht="15.75" x14ac:dyDescent="0.25">
      <c r="A138" s="80" t="s">
        <v>219</v>
      </c>
      <c r="B138" s="81" t="s">
        <v>151</v>
      </c>
      <c r="C138" s="81" t="s">
        <v>31</v>
      </c>
      <c r="D138" s="102">
        <f t="shared" ref="D138" si="180">SUM(E138:H138)</f>
        <v>0</v>
      </c>
      <c r="E138" s="102">
        <v>0</v>
      </c>
      <c r="F138" s="102">
        <v>0</v>
      </c>
      <c r="G138" s="102">
        <v>0</v>
      </c>
      <c r="H138" s="92">
        <v>0</v>
      </c>
      <c r="I138" s="102">
        <f t="shared" ref="I138" si="181">SUM(J138:M138)</f>
        <v>0</v>
      </c>
      <c r="J138" s="102">
        <v>0</v>
      </c>
      <c r="K138" s="102">
        <v>0</v>
      </c>
      <c r="L138" s="102">
        <v>0</v>
      </c>
      <c r="M138" s="92">
        <v>0</v>
      </c>
      <c r="N138" s="92">
        <f t="shared" ref="N138" si="182">I138-D138</f>
        <v>0</v>
      </c>
      <c r="O138" s="92" t="s">
        <v>32</v>
      </c>
      <c r="P138" s="92">
        <f t="shared" ref="P138" si="183">J138-E138</f>
        <v>0</v>
      </c>
      <c r="Q138" s="92" t="s">
        <v>32</v>
      </c>
      <c r="R138" s="92">
        <f t="shared" ref="R138" si="184">K138-F138</f>
        <v>0</v>
      </c>
      <c r="S138" s="92" t="s">
        <v>32</v>
      </c>
      <c r="T138" s="92">
        <f t="shared" ref="T138" si="185">L138-G138</f>
        <v>0</v>
      </c>
      <c r="U138" s="92" t="s">
        <v>32</v>
      </c>
      <c r="V138" s="92">
        <f t="shared" ref="V138" si="186">M138-H138</f>
        <v>0</v>
      </c>
      <c r="W138" s="92" t="s">
        <v>32</v>
      </c>
      <c r="X138" s="92" t="s">
        <v>32</v>
      </c>
      <c r="Y138" s="60"/>
      <c r="Z138" s="60"/>
      <c r="AA138" s="60"/>
      <c r="AB138" s="60"/>
      <c r="AC138" s="60"/>
      <c r="AD138" s="60"/>
      <c r="AE138" s="60"/>
      <c r="AF138" s="60"/>
      <c r="AG138" s="60"/>
      <c r="AH138" s="60"/>
      <c r="AI138" s="60"/>
      <c r="AJ138" s="60"/>
      <c r="AK138" s="60"/>
      <c r="AL138" s="60"/>
      <c r="AM138" s="60"/>
      <c r="AN138" s="60"/>
      <c r="AO138" s="60"/>
      <c r="AP138" s="60"/>
      <c r="AQ138" s="60"/>
      <c r="AR138" s="60"/>
      <c r="AS138" s="60"/>
      <c r="AT138" s="60"/>
      <c r="AU138" s="60"/>
      <c r="AV138" s="60"/>
      <c r="AW138" s="60"/>
      <c r="AX138" s="60"/>
      <c r="AY138" s="60"/>
      <c r="AZ138" s="60"/>
      <c r="BA138" s="60"/>
      <c r="BB138" s="60"/>
      <c r="BC138" s="60"/>
      <c r="BD138" s="60"/>
      <c r="BE138" s="60"/>
      <c r="BF138" s="60"/>
      <c r="BG138" s="60"/>
      <c r="BH138" s="60"/>
      <c r="BI138" s="60"/>
      <c r="BJ138" s="60"/>
      <c r="BK138" s="60"/>
      <c r="BL138" s="60"/>
      <c r="BM138" s="60"/>
      <c r="BN138" s="60"/>
      <c r="BO138" s="60"/>
      <c r="BP138" s="60"/>
      <c r="BQ138" s="60"/>
      <c r="BR138" s="60"/>
      <c r="BS138" s="60"/>
      <c r="BT138" s="60"/>
      <c r="BU138" s="60"/>
      <c r="BV138" s="60"/>
      <c r="BW138" s="60"/>
      <c r="BX138" s="60"/>
      <c r="BY138" s="60"/>
      <c r="BZ138" s="60"/>
      <c r="CA138" s="60"/>
      <c r="CB138" s="60"/>
      <c r="CC138" s="60"/>
      <c r="CD138" s="60"/>
      <c r="CE138" s="60"/>
      <c r="CF138" s="60"/>
      <c r="CG138" s="60"/>
      <c r="CH138" s="60"/>
      <c r="CI138" s="60"/>
      <c r="CJ138" s="60"/>
      <c r="CK138" s="60"/>
      <c r="CL138" s="60"/>
      <c r="CM138" s="60"/>
      <c r="CN138" s="60"/>
      <c r="CO138" s="60"/>
      <c r="CP138" s="60"/>
      <c r="CQ138" s="60"/>
      <c r="CR138" s="60"/>
      <c r="CS138" s="60"/>
      <c r="CT138" s="60"/>
      <c r="CU138" s="60"/>
      <c r="CV138" s="60"/>
      <c r="CW138" s="60"/>
      <c r="CX138" s="60"/>
      <c r="CY138" s="60"/>
      <c r="CZ138" s="60"/>
      <c r="DA138" s="60"/>
      <c r="DB138" s="60"/>
      <c r="DC138" s="60"/>
      <c r="DD138" s="60"/>
      <c r="DE138" s="60"/>
      <c r="DF138" s="60"/>
      <c r="DG138" s="60"/>
      <c r="DH138" s="60"/>
      <c r="DI138" s="60"/>
      <c r="DJ138" s="60"/>
      <c r="DK138" s="60"/>
      <c r="DL138" s="60"/>
      <c r="DM138" s="60"/>
      <c r="DN138" s="60"/>
      <c r="DO138" s="60"/>
      <c r="DP138" s="60"/>
      <c r="DQ138" s="60"/>
      <c r="DR138" s="60"/>
      <c r="DS138" s="60"/>
      <c r="DT138" s="60"/>
      <c r="DU138" s="60"/>
      <c r="DV138" s="60"/>
      <c r="DW138" s="60"/>
      <c r="DX138" s="60"/>
      <c r="DY138" s="60"/>
      <c r="DZ138" s="60"/>
      <c r="EA138" s="60"/>
      <c r="EB138" s="60"/>
      <c r="EC138" s="60"/>
      <c r="ED138" s="60"/>
      <c r="EE138" s="60"/>
      <c r="EF138" s="60"/>
      <c r="EG138" s="60"/>
      <c r="EH138" s="60"/>
      <c r="EI138" s="60"/>
      <c r="EJ138" s="60"/>
      <c r="EK138" s="60"/>
      <c r="EL138" s="60"/>
      <c r="EM138" s="60"/>
      <c r="EN138" s="60"/>
      <c r="EO138" s="60"/>
      <c r="EP138" s="60"/>
      <c r="EQ138" s="60"/>
      <c r="ER138" s="60"/>
      <c r="ES138" s="60"/>
      <c r="ET138" s="60"/>
      <c r="EU138" s="60"/>
      <c r="EV138" s="60"/>
      <c r="EW138" s="60"/>
      <c r="EX138" s="60"/>
      <c r="EY138" s="60"/>
      <c r="EZ138" s="60"/>
      <c r="FA138" s="60"/>
      <c r="FB138" s="60"/>
      <c r="FC138" s="60"/>
      <c r="FD138" s="60"/>
      <c r="FE138" s="60"/>
      <c r="FF138" s="60"/>
      <c r="FG138" s="60"/>
      <c r="FH138" s="60"/>
      <c r="FI138" s="60"/>
      <c r="FJ138" s="60"/>
      <c r="FK138" s="60"/>
      <c r="FL138" s="60"/>
      <c r="FM138" s="60"/>
      <c r="FN138" s="60"/>
      <c r="FO138" s="60"/>
      <c r="FP138" s="60"/>
      <c r="FQ138" s="60"/>
      <c r="FR138" s="60"/>
      <c r="FS138" s="60"/>
      <c r="FT138" s="60"/>
      <c r="FU138" s="60"/>
      <c r="FV138" s="60"/>
      <c r="FW138" s="60"/>
      <c r="FX138" s="60"/>
      <c r="FY138" s="60"/>
      <c r="FZ138" s="60"/>
      <c r="GA138" s="60"/>
      <c r="GB138" s="60"/>
      <c r="GC138" s="60"/>
      <c r="GD138" s="60"/>
      <c r="GE138" s="60"/>
      <c r="GF138" s="60"/>
      <c r="GG138" s="60"/>
      <c r="GH138" s="60"/>
      <c r="GI138" s="60"/>
      <c r="GJ138" s="60"/>
      <c r="GK138" s="60"/>
      <c r="GL138" s="60"/>
      <c r="GM138" s="60"/>
      <c r="GN138" s="60"/>
      <c r="GO138" s="60"/>
      <c r="GP138" s="60"/>
      <c r="GQ138" s="60"/>
      <c r="GR138" s="60"/>
      <c r="GS138" s="60"/>
      <c r="GT138" s="60"/>
      <c r="GU138" s="60"/>
      <c r="GV138" s="60"/>
      <c r="GW138" s="60"/>
      <c r="GX138" s="60"/>
      <c r="GY138" s="60"/>
      <c r="GZ138" s="60"/>
      <c r="HA138" s="60"/>
      <c r="HB138" s="60"/>
      <c r="HC138" s="60"/>
      <c r="HD138" s="60"/>
      <c r="HE138" s="60"/>
      <c r="HF138" s="60"/>
      <c r="HG138" s="60"/>
      <c r="HH138" s="60"/>
      <c r="HI138" s="60"/>
      <c r="HJ138" s="60"/>
      <c r="HK138" s="60"/>
      <c r="HL138" s="60"/>
      <c r="HM138" s="60"/>
      <c r="HN138" s="60"/>
      <c r="HO138" s="60"/>
      <c r="HP138" s="60"/>
      <c r="HQ138" s="60"/>
      <c r="HR138" s="60"/>
      <c r="HS138" s="60"/>
      <c r="HT138" s="60"/>
      <c r="HU138" s="60"/>
      <c r="HV138" s="60"/>
      <c r="HW138" s="60"/>
      <c r="HX138" s="60"/>
      <c r="HY138" s="60"/>
      <c r="HZ138" s="60"/>
      <c r="IA138" s="60"/>
      <c r="IB138" s="60"/>
      <c r="IC138" s="60"/>
      <c r="ID138" s="60"/>
      <c r="IE138" s="60"/>
      <c r="IF138" s="60"/>
      <c r="IG138" s="60"/>
      <c r="IH138" s="60"/>
      <c r="II138" s="60"/>
      <c r="IJ138" s="60"/>
      <c r="IK138" s="60"/>
      <c r="IL138" s="60"/>
      <c r="IM138" s="60"/>
      <c r="IN138" s="60"/>
      <c r="IO138" s="60"/>
      <c r="IP138" s="60"/>
      <c r="IQ138" s="60"/>
      <c r="IR138" s="60"/>
      <c r="IS138" s="60"/>
      <c r="IT138" s="60"/>
      <c r="IU138" s="60"/>
      <c r="IV138" s="60"/>
      <c r="IW138" s="60"/>
      <c r="IX138" s="60"/>
      <c r="IY138" s="60"/>
      <c r="IZ138" s="60"/>
      <c r="JA138" s="60"/>
      <c r="JB138" s="60"/>
      <c r="JC138" s="60"/>
      <c r="JD138" s="60"/>
      <c r="JE138" s="60"/>
      <c r="JF138" s="60"/>
      <c r="JG138" s="60"/>
      <c r="JH138" s="60"/>
      <c r="JI138" s="60"/>
      <c r="JJ138" s="60"/>
      <c r="JK138" s="60"/>
      <c r="JL138" s="60"/>
      <c r="JM138" s="60"/>
      <c r="JN138" s="60"/>
      <c r="JO138" s="60"/>
      <c r="JP138" s="60"/>
      <c r="JQ138" s="60"/>
      <c r="JR138" s="60"/>
      <c r="JS138" s="60"/>
      <c r="JT138" s="60"/>
      <c r="JU138" s="60"/>
      <c r="JV138" s="60"/>
      <c r="JW138" s="60"/>
      <c r="JX138" s="60"/>
      <c r="JY138" s="60"/>
      <c r="JZ138" s="60"/>
      <c r="KA138" s="60"/>
      <c r="KB138" s="60"/>
      <c r="KC138" s="60"/>
      <c r="KD138" s="60"/>
      <c r="KE138" s="60"/>
      <c r="KF138" s="60"/>
      <c r="KG138" s="60"/>
      <c r="KH138" s="60"/>
      <c r="KI138" s="60"/>
      <c r="KJ138" s="60"/>
      <c r="KK138" s="60"/>
      <c r="KL138" s="60"/>
      <c r="KM138" s="60"/>
      <c r="KN138" s="60"/>
      <c r="KO138" s="60"/>
      <c r="KP138" s="60"/>
      <c r="KQ138" s="60"/>
      <c r="KR138" s="60"/>
      <c r="KS138" s="60"/>
      <c r="KT138" s="60"/>
      <c r="KU138" s="60"/>
      <c r="KV138" s="60"/>
      <c r="KW138" s="60"/>
      <c r="KX138" s="60"/>
      <c r="KY138" s="60"/>
      <c r="KZ138" s="60"/>
      <c r="LA138" s="60"/>
      <c r="LB138" s="60"/>
      <c r="LC138" s="60"/>
      <c r="LD138" s="60"/>
      <c r="LE138" s="60"/>
      <c r="LF138" s="60"/>
      <c r="LG138" s="60"/>
      <c r="LH138" s="60"/>
      <c r="LI138" s="60"/>
      <c r="LJ138" s="60"/>
      <c r="LK138" s="60"/>
      <c r="LL138" s="60"/>
      <c r="LM138" s="60"/>
      <c r="LN138" s="60"/>
      <c r="LO138" s="60"/>
      <c r="LP138" s="60"/>
      <c r="LQ138" s="60"/>
      <c r="LR138" s="60"/>
      <c r="LS138" s="60"/>
      <c r="LT138" s="60"/>
      <c r="LU138" s="60"/>
      <c r="LV138" s="60"/>
      <c r="LW138" s="60"/>
      <c r="LX138" s="60"/>
      <c r="LY138" s="60"/>
      <c r="LZ138" s="60"/>
      <c r="MA138" s="60"/>
      <c r="MB138" s="60"/>
      <c r="MC138" s="60"/>
      <c r="MD138" s="60"/>
      <c r="ME138" s="60"/>
      <c r="MF138" s="60"/>
      <c r="MG138" s="60"/>
      <c r="MH138" s="60"/>
      <c r="MI138" s="60"/>
      <c r="MJ138" s="60"/>
      <c r="MK138" s="60"/>
      <c r="ML138" s="60"/>
      <c r="MM138" s="60"/>
      <c r="MN138" s="60"/>
      <c r="MO138" s="60"/>
      <c r="MP138" s="60"/>
      <c r="MQ138" s="60"/>
      <c r="MR138" s="60"/>
      <c r="MS138" s="60"/>
      <c r="MT138" s="60"/>
      <c r="MU138" s="60"/>
      <c r="MV138" s="60"/>
      <c r="MW138" s="60"/>
      <c r="MX138" s="60"/>
      <c r="MY138" s="60"/>
      <c r="MZ138" s="60"/>
      <c r="NA138" s="60"/>
      <c r="NB138" s="60"/>
      <c r="NC138" s="60"/>
      <c r="ND138" s="60"/>
      <c r="NE138" s="60"/>
      <c r="NF138" s="60"/>
      <c r="NG138" s="60"/>
      <c r="NH138" s="60"/>
      <c r="NI138" s="60"/>
      <c r="NJ138" s="60"/>
      <c r="NK138" s="60"/>
      <c r="NL138" s="60"/>
      <c r="NM138" s="60"/>
      <c r="NN138" s="60"/>
      <c r="NO138" s="60"/>
      <c r="NP138" s="60"/>
      <c r="NQ138" s="60"/>
      <c r="NR138" s="60"/>
      <c r="NS138" s="60"/>
      <c r="NT138" s="60"/>
      <c r="NU138" s="60"/>
      <c r="NV138" s="60"/>
      <c r="NW138" s="60"/>
      <c r="NX138" s="60"/>
      <c r="NY138" s="60"/>
      <c r="NZ138" s="60"/>
      <c r="OA138" s="60"/>
      <c r="OB138" s="60"/>
      <c r="OC138" s="60"/>
      <c r="OD138" s="60"/>
      <c r="OE138" s="60"/>
      <c r="OF138" s="60"/>
      <c r="OG138" s="60"/>
      <c r="OH138" s="60"/>
      <c r="OI138" s="60"/>
      <c r="OJ138" s="60"/>
      <c r="OK138" s="60"/>
      <c r="OL138" s="60"/>
      <c r="OM138" s="60"/>
      <c r="ON138" s="60"/>
      <c r="OO138" s="60"/>
      <c r="OP138" s="60"/>
      <c r="OQ138" s="60"/>
      <c r="OR138" s="60"/>
      <c r="OS138" s="60"/>
      <c r="OT138" s="60"/>
      <c r="OU138" s="60"/>
      <c r="OV138" s="60"/>
      <c r="OW138" s="60"/>
      <c r="OX138" s="60"/>
      <c r="OY138" s="60"/>
      <c r="OZ138" s="60"/>
      <c r="PA138" s="60"/>
      <c r="PB138" s="60"/>
      <c r="PC138" s="60"/>
      <c r="PD138" s="60"/>
      <c r="PE138" s="60"/>
      <c r="PF138" s="60"/>
      <c r="PG138" s="60"/>
      <c r="PH138" s="60"/>
      <c r="PI138" s="60"/>
      <c r="PJ138" s="60"/>
      <c r="PK138" s="60"/>
      <c r="PL138" s="60"/>
      <c r="PM138" s="60"/>
      <c r="PN138" s="60"/>
      <c r="PO138" s="60"/>
      <c r="PP138" s="60"/>
      <c r="PQ138" s="60"/>
      <c r="PR138" s="60"/>
      <c r="PS138" s="60"/>
      <c r="PT138" s="60"/>
      <c r="PU138" s="60"/>
      <c r="PV138" s="60"/>
      <c r="PW138" s="60"/>
      <c r="PX138" s="60"/>
      <c r="PY138" s="60"/>
      <c r="PZ138" s="60"/>
      <c r="QA138" s="60"/>
      <c r="QB138" s="60"/>
      <c r="QC138" s="60"/>
      <c r="QD138" s="60"/>
      <c r="QE138" s="60"/>
      <c r="QF138" s="60"/>
      <c r="QG138" s="60"/>
      <c r="QH138" s="60"/>
      <c r="QI138" s="60"/>
      <c r="QJ138" s="60"/>
      <c r="QK138" s="60"/>
      <c r="QL138" s="60"/>
      <c r="QM138" s="60"/>
      <c r="QN138" s="60"/>
      <c r="QO138" s="60"/>
      <c r="QP138" s="60"/>
      <c r="QQ138" s="60"/>
      <c r="QR138" s="60"/>
      <c r="QS138" s="60"/>
      <c r="QT138" s="60"/>
      <c r="QU138" s="60"/>
      <c r="QV138" s="60"/>
      <c r="QW138" s="60"/>
      <c r="QX138" s="60"/>
      <c r="QY138" s="60"/>
      <c r="QZ138" s="60"/>
      <c r="RA138" s="60"/>
      <c r="RB138" s="60"/>
      <c r="RC138" s="60"/>
      <c r="RD138" s="60"/>
      <c r="RE138" s="60"/>
      <c r="RF138" s="60"/>
      <c r="RG138" s="60"/>
      <c r="RH138" s="60"/>
      <c r="RI138" s="60"/>
      <c r="RJ138" s="60"/>
      <c r="RK138" s="60"/>
      <c r="RL138" s="60"/>
      <c r="RM138" s="60"/>
      <c r="RN138" s="60"/>
      <c r="RO138" s="60"/>
      <c r="RP138" s="60"/>
      <c r="RQ138" s="60"/>
      <c r="RR138" s="60"/>
      <c r="RS138" s="60"/>
      <c r="RT138" s="60"/>
      <c r="RU138" s="60"/>
      <c r="RV138" s="60"/>
      <c r="RW138" s="60"/>
      <c r="RX138" s="60"/>
      <c r="RY138" s="60"/>
      <c r="RZ138" s="60"/>
      <c r="SA138" s="60"/>
      <c r="SB138" s="60"/>
      <c r="SC138" s="60"/>
      <c r="SD138" s="60"/>
      <c r="SE138" s="60"/>
      <c r="SF138" s="60"/>
      <c r="SG138" s="60"/>
      <c r="SH138" s="60"/>
      <c r="SI138" s="60"/>
      <c r="SJ138" s="60"/>
      <c r="SK138" s="60"/>
      <c r="SL138" s="60"/>
      <c r="SM138" s="60"/>
      <c r="SN138" s="60"/>
      <c r="SO138" s="60"/>
      <c r="SP138" s="60"/>
      <c r="SQ138" s="60"/>
      <c r="SR138" s="60"/>
      <c r="SS138" s="60"/>
      <c r="ST138" s="60"/>
      <c r="SU138" s="60"/>
      <c r="SV138" s="60"/>
      <c r="SW138" s="60"/>
      <c r="SX138" s="60"/>
      <c r="SY138" s="60"/>
      <c r="SZ138" s="60"/>
      <c r="TA138" s="60"/>
      <c r="TB138" s="60"/>
      <c r="TC138" s="60"/>
      <c r="TD138" s="60"/>
      <c r="TE138" s="60"/>
      <c r="TF138" s="60"/>
      <c r="TG138" s="60"/>
      <c r="TH138" s="60"/>
      <c r="TI138" s="60"/>
      <c r="TJ138" s="60"/>
      <c r="TK138" s="60"/>
      <c r="TL138" s="60"/>
      <c r="TM138" s="60"/>
      <c r="TN138" s="60"/>
      <c r="TO138" s="60"/>
      <c r="TP138" s="60"/>
      <c r="TQ138" s="60"/>
      <c r="TR138" s="60"/>
      <c r="TS138" s="60"/>
      <c r="TT138" s="60"/>
      <c r="TU138" s="60"/>
      <c r="TV138" s="60"/>
      <c r="TW138" s="60"/>
      <c r="TX138" s="60"/>
      <c r="TY138" s="60"/>
      <c r="TZ138" s="60"/>
      <c r="UA138" s="60"/>
      <c r="UB138" s="60"/>
      <c r="UC138" s="60"/>
      <c r="UD138" s="60"/>
      <c r="UE138" s="60"/>
      <c r="UF138" s="60"/>
      <c r="UG138" s="60"/>
      <c r="UH138" s="60"/>
      <c r="UI138" s="60"/>
      <c r="UJ138" s="60"/>
      <c r="UK138" s="60"/>
      <c r="UL138" s="60"/>
      <c r="UM138" s="60"/>
      <c r="UN138" s="60"/>
      <c r="UO138" s="60"/>
      <c r="UP138" s="60"/>
      <c r="UQ138" s="60"/>
      <c r="UR138" s="60"/>
      <c r="US138" s="60"/>
      <c r="UT138" s="60"/>
      <c r="UU138" s="60"/>
      <c r="UV138" s="60"/>
      <c r="UW138" s="60"/>
      <c r="UX138" s="60"/>
      <c r="UY138" s="60"/>
      <c r="UZ138" s="60"/>
      <c r="VA138" s="60"/>
      <c r="VB138" s="60"/>
      <c r="VC138" s="60"/>
      <c r="VD138" s="60"/>
      <c r="VE138" s="60"/>
      <c r="VF138" s="60"/>
      <c r="VG138" s="60"/>
      <c r="VH138" s="60"/>
      <c r="VI138" s="60"/>
      <c r="VJ138" s="60"/>
      <c r="VK138" s="60"/>
      <c r="VL138" s="60"/>
      <c r="VM138" s="60"/>
      <c r="VN138" s="60"/>
      <c r="VO138" s="60"/>
      <c r="VP138" s="60"/>
      <c r="VQ138" s="60"/>
      <c r="VR138" s="60"/>
      <c r="VS138" s="60"/>
      <c r="VT138" s="60"/>
      <c r="VU138" s="60"/>
      <c r="VV138" s="60"/>
      <c r="VW138" s="60"/>
      <c r="VX138" s="60"/>
      <c r="VY138" s="60"/>
      <c r="VZ138" s="60"/>
      <c r="WA138" s="60"/>
      <c r="WB138" s="60"/>
      <c r="WC138" s="60"/>
      <c r="WD138" s="60"/>
      <c r="WE138" s="60"/>
      <c r="WF138" s="60"/>
      <c r="WG138" s="60"/>
      <c r="WH138" s="60"/>
      <c r="WI138" s="60"/>
      <c r="WJ138" s="60"/>
      <c r="WK138" s="60"/>
      <c r="WL138" s="60"/>
      <c r="WM138" s="60"/>
      <c r="WN138" s="60"/>
      <c r="WO138" s="60"/>
      <c r="WP138" s="60"/>
      <c r="WQ138" s="60"/>
      <c r="WR138" s="60"/>
      <c r="WS138" s="60"/>
      <c r="WT138" s="60"/>
      <c r="WU138" s="60"/>
      <c r="WV138" s="60"/>
      <c r="WW138" s="60"/>
      <c r="WX138" s="60"/>
      <c r="WY138" s="60"/>
      <c r="WZ138" s="60"/>
      <c r="XA138" s="60"/>
      <c r="XB138" s="60"/>
      <c r="XC138" s="60"/>
      <c r="XD138" s="60"/>
      <c r="XE138" s="60"/>
      <c r="XF138" s="60"/>
      <c r="XG138" s="60"/>
      <c r="XH138" s="60"/>
      <c r="XI138" s="60"/>
      <c r="XJ138" s="60"/>
      <c r="XK138" s="60"/>
      <c r="XL138" s="60"/>
      <c r="XM138" s="60"/>
      <c r="XN138" s="60"/>
      <c r="XO138" s="60"/>
      <c r="XP138" s="60"/>
      <c r="XQ138" s="60"/>
      <c r="XR138" s="60"/>
      <c r="XS138" s="60"/>
      <c r="XT138" s="60"/>
      <c r="XU138" s="60"/>
      <c r="XV138" s="60"/>
      <c r="XW138" s="60"/>
      <c r="XX138" s="60"/>
      <c r="XY138" s="60"/>
      <c r="XZ138" s="60"/>
      <c r="YA138" s="60"/>
      <c r="YB138" s="60"/>
      <c r="YC138" s="60"/>
      <c r="YD138" s="60"/>
      <c r="YE138" s="60"/>
      <c r="YF138" s="60"/>
      <c r="YG138" s="60"/>
      <c r="YH138" s="60"/>
      <c r="YI138" s="60"/>
      <c r="YJ138" s="60"/>
      <c r="YK138" s="60"/>
      <c r="YL138" s="60"/>
      <c r="YM138" s="60"/>
      <c r="YN138" s="60"/>
      <c r="YO138" s="60"/>
      <c r="YP138" s="60"/>
      <c r="YQ138" s="60"/>
      <c r="YR138" s="60"/>
      <c r="YS138" s="60"/>
      <c r="YT138" s="60"/>
      <c r="YU138" s="60"/>
      <c r="YV138" s="60"/>
      <c r="YW138" s="60"/>
      <c r="YX138" s="60"/>
      <c r="YY138" s="60"/>
      <c r="YZ138" s="60"/>
      <c r="ZA138" s="60"/>
      <c r="ZB138" s="60"/>
      <c r="ZC138" s="60"/>
      <c r="ZD138" s="60"/>
      <c r="ZE138" s="60"/>
      <c r="ZF138" s="60"/>
      <c r="ZG138" s="60"/>
      <c r="ZH138" s="60"/>
      <c r="ZI138" s="60"/>
      <c r="ZJ138" s="60"/>
      <c r="ZK138" s="60"/>
      <c r="ZL138" s="60"/>
      <c r="ZM138" s="60"/>
      <c r="ZN138" s="60"/>
      <c r="ZO138" s="60"/>
      <c r="ZP138" s="60"/>
      <c r="ZQ138" s="60"/>
      <c r="ZR138" s="60"/>
      <c r="ZS138" s="60"/>
      <c r="ZT138" s="60"/>
      <c r="ZU138" s="60"/>
      <c r="ZV138" s="60"/>
      <c r="ZW138" s="60"/>
      <c r="ZX138" s="60"/>
      <c r="ZY138" s="60"/>
      <c r="ZZ138" s="60"/>
      <c r="AAA138" s="60"/>
      <c r="AAB138" s="60"/>
      <c r="AAC138" s="60"/>
      <c r="AAD138" s="60"/>
      <c r="AAE138" s="60"/>
      <c r="AAF138" s="60"/>
      <c r="AAG138" s="60"/>
      <c r="AAH138" s="60"/>
      <c r="AAI138" s="60"/>
      <c r="AAJ138" s="60"/>
      <c r="AAK138" s="60"/>
      <c r="AAL138" s="60"/>
      <c r="AAM138" s="60"/>
      <c r="AAN138" s="60"/>
      <c r="AAO138" s="60"/>
      <c r="AAP138" s="60"/>
      <c r="AAQ138" s="60"/>
      <c r="AAR138" s="60"/>
      <c r="AAS138" s="60"/>
      <c r="AAT138" s="60"/>
      <c r="AAU138" s="60"/>
      <c r="AAV138" s="60"/>
      <c r="AAW138" s="60"/>
      <c r="AAX138" s="60"/>
      <c r="AAY138" s="60"/>
      <c r="AAZ138" s="60"/>
      <c r="ABA138" s="60"/>
      <c r="ABB138" s="60"/>
      <c r="ABC138" s="60"/>
      <c r="ABD138" s="60"/>
      <c r="ABE138" s="60"/>
      <c r="ABF138" s="60"/>
      <c r="ABG138" s="60"/>
      <c r="ABH138" s="60"/>
      <c r="ABI138" s="60"/>
      <c r="ABJ138" s="60"/>
      <c r="ABK138" s="60"/>
      <c r="ABL138" s="60"/>
      <c r="ABM138" s="60"/>
      <c r="ABN138" s="60"/>
      <c r="ABO138" s="60"/>
      <c r="ABP138" s="60"/>
      <c r="ABQ138" s="60"/>
      <c r="ABR138" s="60"/>
      <c r="ABS138" s="60"/>
      <c r="ABT138" s="60"/>
      <c r="ABU138" s="60"/>
      <c r="ABV138" s="60"/>
      <c r="ABW138" s="60"/>
      <c r="ABX138" s="60"/>
      <c r="ABY138" s="60"/>
      <c r="ABZ138" s="60"/>
      <c r="ACA138" s="60"/>
      <c r="ACB138" s="60"/>
      <c r="ACC138" s="60"/>
      <c r="ACD138" s="60"/>
      <c r="ACE138" s="60"/>
      <c r="ACF138" s="60"/>
      <c r="ACG138" s="60"/>
      <c r="ACH138" s="60"/>
      <c r="ACI138" s="60"/>
      <c r="ACJ138" s="60"/>
      <c r="ACK138" s="60"/>
      <c r="ACL138" s="60"/>
      <c r="ACM138" s="60"/>
      <c r="ACN138" s="60"/>
      <c r="ACO138" s="60"/>
      <c r="ACP138" s="60"/>
      <c r="ACQ138" s="60"/>
      <c r="ACR138" s="60"/>
      <c r="ACS138" s="60"/>
      <c r="ACT138" s="60"/>
      <c r="ACU138" s="60"/>
      <c r="ACV138" s="60"/>
      <c r="ACW138" s="60"/>
      <c r="ACX138" s="60"/>
      <c r="ACY138" s="60"/>
      <c r="ACZ138" s="60"/>
      <c r="ADA138" s="60"/>
      <c r="ADB138" s="60"/>
      <c r="ADC138" s="60"/>
      <c r="ADD138" s="60"/>
      <c r="ADE138" s="60"/>
      <c r="ADF138" s="60"/>
      <c r="ADG138" s="60"/>
      <c r="ADH138" s="60"/>
      <c r="ADI138" s="60"/>
      <c r="ADJ138" s="60"/>
      <c r="ADK138" s="60"/>
      <c r="ADL138" s="60"/>
      <c r="ADM138" s="60"/>
      <c r="ADN138" s="60"/>
      <c r="ADO138" s="60"/>
      <c r="ADP138" s="60"/>
      <c r="ADQ138" s="60"/>
      <c r="ADR138" s="60"/>
      <c r="ADS138" s="60"/>
      <c r="ADT138" s="60"/>
      <c r="ADU138" s="60"/>
      <c r="ADV138" s="60"/>
      <c r="ADW138" s="60"/>
      <c r="ADX138" s="60"/>
      <c r="ADY138" s="60"/>
      <c r="ADZ138" s="60"/>
      <c r="AEA138" s="60"/>
      <c r="AEB138" s="60"/>
      <c r="AEC138" s="60"/>
      <c r="AED138" s="60"/>
      <c r="AEE138" s="60"/>
      <c r="AEF138" s="60"/>
      <c r="AEG138" s="60"/>
      <c r="AEH138" s="60"/>
      <c r="AEI138" s="60"/>
      <c r="AEJ138" s="60"/>
      <c r="AEK138" s="60"/>
      <c r="AEL138" s="60"/>
      <c r="AEM138" s="60"/>
      <c r="AEN138" s="60"/>
      <c r="AEO138" s="60"/>
      <c r="AEP138" s="60"/>
      <c r="AEQ138" s="60"/>
      <c r="AER138" s="60"/>
      <c r="AES138" s="60"/>
      <c r="AET138" s="60"/>
      <c r="AEU138" s="60"/>
      <c r="AEV138" s="60"/>
      <c r="AEW138" s="60"/>
      <c r="AEX138" s="60"/>
      <c r="AEY138" s="60"/>
      <c r="AEZ138" s="60"/>
      <c r="AFA138" s="60"/>
      <c r="AFB138" s="60"/>
      <c r="AFC138" s="60"/>
      <c r="AFD138" s="60"/>
      <c r="AFE138" s="60"/>
      <c r="AFF138" s="60"/>
      <c r="AFG138" s="60"/>
      <c r="AFH138" s="60"/>
      <c r="AFI138" s="60"/>
      <c r="AFJ138" s="60"/>
      <c r="AFK138" s="60"/>
      <c r="AFL138" s="60"/>
      <c r="AFM138" s="60"/>
      <c r="AFN138" s="60"/>
      <c r="AFO138" s="60"/>
      <c r="AFP138" s="60"/>
      <c r="AFQ138" s="60"/>
      <c r="AFR138" s="60"/>
      <c r="AFS138" s="60"/>
      <c r="AFT138" s="60"/>
      <c r="AFU138" s="60"/>
      <c r="AFV138" s="60"/>
      <c r="AFW138" s="60"/>
      <c r="AFX138" s="60"/>
      <c r="AFY138" s="60"/>
      <c r="AFZ138" s="60"/>
      <c r="AGA138" s="60"/>
      <c r="AGB138" s="60"/>
      <c r="AGC138" s="60"/>
      <c r="AGD138" s="60"/>
      <c r="AGE138" s="60"/>
      <c r="AGF138" s="60"/>
      <c r="AGG138" s="60"/>
      <c r="AGH138" s="60"/>
      <c r="AGI138" s="60"/>
      <c r="AGJ138" s="60"/>
      <c r="AGK138" s="60"/>
      <c r="AGL138" s="60"/>
      <c r="AGM138" s="60"/>
      <c r="AGN138" s="60"/>
      <c r="AGO138" s="60"/>
      <c r="AGP138" s="60"/>
      <c r="AGQ138" s="60"/>
      <c r="AGR138" s="60"/>
      <c r="AGS138" s="60"/>
      <c r="AGT138" s="60"/>
      <c r="AGU138" s="60"/>
      <c r="AGV138" s="60"/>
      <c r="AGW138" s="60"/>
      <c r="AGX138" s="60"/>
      <c r="AGY138" s="60"/>
      <c r="AGZ138" s="60"/>
      <c r="AHA138" s="60"/>
      <c r="AHB138" s="60"/>
      <c r="AHC138" s="60"/>
      <c r="AHD138" s="60"/>
      <c r="AHE138" s="60"/>
      <c r="AHF138" s="60"/>
      <c r="AHG138" s="60"/>
      <c r="AHH138" s="60"/>
      <c r="AHI138" s="60"/>
      <c r="AHJ138" s="60"/>
      <c r="AHK138" s="60"/>
      <c r="AHL138" s="60"/>
      <c r="AHM138" s="60"/>
      <c r="AHN138" s="60"/>
      <c r="AHO138" s="60"/>
      <c r="AHP138" s="60"/>
      <c r="AHQ138" s="60"/>
      <c r="AHR138" s="60"/>
      <c r="AHS138" s="60"/>
      <c r="AHT138" s="60"/>
      <c r="AHU138" s="60"/>
      <c r="AHV138" s="60"/>
      <c r="AHW138" s="60"/>
      <c r="AHX138" s="60"/>
      <c r="AHY138" s="60"/>
      <c r="AHZ138" s="60"/>
      <c r="AIA138" s="60"/>
      <c r="AIB138" s="60"/>
      <c r="AIC138" s="60"/>
      <c r="AID138" s="60"/>
      <c r="AIE138" s="60"/>
      <c r="AIF138" s="60"/>
      <c r="AIG138" s="60"/>
      <c r="AIH138" s="60"/>
      <c r="AII138" s="60"/>
      <c r="AIJ138" s="60"/>
      <c r="AIK138" s="60"/>
      <c r="AIL138" s="60"/>
      <c r="AIM138" s="60"/>
      <c r="AIN138" s="60"/>
      <c r="AIO138" s="60"/>
      <c r="AIP138" s="60"/>
      <c r="AIQ138" s="60"/>
      <c r="AIR138" s="60"/>
      <c r="AIS138" s="60"/>
      <c r="AIT138" s="60"/>
      <c r="AIU138" s="60"/>
      <c r="AIV138" s="60"/>
      <c r="AIW138" s="60"/>
      <c r="AIX138" s="60"/>
      <c r="AIY138" s="60"/>
      <c r="AIZ138" s="60"/>
      <c r="AJA138" s="60"/>
      <c r="AJB138" s="60"/>
      <c r="AJC138" s="60"/>
      <c r="AJD138" s="60"/>
      <c r="AJE138" s="60"/>
      <c r="AJF138" s="60"/>
      <c r="AJG138" s="60"/>
      <c r="AJH138" s="60"/>
      <c r="AJI138" s="60"/>
      <c r="AJJ138" s="60"/>
      <c r="AJK138" s="60"/>
      <c r="AJL138" s="60"/>
      <c r="AJM138" s="60"/>
      <c r="AJN138" s="60"/>
      <c r="AJO138" s="60"/>
      <c r="AJP138" s="60"/>
      <c r="AJQ138" s="60"/>
      <c r="AJR138" s="60"/>
      <c r="AJS138" s="60"/>
      <c r="AJT138" s="60"/>
      <c r="AJU138" s="60"/>
      <c r="AJV138" s="60"/>
      <c r="AJW138" s="60"/>
      <c r="AJX138" s="60"/>
      <c r="AJY138" s="60"/>
      <c r="AJZ138" s="60"/>
      <c r="AKA138" s="60"/>
      <c r="AKB138" s="60"/>
      <c r="AKC138" s="60"/>
      <c r="AKD138" s="60"/>
      <c r="AKE138" s="60"/>
      <c r="AKF138" s="60"/>
      <c r="AKG138" s="60"/>
      <c r="AKH138" s="60"/>
      <c r="AKI138" s="60"/>
      <c r="AKJ138" s="60"/>
      <c r="AKK138" s="60"/>
      <c r="AKL138" s="60"/>
      <c r="AKM138" s="60"/>
      <c r="AKN138" s="60"/>
      <c r="AKO138" s="60"/>
      <c r="AKP138" s="60"/>
      <c r="AKQ138" s="60"/>
      <c r="AKR138" s="60"/>
      <c r="AKS138" s="60"/>
      <c r="AKT138" s="60"/>
      <c r="AKU138" s="60"/>
      <c r="AKV138" s="60"/>
      <c r="AKW138" s="60"/>
      <c r="AKX138" s="60"/>
      <c r="AKY138" s="60"/>
      <c r="AKZ138" s="60"/>
      <c r="ALA138" s="60"/>
      <c r="ALB138" s="60"/>
      <c r="ALC138" s="60"/>
      <c r="ALD138" s="60"/>
      <c r="ALE138" s="60"/>
      <c r="ALF138" s="60"/>
      <c r="ALG138" s="60"/>
      <c r="ALH138" s="60"/>
      <c r="ALI138" s="60"/>
      <c r="ALJ138" s="60"/>
      <c r="ALK138" s="60"/>
      <c r="ALL138" s="60"/>
      <c r="ALM138" s="60"/>
      <c r="ALN138" s="60"/>
      <c r="ALO138" s="60"/>
      <c r="ALP138" s="60"/>
      <c r="ALQ138" s="60"/>
      <c r="ALR138" s="60"/>
      <c r="ALS138" s="60"/>
      <c r="ALT138" s="60"/>
      <c r="ALU138" s="60"/>
      <c r="ALV138" s="60"/>
      <c r="ALW138" s="60"/>
      <c r="ALX138" s="60"/>
      <c r="ALY138" s="60"/>
      <c r="ALZ138" s="60"/>
      <c r="AMA138" s="60"/>
      <c r="AMB138" s="60"/>
      <c r="AMC138" s="60"/>
      <c r="AMD138" s="60"/>
      <c r="AME138" s="60"/>
      <c r="AMF138" s="60"/>
      <c r="AMG138" s="60"/>
      <c r="AMH138" s="60"/>
      <c r="AMI138" s="60"/>
      <c r="AMJ138" s="60"/>
      <c r="AMK138" s="60"/>
    </row>
    <row r="139" spans="1:1025" s="59" customFormat="1" ht="15.75" x14ac:dyDescent="0.25">
      <c r="A139" s="80" t="s">
        <v>327</v>
      </c>
      <c r="B139" s="81" t="s">
        <v>157</v>
      </c>
      <c r="C139" s="81" t="s">
        <v>31</v>
      </c>
      <c r="D139" s="102">
        <f t="shared" si="163"/>
        <v>0</v>
      </c>
      <c r="E139" s="102">
        <v>0</v>
      </c>
      <c r="F139" s="102">
        <v>0</v>
      </c>
      <c r="G139" s="102">
        <v>0</v>
      </c>
      <c r="H139" s="92">
        <v>0</v>
      </c>
      <c r="I139" s="102">
        <f t="shared" si="148"/>
        <v>0</v>
      </c>
      <c r="J139" s="102">
        <v>0</v>
      </c>
      <c r="K139" s="102">
        <v>0</v>
      </c>
      <c r="L139" s="102">
        <v>0</v>
      </c>
      <c r="M139" s="92">
        <v>0</v>
      </c>
      <c r="N139" s="92">
        <f t="shared" si="135"/>
        <v>0</v>
      </c>
      <c r="O139" s="92" t="s">
        <v>32</v>
      </c>
      <c r="P139" s="92">
        <f t="shared" si="136"/>
        <v>0</v>
      </c>
      <c r="Q139" s="92" t="s">
        <v>32</v>
      </c>
      <c r="R139" s="92">
        <f t="shared" si="137"/>
        <v>0</v>
      </c>
      <c r="S139" s="92" t="s">
        <v>32</v>
      </c>
      <c r="T139" s="92">
        <f t="shared" si="138"/>
        <v>0</v>
      </c>
      <c r="U139" s="92" t="s">
        <v>32</v>
      </c>
      <c r="V139" s="92">
        <f t="shared" si="139"/>
        <v>0</v>
      </c>
      <c r="W139" s="92" t="s">
        <v>32</v>
      </c>
      <c r="X139" s="92" t="s">
        <v>32</v>
      </c>
      <c r="Y139" s="60"/>
      <c r="Z139" s="60"/>
      <c r="AA139" s="60"/>
      <c r="AB139" s="60"/>
      <c r="AC139" s="60"/>
      <c r="AD139" s="60"/>
      <c r="AE139" s="60"/>
      <c r="AF139" s="60"/>
      <c r="AG139" s="60"/>
      <c r="AH139" s="60"/>
      <c r="AI139" s="60"/>
      <c r="AJ139" s="60"/>
      <c r="AK139" s="60"/>
      <c r="AL139" s="60"/>
      <c r="AM139" s="60"/>
      <c r="AN139" s="60"/>
      <c r="AO139" s="60"/>
      <c r="AP139" s="60"/>
      <c r="AQ139" s="60"/>
      <c r="AR139" s="60"/>
      <c r="AS139" s="60"/>
      <c r="AT139" s="60"/>
      <c r="AU139" s="60"/>
      <c r="AV139" s="60"/>
      <c r="AW139" s="60"/>
      <c r="AX139" s="60"/>
      <c r="AY139" s="60"/>
      <c r="AZ139" s="60"/>
      <c r="BA139" s="60"/>
      <c r="BB139" s="60"/>
      <c r="BC139" s="60"/>
      <c r="BD139" s="60"/>
      <c r="BE139" s="60"/>
      <c r="BF139" s="60"/>
      <c r="BG139" s="60"/>
      <c r="BH139" s="60"/>
      <c r="BI139" s="60"/>
      <c r="BJ139" s="60"/>
      <c r="BK139" s="60"/>
      <c r="BL139" s="60"/>
      <c r="BM139" s="60"/>
      <c r="BN139" s="60"/>
      <c r="BO139" s="60"/>
      <c r="BP139" s="60"/>
      <c r="BQ139" s="60"/>
      <c r="BR139" s="60"/>
      <c r="BS139" s="60"/>
      <c r="BT139" s="60"/>
      <c r="BU139" s="60"/>
      <c r="BV139" s="60"/>
      <c r="BW139" s="60"/>
      <c r="BX139" s="60"/>
      <c r="BY139" s="60"/>
      <c r="BZ139" s="60"/>
      <c r="CA139" s="60"/>
      <c r="CB139" s="60"/>
      <c r="CC139" s="60"/>
      <c r="CD139" s="60"/>
      <c r="CE139" s="60"/>
      <c r="CF139" s="60"/>
      <c r="CG139" s="60"/>
      <c r="CH139" s="60"/>
      <c r="CI139" s="60"/>
      <c r="CJ139" s="60"/>
      <c r="CK139" s="60"/>
      <c r="CL139" s="60"/>
      <c r="CM139" s="60"/>
      <c r="CN139" s="60"/>
      <c r="CO139" s="60"/>
      <c r="CP139" s="60"/>
      <c r="CQ139" s="60"/>
      <c r="CR139" s="60"/>
      <c r="CS139" s="60"/>
      <c r="CT139" s="60"/>
      <c r="CU139" s="60"/>
      <c r="CV139" s="60"/>
      <c r="CW139" s="60"/>
      <c r="CX139" s="60"/>
      <c r="CY139" s="60"/>
      <c r="CZ139" s="60"/>
      <c r="DA139" s="60"/>
      <c r="DB139" s="60"/>
      <c r="DC139" s="60"/>
      <c r="DD139" s="60"/>
      <c r="DE139" s="60"/>
      <c r="DF139" s="60"/>
      <c r="DG139" s="60"/>
      <c r="DH139" s="60"/>
      <c r="DI139" s="60"/>
      <c r="DJ139" s="60"/>
      <c r="DK139" s="60"/>
      <c r="DL139" s="60"/>
      <c r="DM139" s="60"/>
      <c r="DN139" s="60"/>
      <c r="DO139" s="60"/>
      <c r="DP139" s="60"/>
      <c r="DQ139" s="60"/>
      <c r="DR139" s="60"/>
      <c r="DS139" s="60"/>
      <c r="DT139" s="60"/>
      <c r="DU139" s="60"/>
      <c r="DV139" s="60"/>
      <c r="DW139" s="60"/>
      <c r="DX139" s="60"/>
      <c r="DY139" s="60"/>
      <c r="DZ139" s="60"/>
      <c r="EA139" s="60"/>
      <c r="EB139" s="60"/>
      <c r="EC139" s="60"/>
      <c r="ED139" s="60"/>
      <c r="EE139" s="60"/>
      <c r="EF139" s="60"/>
      <c r="EG139" s="60"/>
      <c r="EH139" s="60"/>
      <c r="EI139" s="60"/>
      <c r="EJ139" s="60"/>
      <c r="EK139" s="60"/>
      <c r="EL139" s="60"/>
      <c r="EM139" s="60"/>
      <c r="EN139" s="60"/>
      <c r="EO139" s="60"/>
      <c r="EP139" s="60"/>
      <c r="EQ139" s="60"/>
      <c r="ER139" s="60"/>
      <c r="ES139" s="60"/>
      <c r="ET139" s="60"/>
      <c r="EU139" s="60"/>
      <c r="EV139" s="60"/>
      <c r="EW139" s="60"/>
      <c r="EX139" s="60"/>
      <c r="EY139" s="60"/>
      <c r="EZ139" s="60"/>
      <c r="FA139" s="60"/>
      <c r="FB139" s="60"/>
      <c r="FC139" s="60"/>
      <c r="FD139" s="60"/>
      <c r="FE139" s="60"/>
      <c r="FF139" s="60"/>
      <c r="FG139" s="60"/>
      <c r="FH139" s="60"/>
      <c r="FI139" s="60"/>
      <c r="FJ139" s="60"/>
      <c r="FK139" s="60"/>
      <c r="FL139" s="60"/>
      <c r="FM139" s="60"/>
      <c r="FN139" s="60"/>
      <c r="FO139" s="60"/>
      <c r="FP139" s="60"/>
      <c r="FQ139" s="60"/>
      <c r="FR139" s="60"/>
      <c r="FS139" s="60"/>
      <c r="FT139" s="60"/>
      <c r="FU139" s="60"/>
      <c r="FV139" s="60"/>
      <c r="FW139" s="60"/>
      <c r="FX139" s="60"/>
      <c r="FY139" s="60"/>
      <c r="FZ139" s="60"/>
      <c r="GA139" s="60"/>
      <c r="GB139" s="60"/>
      <c r="GC139" s="60"/>
      <c r="GD139" s="60"/>
      <c r="GE139" s="60"/>
      <c r="GF139" s="60"/>
      <c r="GG139" s="60"/>
      <c r="GH139" s="60"/>
      <c r="GI139" s="60"/>
      <c r="GJ139" s="60"/>
      <c r="GK139" s="60"/>
      <c r="GL139" s="60"/>
      <c r="GM139" s="60"/>
      <c r="GN139" s="60"/>
      <c r="GO139" s="60"/>
      <c r="GP139" s="60"/>
      <c r="GQ139" s="60"/>
      <c r="GR139" s="60"/>
      <c r="GS139" s="60"/>
      <c r="GT139" s="60"/>
      <c r="GU139" s="60"/>
      <c r="GV139" s="60"/>
      <c r="GW139" s="60"/>
      <c r="GX139" s="60"/>
      <c r="GY139" s="60"/>
      <c r="GZ139" s="60"/>
      <c r="HA139" s="60"/>
      <c r="HB139" s="60"/>
      <c r="HC139" s="60"/>
      <c r="HD139" s="60"/>
      <c r="HE139" s="60"/>
      <c r="HF139" s="60"/>
      <c r="HG139" s="60"/>
      <c r="HH139" s="60"/>
      <c r="HI139" s="60"/>
      <c r="HJ139" s="60"/>
      <c r="HK139" s="60"/>
      <c r="HL139" s="60"/>
      <c r="HM139" s="60"/>
      <c r="HN139" s="60"/>
      <c r="HO139" s="60"/>
      <c r="HP139" s="60"/>
      <c r="HQ139" s="60"/>
      <c r="HR139" s="60"/>
      <c r="HS139" s="60"/>
      <c r="HT139" s="60"/>
      <c r="HU139" s="60"/>
      <c r="HV139" s="60"/>
      <c r="HW139" s="60"/>
      <c r="HX139" s="60"/>
      <c r="HY139" s="60"/>
      <c r="HZ139" s="60"/>
      <c r="IA139" s="60"/>
      <c r="IB139" s="60"/>
      <c r="IC139" s="60"/>
      <c r="ID139" s="60"/>
      <c r="IE139" s="60"/>
      <c r="IF139" s="60"/>
      <c r="IG139" s="60"/>
      <c r="IH139" s="60"/>
      <c r="II139" s="60"/>
      <c r="IJ139" s="60"/>
      <c r="IK139" s="60"/>
      <c r="IL139" s="60"/>
      <c r="IM139" s="60"/>
      <c r="IN139" s="60"/>
      <c r="IO139" s="60"/>
      <c r="IP139" s="60"/>
      <c r="IQ139" s="60"/>
      <c r="IR139" s="60"/>
      <c r="IS139" s="60"/>
      <c r="IT139" s="60"/>
      <c r="IU139" s="60"/>
      <c r="IV139" s="60"/>
      <c r="IW139" s="60"/>
      <c r="IX139" s="60"/>
      <c r="IY139" s="60"/>
      <c r="IZ139" s="60"/>
      <c r="JA139" s="60"/>
      <c r="JB139" s="60"/>
      <c r="JC139" s="60"/>
      <c r="JD139" s="60"/>
      <c r="JE139" s="60"/>
      <c r="JF139" s="60"/>
      <c r="JG139" s="60"/>
      <c r="JH139" s="60"/>
      <c r="JI139" s="60"/>
      <c r="JJ139" s="60"/>
      <c r="JK139" s="60"/>
      <c r="JL139" s="60"/>
      <c r="JM139" s="60"/>
      <c r="JN139" s="60"/>
      <c r="JO139" s="60"/>
      <c r="JP139" s="60"/>
      <c r="JQ139" s="60"/>
      <c r="JR139" s="60"/>
      <c r="JS139" s="60"/>
      <c r="JT139" s="60"/>
      <c r="JU139" s="60"/>
      <c r="JV139" s="60"/>
      <c r="JW139" s="60"/>
      <c r="JX139" s="60"/>
      <c r="JY139" s="60"/>
      <c r="JZ139" s="60"/>
      <c r="KA139" s="60"/>
      <c r="KB139" s="60"/>
      <c r="KC139" s="60"/>
      <c r="KD139" s="60"/>
      <c r="KE139" s="60"/>
      <c r="KF139" s="60"/>
      <c r="KG139" s="60"/>
      <c r="KH139" s="60"/>
      <c r="KI139" s="60"/>
      <c r="KJ139" s="60"/>
      <c r="KK139" s="60"/>
      <c r="KL139" s="60"/>
      <c r="KM139" s="60"/>
      <c r="KN139" s="60"/>
      <c r="KO139" s="60"/>
      <c r="KP139" s="60"/>
      <c r="KQ139" s="60"/>
      <c r="KR139" s="60"/>
      <c r="KS139" s="60"/>
      <c r="KT139" s="60"/>
      <c r="KU139" s="60"/>
      <c r="KV139" s="60"/>
      <c r="KW139" s="60"/>
      <c r="KX139" s="60"/>
      <c r="KY139" s="60"/>
      <c r="KZ139" s="60"/>
      <c r="LA139" s="60"/>
      <c r="LB139" s="60"/>
      <c r="LC139" s="60"/>
      <c r="LD139" s="60"/>
      <c r="LE139" s="60"/>
      <c r="LF139" s="60"/>
      <c r="LG139" s="60"/>
      <c r="LH139" s="60"/>
      <c r="LI139" s="60"/>
      <c r="LJ139" s="60"/>
      <c r="LK139" s="60"/>
      <c r="LL139" s="60"/>
      <c r="LM139" s="60"/>
      <c r="LN139" s="60"/>
      <c r="LO139" s="60"/>
      <c r="LP139" s="60"/>
      <c r="LQ139" s="60"/>
      <c r="LR139" s="60"/>
      <c r="LS139" s="60"/>
      <c r="LT139" s="60"/>
      <c r="LU139" s="60"/>
      <c r="LV139" s="60"/>
      <c r="LW139" s="60"/>
      <c r="LX139" s="60"/>
      <c r="LY139" s="60"/>
      <c r="LZ139" s="60"/>
      <c r="MA139" s="60"/>
      <c r="MB139" s="60"/>
      <c r="MC139" s="60"/>
      <c r="MD139" s="60"/>
      <c r="ME139" s="60"/>
      <c r="MF139" s="60"/>
      <c r="MG139" s="60"/>
      <c r="MH139" s="60"/>
      <c r="MI139" s="60"/>
      <c r="MJ139" s="60"/>
      <c r="MK139" s="60"/>
      <c r="ML139" s="60"/>
      <c r="MM139" s="60"/>
      <c r="MN139" s="60"/>
      <c r="MO139" s="60"/>
      <c r="MP139" s="60"/>
      <c r="MQ139" s="60"/>
      <c r="MR139" s="60"/>
      <c r="MS139" s="60"/>
      <c r="MT139" s="60"/>
      <c r="MU139" s="60"/>
      <c r="MV139" s="60"/>
      <c r="MW139" s="60"/>
      <c r="MX139" s="60"/>
      <c r="MY139" s="60"/>
      <c r="MZ139" s="60"/>
      <c r="NA139" s="60"/>
      <c r="NB139" s="60"/>
      <c r="NC139" s="60"/>
      <c r="ND139" s="60"/>
      <c r="NE139" s="60"/>
      <c r="NF139" s="60"/>
      <c r="NG139" s="60"/>
      <c r="NH139" s="60"/>
      <c r="NI139" s="60"/>
      <c r="NJ139" s="60"/>
      <c r="NK139" s="60"/>
      <c r="NL139" s="60"/>
      <c r="NM139" s="60"/>
      <c r="NN139" s="60"/>
      <c r="NO139" s="60"/>
      <c r="NP139" s="60"/>
      <c r="NQ139" s="60"/>
      <c r="NR139" s="60"/>
      <c r="NS139" s="60"/>
      <c r="NT139" s="60"/>
      <c r="NU139" s="60"/>
      <c r="NV139" s="60"/>
      <c r="NW139" s="60"/>
      <c r="NX139" s="60"/>
      <c r="NY139" s="60"/>
      <c r="NZ139" s="60"/>
      <c r="OA139" s="60"/>
      <c r="OB139" s="60"/>
      <c r="OC139" s="60"/>
      <c r="OD139" s="60"/>
      <c r="OE139" s="60"/>
      <c r="OF139" s="60"/>
      <c r="OG139" s="60"/>
      <c r="OH139" s="60"/>
      <c r="OI139" s="60"/>
      <c r="OJ139" s="60"/>
      <c r="OK139" s="60"/>
      <c r="OL139" s="60"/>
      <c r="OM139" s="60"/>
      <c r="ON139" s="60"/>
      <c r="OO139" s="60"/>
      <c r="OP139" s="60"/>
      <c r="OQ139" s="60"/>
      <c r="OR139" s="60"/>
      <c r="OS139" s="60"/>
      <c r="OT139" s="60"/>
      <c r="OU139" s="60"/>
      <c r="OV139" s="60"/>
      <c r="OW139" s="60"/>
      <c r="OX139" s="60"/>
      <c r="OY139" s="60"/>
      <c r="OZ139" s="60"/>
      <c r="PA139" s="60"/>
      <c r="PB139" s="60"/>
      <c r="PC139" s="60"/>
      <c r="PD139" s="60"/>
      <c r="PE139" s="60"/>
      <c r="PF139" s="60"/>
      <c r="PG139" s="60"/>
      <c r="PH139" s="60"/>
      <c r="PI139" s="60"/>
      <c r="PJ139" s="60"/>
      <c r="PK139" s="60"/>
      <c r="PL139" s="60"/>
      <c r="PM139" s="60"/>
      <c r="PN139" s="60"/>
      <c r="PO139" s="60"/>
      <c r="PP139" s="60"/>
      <c r="PQ139" s="60"/>
      <c r="PR139" s="60"/>
      <c r="PS139" s="60"/>
      <c r="PT139" s="60"/>
      <c r="PU139" s="60"/>
      <c r="PV139" s="60"/>
      <c r="PW139" s="60"/>
      <c r="PX139" s="60"/>
      <c r="PY139" s="60"/>
      <c r="PZ139" s="60"/>
      <c r="QA139" s="60"/>
      <c r="QB139" s="60"/>
      <c r="QC139" s="60"/>
      <c r="QD139" s="60"/>
      <c r="QE139" s="60"/>
      <c r="QF139" s="60"/>
      <c r="QG139" s="60"/>
      <c r="QH139" s="60"/>
      <c r="QI139" s="60"/>
      <c r="QJ139" s="60"/>
      <c r="QK139" s="60"/>
      <c r="QL139" s="60"/>
      <c r="QM139" s="60"/>
      <c r="QN139" s="60"/>
      <c r="QO139" s="60"/>
      <c r="QP139" s="60"/>
      <c r="QQ139" s="60"/>
      <c r="QR139" s="60"/>
      <c r="QS139" s="60"/>
      <c r="QT139" s="60"/>
      <c r="QU139" s="60"/>
      <c r="QV139" s="60"/>
      <c r="QW139" s="60"/>
      <c r="QX139" s="60"/>
      <c r="QY139" s="60"/>
      <c r="QZ139" s="60"/>
      <c r="RA139" s="60"/>
      <c r="RB139" s="60"/>
      <c r="RC139" s="60"/>
      <c r="RD139" s="60"/>
      <c r="RE139" s="60"/>
      <c r="RF139" s="60"/>
      <c r="RG139" s="60"/>
      <c r="RH139" s="60"/>
      <c r="RI139" s="60"/>
      <c r="RJ139" s="60"/>
      <c r="RK139" s="60"/>
      <c r="RL139" s="60"/>
      <c r="RM139" s="60"/>
      <c r="RN139" s="60"/>
      <c r="RO139" s="60"/>
      <c r="RP139" s="60"/>
      <c r="RQ139" s="60"/>
      <c r="RR139" s="60"/>
      <c r="RS139" s="60"/>
      <c r="RT139" s="60"/>
      <c r="RU139" s="60"/>
      <c r="RV139" s="60"/>
      <c r="RW139" s="60"/>
      <c r="RX139" s="60"/>
      <c r="RY139" s="60"/>
      <c r="RZ139" s="60"/>
      <c r="SA139" s="60"/>
      <c r="SB139" s="60"/>
      <c r="SC139" s="60"/>
      <c r="SD139" s="60"/>
      <c r="SE139" s="60"/>
      <c r="SF139" s="60"/>
      <c r="SG139" s="60"/>
      <c r="SH139" s="60"/>
      <c r="SI139" s="60"/>
      <c r="SJ139" s="60"/>
      <c r="SK139" s="60"/>
      <c r="SL139" s="60"/>
      <c r="SM139" s="60"/>
      <c r="SN139" s="60"/>
      <c r="SO139" s="60"/>
      <c r="SP139" s="60"/>
      <c r="SQ139" s="60"/>
      <c r="SR139" s="60"/>
      <c r="SS139" s="60"/>
      <c r="ST139" s="60"/>
      <c r="SU139" s="60"/>
      <c r="SV139" s="60"/>
      <c r="SW139" s="60"/>
      <c r="SX139" s="60"/>
      <c r="SY139" s="60"/>
      <c r="SZ139" s="60"/>
      <c r="TA139" s="60"/>
      <c r="TB139" s="60"/>
      <c r="TC139" s="60"/>
      <c r="TD139" s="60"/>
      <c r="TE139" s="60"/>
      <c r="TF139" s="60"/>
      <c r="TG139" s="60"/>
      <c r="TH139" s="60"/>
      <c r="TI139" s="60"/>
      <c r="TJ139" s="60"/>
      <c r="TK139" s="60"/>
      <c r="TL139" s="60"/>
      <c r="TM139" s="60"/>
      <c r="TN139" s="60"/>
      <c r="TO139" s="60"/>
      <c r="TP139" s="60"/>
      <c r="TQ139" s="60"/>
      <c r="TR139" s="60"/>
      <c r="TS139" s="60"/>
      <c r="TT139" s="60"/>
      <c r="TU139" s="60"/>
      <c r="TV139" s="60"/>
      <c r="TW139" s="60"/>
      <c r="TX139" s="60"/>
      <c r="TY139" s="60"/>
      <c r="TZ139" s="60"/>
      <c r="UA139" s="60"/>
      <c r="UB139" s="60"/>
      <c r="UC139" s="60"/>
      <c r="UD139" s="60"/>
      <c r="UE139" s="60"/>
      <c r="UF139" s="60"/>
      <c r="UG139" s="60"/>
      <c r="UH139" s="60"/>
      <c r="UI139" s="60"/>
      <c r="UJ139" s="60"/>
      <c r="UK139" s="60"/>
      <c r="UL139" s="60"/>
      <c r="UM139" s="60"/>
      <c r="UN139" s="60"/>
      <c r="UO139" s="60"/>
      <c r="UP139" s="60"/>
      <c r="UQ139" s="60"/>
      <c r="UR139" s="60"/>
      <c r="US139" s="60"/>
      <c r="UT139" s="60"/>
      <c r="UU139" s="60"/>
      <c r="UV139" s="60"/>
      <c r="UW139" s="60"/>
      <c r="UX139" s="60"/>
      <c r="UY139" s="60"/>
      <c r="UZ139" s="60"/>
      <c r="VA139" s="60"/>
      <c r="VB139" s="60"/>
      <c r="VC139" s="60"/>
      <c r="VD139" s="60"/>
      <c r="VE139" s="60"/>
      <c r="VF139" s="60"/>
      <c r="VG139" s="60"/>
      <c r="VH139" s="60"/>
      <c r="VI139" s="60"/>
      <c r="VJ139" s="60"/>
      <c r="VK139" s="60"/>
      <c r="VL139" s="60"/>
      <c r="VM139" s="60"/>
      <c r="VN139" s="60"/>
      <c r="VO139" s="60"/>
      <c r="VP139" s="60"/>
      <c r="VQ139" s="60"/>
      <c r="VR139" s="60"/>
      <c r="VS139" s="60"/>
      <c r="VT139" s="60"/>
      <c r="VU139" s="60"/>
      <c r="VV139" s="60"/>
      <c r="VW139" s="60"/>
      <c r="VX139" s="60"/>
      <c r="VY139" s="60"/>
      <c r="VZ139" s="60"/>
      <c r="WA139" s="60"/>
      <c r="WB139" s="60"/>
      <c r="WC139" s="60"/>
      <c r="WD139" s="60"/>
      <c r="WE139" s="60"/>
      <c r="WF139" s="60"/>
      <c r="WG139" s="60"/>
      <c r="WH139" s="60"/>
      <c r="WI139" s="60"/>
      <c r="WJ139" s="60"/>
      <c r="WK139" s="60"/>
      <c r="WL139" s="60"/>
      <c r="WM139" s="60"/>
      <c r="WN139" s="60"/>
      <c r="WO139" s="60"/>
      <c r="WP139" s="60"/>
      <c r="WQ139" s="60"/>
      <c r="WR139" s="60"/>
      <c r="WS139" s="60"/>
      <c r="WT139" s="60"/>
      <c r="WU139" s="60"/>
      <c r="WV139" s="60"/>
      <c r="WW139" s="60"/>
      <c r="WX139" s="60"/>
      <c r="WY139" s="60"/>
      <c r="WZ139" s="60"/>
      <c r="XA139" s="60"/>
      <c r="XB139" s="60"/>
      <c r="XC139" s="60"/>
      <c r="XD139" s="60"/>
      <c r="XE139" s="60"/>
      <c r="XF139" s="60"/>
      <c r="XG139" s="60"/>
      <c r="XH139" s="60"/>
      <c r="XI139" s="60"/>
      <c r="XJ139" s="60"/>
      <c r="XK139" s="60"/>
      <c r="XL139" s="60"/>
      <c r="XM139" s="60"/>
      <c r="XN139" s="60"/>
      <c r="XO139" s="60"/>
      <c r="XP139" s="60"/>
      <c r="XQ139" s="60"/>
      <c r="XR139" s="60"/>
      <c r="XS139" s="60"/>
      <c r="XT139" s="60"/>
      <c r="XU139" s="60"/>
      <c r="XV139" s="60"/>
      <c r="XW139" s="60"/>
      <c r="XX139" s="60"/>
      <c r="XY139" s="60"/>
      <c r="XZ139" s="60"/>
      <c r="YA139" s="60"/>
      <c r="YB139" s="60"/>
      <c r="YC139" s="60"/>
      <c r="YD139" s="60"/>
      <c r="YE139" s="60"/>
      <c r="YF139" s="60"/>
      <c r="YG139" s="60"/>
      <c r="YH139" s="60"/>
      <c r="YI139" s="60"/>
      <c r="YJ139" s="60"/>
      <c r="YK139" s="60"/>
      <c r="YL139" s="60"/>
      <c r="YM139" s="60"/>
      <c r="YN139" s="60"/>
      <c r="YO139" s="60"/>
      <c r="YP139" s="60"/>
      <c r="YQ139" s="60"/>
      <c r="YR139" s="60"/>
      <c r="YS139" s="60"/>
      <c r="YT139" s="60"/>
      <c r="YU139" s="60"/>
      <c r="YV139" s="60"/>
      <c r="YW139" s="60"/>
      <c r="YX139" s="60"/>
      <c r="YY139" s="60"/>
      <c r="YZ139" s="60"/>
      <c r="ZA139" s="60"/>
      <c r="ZB139" s="60"/>
      <c r="ZC139" s="60"/>
      <c r="ZD139" s="60"/>
      <c r="ZE139" s="60"/>
      <c r="ZF139" s="60"/>
      <c r="ZG139" s="60"/>
      <c r="ZH139" s="60"/>
      <c r="ZI139" s="60"/>
      <c r="ZJ139" s="60"/>
      <c r="ZK139" s="60"/>
      <c r="ZL139" s="60"/>
      <c r="ZM139" s="60"/>
      <c r="ZN139" s="60"/>
      <c r="ZO139" s="60"/>
      <c r="ZP139" s="60"/>
      <c r="ZQ139" s="60"/>
      <c r="ZR139" s="60"/>
      <c r="ZS139" s="60"/>
      <c r="ZT139" s="60"/>
      <c r="ZU139" s="60"/>
      <c r="ZV139" s="60"/>
      <c r="ZW139" s="60"/>
      <c r="ZX139" s="60"/>
      <c r="ZY139" s="60"/>
      <c r="ZZ139" s="60"/>
      <c r="AAA139" s="60"/>
      <c r="AAB139" s="60"/>
      <c r="AAC139" s="60"/>
      <c r="AAD139" s="60"/>
      <c r="AAE139" s="60"/>
      <c r="AAF139" s="60"/>
      <c r="AAG139" s="60"/>
      <c r="AAH139" s="60"/>
      <c r="AAI139" s="60"/>
      <c r="AAJ139" s="60"/>
      <c r="AAK139" s="60"/>
      <c r="AAL139" s="60"/>
      <c r="AAM139" s="60"/>
      <c r="AAN139" s="60"/>
      <c r="AAO139" s="60"/>
      <c r="AAP139" s="60"/>
      <c r="AAQ139" s="60"/>
      <c r="AAR139" s="60"/>
      <c r="AAS139" s="60"/>
      <c r="AAT139" s="60"/>
      <c r="AAU139" s="60"/>
      <c r="AAV139" s="60"/>
      <c r="AAW139" s="60"/>
      <c r="AAX139" s="60"/>
      <c r="AAY139" s="60"/>
      <c r="AAZ139" s="60"/>
      <c r="ABA139" s="60"/>
      <c r="ABB139" s="60"/>
      <c r="ABC139" s="60"/>
      <c r="ABD139" s="60"/>
      <c r="ABE139" s="60"/>
      <c r="ABF139" s="60"/>
      <c r="ABG139" s="60"/>
      <c r="ABH139" s="60"/>
      <c r="ABI139" s="60"/>
      <c r="ABJ139" s="60"/>
      <c r="ABK139" s="60"/>
      <c r="ABL139" s="60"/>
      <c r="ABM139" s="60"/>
      <c r="ABN139" s="60"/>
      <c r="ABO139" s="60"/>
      <c r="ABP139" s="60"/>
      <c r="ABQ139" s="60"/>
      <c r="ABR139" s="60"/>
      <c r="ABS139" s="60"/>
      <c r="ABT139" s="60"/>
      <c r="ABU139" s="60"/>
      <c r="ABV139" s="60"/>
      <c r="ABW139" s="60"/>
      <c r="ABX139" s="60"/>
      <c r="ABY139" s="60"/>
      <c r="ABZ139" s="60"/>
      <c r="ACA139" s="60"/>
      <c r="ACB139" s="60"/>
      <c r="ACC139" s="60"/>
      <c r="ACD139" s="60"/>
      <c r="ACE139" s="60"/>
      <c r="ACF139" s="60"/>
      <c r="ACG139" s="60"/>
      <c r="ACH139" s="60"/>
      <c r="ACI139" s="60"/>
      <c r="ACJ139" s="60"/>
      <c r="ACK139" s="60"/>
      <c r="ACL139" s="60"/>
      <c r="ACM139" s="60"/>
      <c r="ACN139" s="60"/>
      <c r="ACO139" s="60"/>
      <c r="ACP139" s="60"/>
      <c r="ACQ139" s="60"/>
      <c r="ACR139" s="60"/>
      <c r="ACS139" s="60"/>
      <c r="ACT139" s="60"/>
      <c r="ACU139" s="60"/>
      <c r="ACV139" s="60"/>
      <c r="ACW139" s="60"/>
      <c r="ACX139" s="60"/>
      <c r="ACY139" s="60"/>
      <c r="ACZ139" s="60"/>
      <c r="ADA139" s="60"/>
      <c r="ADB139" s="60"/>
      <c r="ADC139" s="60"/>
      <c r="ADD139" s="60"/>
      <c r="ADE139" s="60"/>
      <c r="ADF139" s="60"/>
      <c r="ADG139" s="60"/>
      <c r="ADH139" s="60"/>
      <c r="ADI139" s="60"/>
      <c r="ADJ139" s="60"/>
      <c r="ADK139" s="60"/>
      <c r="ADL139" s="60"/>
      <c r="ADM139" s="60"/>
      <c r="ADN139" s="60"/>
      <c r="ADO139" s="60"/>
      <c r="ADP139" s="60"/>
      <c r="ADQ139" s="60"/>
      <c r="ADR139" s="60"/>
      <c r="ADS139" s="60"/>
      <c r="ADT139" s="60"/>
      <c r="ADU139" s="60"/>
      <c r="ADV139" s="60"/>
      <c r="ADW139" s="60"/>
      <c r="ADX139" s="60"/>
      <c r="ADY139" s="60"/>
      <c r="ADZ139" s="60"/>
      <c r="AEA139" s="60"/>
      <c r="AEB139" s="60"/>
      <c r="AEC139" s="60"/>
      <c r="AED139" s="60"/>
      <c r="AEE139" s="60"/>
      <c r="AEF139" s="60"/>
      <c r="AEG139" s="60"/>
      <c r="AEH139" s="60"/>
      <c r="AEI139" s="60"/>
      <c r="AEJ139" s="60"/>
      <c r="AEK139" s="60"/>
      <c r="AEL139" s="60"/>
      <c r="AEM139" s="60"/>
      <c r="AEN139" s="60"/>
      <c r="AEO139" s="60"/>
      <c r="AEP139" s="60"/>
      <c r="AEQ139" s="60"/>
      <c r="AER139" s="60"/>
      <c r="AES139" s="60"/>
      <c r="AET139" s="60"/>
      <c r="AEU139" s="60"/>
      <c r="AEV139" s="60"/>
      <c r="AEW139" s="60"/>
      <c r="AEX139" s="60"/>
      <c r="AEY139" s="60"/>
      <c r="AEZ139" s="60"/>
      <c r="AFA139" s="60"/>
      <c r="AFB139" s="60"/>
      <c r="AFC139" s="60"/>
      <c r="AFD139" s="60"/>
      <c r="AFE139" s="60"/>
      <c r="AFF139" s="60"/>
      <c r="AFG139" s="60"/>
      <c r="AFH139" s="60"/>
      <c r="AFI139" s="60"/>
      <c r="AFJ139" s="60"/>
      <c r="AFK139" s="60"/>
      <c r="AFL139" s="60"/>
      <c r="AFM139" s="60"/>
      <c r="AFN139" s="60"/>
      <c r="AFO139" s="60"/>
      <c r="AFP139" s="60"/>
      <c r="AFQ139" s="60"/>
      <c r="AFR139" s="60"/>
      <c r="AFS139" s="60"/>
      <c r="AFT139" s="60"/>
      <c r="AFU139" s="60"/>
      <c r="AFV139" s="60"/>
      <c r="AFW139" s="60"/>
      <c r="AFX139" s="60"/>
      <c r="AFY139" s="60"/>
      <c r="AFZ139" s="60"/>
      <c r="AGA139" s="60"/>
      <c r="AGB139" s="60"/>
      <c r="AGC139" s="60"/>
      <c r="AGD139" s="60"/>
      <c r="AGE139" s="60"/>
      <c r="AGF139" s="60"/>
      <c r="AGG139" s="60"/>
      <c r="AGH139" s="60"/>
      <c r="AGI139" s="60"/>
      <c r="AGJ139" s="60"/>
      <c r="AGK139" s="60"/>
      <c r="AGL139" s="60"/>
      <c r="AGM139" s="60"/>
      <c r="AGN139" s="60"/>
      <c r="AGO139" s="60"/>
      <c r="AGP139" s="60"/>
      <c r="AGQ139" s="60"/>
      <c r="AGR139" s="60"/>
      <c r="AGS139" s="60"/>
      <c r="AGT139" s="60"/>
      <c r="AGU139" s="60"/>
      <c r="AGV139" s="60"/>
      <c r="AGW139" s="60"/>
      <c r="AGX139" s="60"/>
      <c r="AGY139" s="60"/>
      <c r="AGZ139" s="60"/>
      <c r="AHA139" s="60"/>
      <c r="AHB139" s="60"/>
      <c r="AHC139" s="60"/>
      <c r="AHD139" s="60"/>
      <c r="AHE139" s="60"/>
      <c r="AHF139" s="60"/>
      <c r="AHG139" s="60"/>
      <c r="AHH139" s="60"/>
      <c r="AHI139" s="60"/>
      <c r="AHJ139" s="60"/>
      <c r="AHK139" s="60"/>
      <c r="AHL139" s="60"/>
      <c r="AHM139" s="60"/>
      <c r="AHN139" s="60"/>
      <c r="AHO139" s="60"/>
      <c r="AHP139" s="60"/>
      <c r="AHQ139" s="60"/>
      <c r="AHR139" s="60"/>
      <c r="AHS139" s="60"/>
      <c r="AHT139" s="60"/>
      <c r="AHU139" s="60"/>
      <c r="AHV139" s="60"/>
      <c r="AHW139" s="60"/>
      <c r="AHX139" s="60"/>
      <c r="AHY139" s="60"/>
      <c r="AHZ139" s="60"/>
      <c r="AIA139" s="60"/>
      <c r="AIB139" s="60"/>
      <c r="AIC139" s="60"/>
      <c r="AID139" s="60"/>
      <c r="AIE139" s="60"/>
      <c r="AIF139" s="60"/>
      <c r="AIG139" s="60"/>
      <c r="AIH139" s="60"/>
      <c r="AII139" s="60"/>
      <c r="AIJ139" s="60"/>
      <c r="AIK139" s="60"/>
      <c r="AIL139" s="60"/>
      <c r="AIM139" s="60"/>
      <c r="AIN139" s="60"/>
      <c r="AIO139" s="60"/>
      <c r="AIP139" s="60"/>
      <c r="AIQ139" s="60"/>
      <c r="AIR139" s="60"/>
      <c r="AIS139" s="60"/>
      <c r="AIT139" s="60"/>
      <c r="AIU139" s="60"/>
      <c r="AIV139" s="60"/>
      <c r="AIW139" s="60"/>
      <c r="AIX139" s="60"/>
      <c r="AIY139" s="60"/>
      <c r="AIZ139" s="60"/>
      <c r="AJA139" s="60"/>
      <c r="AJB139" s="60"/>
      <c r="AJC139" s="60"/>
      <c r="AJD139" s="60"/>
      <c r="AJE139" s="60"/>
      <c r="AJF139" s="60"/>
      <c r="AJG139" s="60"/>
      <c r="AJH139" s="60"/>
      <c r="AJI139" s="60"/>
      <c r="AJJ139" s="60"/>
      <c r="AJK139" s="60"/>
      <c r="AJL139" s="60"/>
      <c r="AJM139" s="60"/>
      <c r="AJN139" s="60"/>
      <c r="AJO139" s="60"/>
      <c r="AJP139" s="60"/>
      <c r="AJQ139" s="60"/>
      <c r="AJR139" s="60"/>
      <c r="AJS139" s="60"/>
      <c r="AJT139" s="60"/>
      <c r="AJU139" s="60"/>
      <c r="AJV139" s="60"/>
      <c r="AJW139" s="60"/>
      <c r="AJX139" s="60"/>
      <c r="AJY139" s="60"/>
      <c r="AJZ139" s="60"/>
      <c r="AKA139" s="60"/>
      <c r="AKB139" s="60"/>
      <c r="AKC139" s="60"/>
      <c r="AKD139" s="60"/>
      <c r="AKE139" s="60"/>
      <c r="AKF139" s="60"/>
      <c r="AKG139" s="60"/>
      <c r="AKH139" s="60"/>
      <c r="AKI139" s="60"/>
      <c r="AKJ139" s="60"/>
      <c r="AKK139" s="60"/>
      <c r="AKL139" s="60"/>
      <c r="AKM139" s="60"/>
      <c r="AKN139" s="60"/>
      <c r="AKO139" s="60"/>
      <c r="AKP139" s="60"/>
      <c r="AKQ139" s="60"/>
      <c r="AKR139" s="60"/>
      <c r="AKS139" s="60"/>
      <c r="AKT139" s="60"/>
      <c r="AKU139" s="60"/>
      <c r="AKV139" s="60"/>
      <c r="AKW139" s="60"/>
      <c r="AKX139" s="60"/>
      <c r="AKY139" s="60"/>
      <c r="AKZ139" s="60"/>
      <c r="ALA139" s="60"/>
      <c r="ALB139" s="60"/>
      <c r="ALC139" s="60"/>
      <c r="ALD139" s="60"/>
      <c r="ALE139" s="60"/>
      <c r="ALF139" s="60"/>
      <c r="ALG139" s="60"/>
      <c r="ALH139" s="60"/>
      <c r="ALI139" s="60"/>
      <c r="ALJ139" s="60"/>
      <c r="ALK139" s="60"/>
      <c r="ALL139" s="60"/>
      <c r="ALM139" s="60"/>
      <c r="ALN139" s="60"/>
      <c r="ALO139" s="60"/>
      <c r="ALP139" s="60"/>
      <c r="ALQ139" s="60"/>
      <c r="ALR139" s="60"/>
      <c r="ALS139" s="60"/>
      <c r="ALT139" s="60"/>
      <c r="ALU139" s="60"/>
      <c r="ALV139" s="60"/>
      <c r="ALW139" s="60"/>
      <c r="ALX139" s="60"/>
      <c r="ALY139" s="60"/>
      <c r="ALZ139" s="60"/>
      <c r="AMA139" s="60"/>
      <c r="AMB139" s="60"/>
      <c r="AMC139" s="60"/>
      <c r="AMD139" s="60"/>
      <c r="AME139" s="60"/>
      <c r="AMF139" s="60"/>
      <c r="AMG139" s="60"/>
      <c r="AMH139" s="60"/>
      <c r="AMI139" s="60"/>
      <c r="AMJ139" s="60"/>
      <c r="AMK139" s="60"/>
    </row>
    <row r="140" spans="1:1025" s="59" customFormat="1" ht="51" x14ac:dyDescent="0.25">
      <c r="A140" s="80" t="s">
        <v>107</v>
      </c>
      <c r="B140" s="81" t="s">
        <v>108</v>
      </c>
      <c r="C140" s="81" t="s">
        <v>31</v>
      </c>
      <c r="D140" s="102">
        <f t="shared" si="163"/>
        <v>0</v>
      </c>
      <c r="E140" s="102">
        <v>0</v>
      </c>
      <c r="F140" s="102">
        <v>0</v>
      </c>
      <c r="G140" s="102">
        <v>0</v>
      </c>
      <c r="H140" s="92">
        <v>0</v>
      </c>
      <c r="I140" s="102">
        <f t="shared" si="148"/>
        <v>0</v>
      </c>
      <c r="J140" s="102">
        <v>0</v>
      </c>
      <c r="K140" s="102">
        <v>0</v>
      </c>
      <c r="L140" s="102">
        <v>0</v>
      </c>
      <c r="M140" s="92">
        <v>0</v>
      </c>
      <c r="N140" s="92">
        <f t="shared" si="135"/>
        <v>0</v>
      </c>
      <c r="O140" s="92" t="s">
        <v>32</v>
      </c>
      <c r="P140" s="92">
        <f t="shared" si="136"/>
        <v>0</v>
      </c>
      <c r="Q140" s="92" t="s">
        <v>32</v>
      </c>
      <c r="R140" s="92">
        <f t="shared" si="137"/>
        <v>0</v>
      </c>
      <c r="S140" s="92" t="s">
        <v>32</v>
      </c>
      <c r="T140" s="92">
        <f t="shared" si="138"/>
        <v>0</v>
      </c>
      <c r="U140" s="92" t="s">
        <v>32</v>
      </c>
      <c r="V140" s="92">
        <f t="shared" si="139"/>
        <v>0</v>
      </c>
      <c r="W140" s="92" t="s">
        <v>32</v>
      </c>
      <c r="X140" s="92" t="s">
        <v>32</v>
      </c>
      <c r="Y140" s="60"/>
      <c r="Z140" s="60"/>
      <c r="AA140" s="60"/>
      <c r="AB140" s="60"/>
      <c r="AC140" s="60"/>
      <c r="AD140" s="60"/>
      <c r="AE140" s="60"/>
      <c r="AF140" s="60"/>
      <c r="AG140" s="60"/>
      <c r="AH140" s="60"/>
      <c r="AI140" s="60"/>
      <c r="AJ140" s="60"/>
      <c r="AK140" s="60"/>
      <c r="AL140" s="60"/>
      <c r="AM140" s="60"/>
      <c r="AN140" s="60"/>
      <c r="AO140" s="60"/>
      <c r="AP140" s="60"/>
      <c r="AQ140" s="60"/>
      <c r="AR140" s="60"/>
      <c r="AS140" s="60"/>
      <c r="AT140" s="60"/>
      <c r="AU140" s="60"/>
      <c r="AV140" s="60"/>
      <c r="AW140" s="60"/>
      <c r="AX140" s="60"/>
      <c r="AY140" s="60"/>
      <c r="AZ140" s="60"/>
      <c r="BA140" s="60"/>
      <c r="BB140" s="60"/>
      <c r="BC140" s="60"/>
      <c r="BD140" s="60"/>
      <c r="BE140" s="60"/>
      <c r="BF140" s="60"/>
      <c r="BG140" s="60"/>
      <c r="BH140" s="60"/>
      <c r="BI140" s="60"/>
      <c r="BJ140" s="60"/>
      <c r="BK140" s="60"/>
      <c r="BL140" s="60"/>
      <c r="BM140" s="60"/>
      <c r="BN140" s="60"/>
      <c r="BO140" s="60"/>
      <c r="BP140" s="60"/>
      <c r="BQ140" s="60"/>
      <c r="BR140" s="60"/>
      <c r="BS140" s="60"/>
      <c r="BT140" s="60"/>
      <c r="BU140" s="60"/>
      <c r="BV140" s="60"/>
      <c r="BW140" s="60"/>
      <c r="BX140" s="60"/>
      <c r="BY140" s="60"/>
      <c r="BZ140" s="60"/>
      <c r="CA140" s="60"/>
      <c r="CB140" s="60"/>
      <c r="CC140" s="60"/>
      <c r="CD140" s="60"/>
      <c r="CE140" s="60"/>
      <c r="CF140" s="60"/>
      <c r="CG140" s="60"/>
      <c r="CH140" s="60"/>
      <c r="CI140" s="60"/>
      <c r="CJ140" s="60"/>
      <c r="CK140" s="60"/>
      <c r="CL140" s="60"/>
      <c r="CM140" s="60"/>
      <c r="CN140" s="60"/>
      <c r="CO140" s="60"/>
      <c r="CP140" s="60"/>
      <c r="CQ140" s="60"/>
      <c r="CR140" s="60"/>
      <c r="CS140" s="60"/>
      <c r="CT140" s="60"/>
      <c r="CU140" s="60"/>
      <c r="CV140" s="60"/>
      <c r="CW140" s="60"/>
      <c r="CX140" s="60"/>
      <c r="CY140" s="60"/>
      <c r="CZ140" s="60"/>
      <c r="DA140" s="60"/>
      <c r="DB140" s="60"/>
      <c r="DC140" s="60"/>
      <c r="DD140" s="60"/>
      <c r="DE140" s="60"/>
      <c r="DF140" s="60"/>
      <c r="DG140" s="60"/>
      <c r="DH140" s="60"/>
      <c r="DI140" s="60"/>
      <c r="DJ140" s="60"/>
      <c r="DK140" s="60"/>
      <c r="DL140" s="60"/>
      <c r="DM140" s="60"/>
      <c r="DN140" s="60"/>
      <c r="DO140" s="60"/>
      <c r="DP140" s="60"/>
      <c r="DQ140" s="60"/>
      <c r="DR140" s="60"/>
      <c r="DS140" s="60"/>
      <c r="DT140" s="60"/>
      <c r="DU140" s="60"/>
      <c r="DV140" s="60"/>
      <c r="DW140" s="60"/>
      <c r="DX140" s="60"/>
      <c r="DY140" s="60"/>
      <c r="DZ140" s="60"/>
      <c r="EA140" s="60"/>
      <c r="EB140" s="60"/>
      <c r="EC140" s="60"/>
      <c r="ED140" s="60"/>
      <c r="EE140" s="60"/>
      <c r="EF140" s="60"/>
      <c r="EG140" s="60"/>
      <c r="EH140" s="60"/>
      <c r="EI140" s="60"/>
      <c r="EJ140" s="60"/>
      <c r="EK140" s="60"/>
      <c r="EL140" s="60"/>
      <c r="EM140" s="60"/>
      <c r="EN140" s="60"/>
      <c r="EO140" s="60"/>
      <c r="EP140" s="60"/>
      <c r="EQ140" s="60"/>
      <c r="ER140" s="60"/>
      <c r="ES140" s="60"/>
      <c r="ET140" s="60"/>
      <c r="EU140" s="60"/>
      <c r="EV140" s="60"/>
      <c r="EW140" s="60"/>
      <c r="EX140" s="60"/>
      <c r="EY140" s="60"/>
      <c r="EZ140" s="60"/>
      <c r="FA140" s="60"/>
      <c r="FB140" s="60"/>
      <c r="FC140" s="60"/>
      <c r="FD140" s="60"/>
      <c r="FE140" s="60"/>
      <c r="FF140" s="60"/>
      <c r="FG140" s="60"/>
      <c r="FH140" s="60"/>
      <c r="FI140" s="60"/>
      <c r="FJ140" s="60"/>
      <c r="FK140" s="60"/>
      <c r="FL140" s="60"/>
      <c r="FM140" s="60"/>
      <c r="FN140" s="60"/>
      <c r="FO140" s="60"/>
      <c r="FP140" s="60"/>
      <c r="FQ140" s="60"/>
      <c r="FR140" s="60"/>
      <c r="FS140" s="60"/>
      <c r="FT140" s="60"/>
      <c r="FU140" s="60"/>
      <c r="FV140" s="60"/>
      <c r="FW140" s="60"/>
      <c r="FX140" s="60"/>
      <c r="FY140" s="60"/>
      <c r="FZ140" s="60"/>
      <c r="GA140" s="60"/>
      <c r="GB140" s="60"/>
      <c r="GC140" s="60"/>
      <c r="GD140" s="60"/>
      <c r="GE140" s="60"/>
      <c r="GF140" s="60"/>
      <c r="GG140" s="60"/>
      <c r="GH140" s="60"/>
      <c r="GI140" s="60"/>
      <c r="GJ140" s="60"/>
      <c r="GK140" s="60"/>
      <c r="GL140" s="60"/>
      <c r="GM140" s="60"/>
      <c r="GN140" s="60"/>
      <c r="GO140" s="60"/>
      <c r="GP140" s="60"/>
      <c r="GQ140" s="60"/>
      <c r="GR140" s="60"/>
      <c r="GS140" s="60"/>
      <c r="GT140" s="60"/>
      <c r="GU140" s="60"/>
      <c r="GV140" s="60"/>
      <c r="GW140" s="60"/>
      <c r="GX140" s="60"/>
      <c r="GY140" s="60"/>
      <c r="GZ140" s="60"/>
      <c r="HA140" s="60"/>
      <c r="HB140" s="60"/>
      <c r="HC140" s="60"/>
      <c r="HD140" s="60"/>
      <c r="HE140" s="60"/>
      <c r="HF140" s="60"/>
      <c r="HG140" s="60"/>
      <c r="HH140" s="60"/>
      <c r="HI140" s="60"/>
      <c r="HJ140" s="60"/>
      <c r="HK140" s="60"/>
      <c r="HL140" s="60"/>
      <c r="HM140" s="60"/>
      <c r="HN140" s="60"/>
      <c r="HO140" s="60"/>
      <c r="HP140" s="60"/>
      <c r="HQ140" s="60"/>
      <c r="HR140" s="60"/>
      <c r="HS140" s="60"/>
      <c r="HT140" s="60"/>
      <c r="HU140" s="60"/>
      <c r="HV140" s="60"/>
      <c r="HW140" s="60"/>
      <c r="HX140" s="60"/>
      <c r="HY140" s="60"/>
      <c r="HZ140" s="60"/>
      <c r="IA140" s="60"/>
      <c r="IB140" s="60"/>
      <c r="IC140" s="60"/>
      <c r="ID140" s="60"/>
      <c r="IE140" s="60"/>
      <c r="IF140" s="60"/>
      <c r="IG140" s="60"/>
      <c r="IH140" s="60"/>
      <c r="II140" s="60"/>
      <c r="IJ140" s="60"/>
      <c r="IK140" s="60"/>
      <c r="IL140" s="60"/>
      <c r="IM140" s="60"/>
      <c r="IN140" s="60"/>
      <c r="IO140" s="60"/>
      <c r="IP140" s="60"/>
      <c r="IQ140" s="60"/>
      <c r="IR140" s="60"/>
      <c r="IS140" s="60"/>
      <c r="IT140" s="60"/>
      <c r="IU140" s="60"/>
      <c r="IV140" s="60"/>
      <c r="IW140" s="60"/>
      <c r="IX140" s="60"/>
      <c r="IY140" s="60"/>
      <c r="IZ140" s="60"/>
      <c r="JA140" s="60"/>
      <c r="JB140" s="60"/>
      <c r="JC140" s="60"/>
      <c r="JD140" s="60"/>
      <c r="JE140" s="60"/>
      <c r="JF140" s="60"/>
      <c r="JG140" s="60"/>
      <c r="JH140" s="60"/>
      <c r="JI140" s="60"/>
      <c r="JJ140" s="60"/>
      <c r="JK140" s="60"/>
      <c r="JL140" s="60"/>
      <c r="JM140" s="60"/>
      <c r="JN140" s="60"/>
      <c r="JO140" s="60"/>
      <c r="JP140" s="60"/>
      <c r="JQ140" s="60"/>
      <c r="JR140" s="60"/>
      <c r="JS140" s="60"/>
      <c r="JT140" s="60"/>
      <c r="JU140" s="60"/>
      <c r="JV140" s="60"/>
      <c r="JW140" s="60"/>
      <c r="JX140" s="60"/>
      <c r="JY140" s="60"/>
      <c r="JZ140" s="60"/>
      <c r="KA140" s="60"/>
      <c r="KB140" s="60"/>
      <c r="KC140" s="60"/>
      <c r="KD140" s="60"/>
      <c r="KE140" s="60"/>
      <c r="KF140" s="60"/>
      <c r="KG140" s="60"/>
      <c r="KH140" s="60"/>
      <c r="KI140" s="60"/>
      <c r="KJ140" s="60"/>
      <c r="KK140" s="60"/>
      <c r="KL140" s="60"/>
      <c r="KM140" s="60"/>
      <c r="KN140" s="60"/>
      <c r="KO140" s="60"/>
      <c r="KP140" s="60"/>
      <c r="KQ140" s="60"/>
      <c r="KR140" s="60"/>
      <c r="KS140" s="60"/>
      <c r="KT140" s="60"/>
      <c r="KU140" s="60"/>
      <c r="KV140" s="60"/>
      <c r="KW140" s="60"/>
      <c r="KX140" s="60"/>
      <c r="KY140" s="60"/>
      <c r="KZ140" s="60"/>
      <c r="LA140" s="60"/>
      <c r="LB140" s="60"/>
      <c r="LC140" s="60"/>
      <c r="LD140" s="60"/>
      <c r="LE140" s="60"/>
      <c r="LF140" s="60"/>
      <c r="LG140" s="60"/>
      <c r="LH140" s="60"/>
      <c r="LI140" s="60"/>
      <c r="LJ140" s="60"/>
      <c r="LK140" s="60"/>
      <c r="LL140" s="60"/>
      <c r="LM140" s="60"/>
      <c r="LN140" s="60"/>
      <c r="LO140" s="60"/>
      <c r="LP140" s="60"/>
      <c r="LQ140" s="60"/>
      <c r="LR140" s="60"/>
      <c r="LS140" s="60"/>
      <c r="LT140" s="60"/>
      <c r="LU140" s="60"/>
      <c r="LV140" s="60"/>
      <c r="LW140" s="60"/>
      <c r="LX140" s="60"/>
      <c r="LY140" s="60"/>
      <c r="LZ140" s="60"/>
      <c r="MA140" s="60"/>
      <c r="MB140" s="60"/>
      <c r="MC140" s="60"/>
      <c r="MD140" s="60"/>
      <c r="ME140" s="60"/>
      <c r="MF140" s="60"/>
      <c r="MG140" s="60"/>
      <c r="MH140" s="60"/>
      <c r="MI140" s="60"/>
      <c r="MJ140" s="60"/>
      <c r="MK140" s="60"/>
      <c r="ML140" s="60"/>
      <c r="MM140" s="60"/>
      <c r="MN140" s="60"/>
      <c r="MO140" s="60"/>
      <c r="MP140" s="60"/>
      <c r="MQ140" s="60"/>
      <c r="MR140" s="60"/>
      <c r="MS140" s="60"/>
      <c r="MT140" s="60"/>
      <c r="MU140" s="60"/>
      <c r="MV140" s="60"/>
      <c r="MW140" s="60"/>
      <c r="MX140" s="60"/>
      <c r="MY140" s="60"/>
      <c r="MZ140" s="60"/>
      <c r="NA140" s="60"/>
      <c r="NB140" s="60"/>
      <c r="NC140" s="60"/>
      <c r="ND140" s="60"/>
      <c r="NE140" s="60"/>
      <c r="NF140" s="60"/>
      <c r="NG140" s="60"/>
      <c r="NH140" s="60"/>
      <c r="NI140" s="60"/>
      <c r="NJ140" s="60"/>
      <c r="NK140" s="60"/>
      <c r="NL140" s="60"/>
      <c r="NM140" s="60"/>
      <c r="NN140" s="60"/>
      <c r="NO140" s="60"/>
      <c r="NP140" s="60"/>
      <c r="NQ140" s="60"/>
      <c r="NR140" s="60"/>
      <c r="NS140" s="60"/>
      <c r="NT140" s="60"/>
      <c r="NU140" s="60"/>
      <c r="NV140" s="60"/>
      <c r="NW140" s="60"/>
      <c r="NX140" s="60"/>
      <c r="NY140" s="60"/>
      <c r="NZ140" s="60"/>
      <c r="OA140" s="60"/>
      <c r="OB140" s="60"/>
      <c r="OC140" s="60"/>
      <c r="OD140" s="60"/>
      <c r="OE140" s="60"/>
      <c r="OF140" s="60"/>
      <c r="OG140" s="60"/>
      <c r="OH140" s="60"/>
      <c r="OI140" s="60"/>
      <c r="OJ140" s="60"/>
      <c r="OK140" s="60"/>
      <c r="OL140" s="60"/>
      <c r="OM140" s="60"/>
      <c r="ON140" s="60"/>
      <c r="OO140" s="60"/>
      <c r="OP140" s="60"/>
      <c r="OQ140" s="60"/>
      <c r="OR140" s="60"/>
      <c r="OS140" s="60"/>
      <c r="OT140" s="60"/>
      <c r="OU140" s="60"/>
      <c r="OV140" s="60"/>
      <c r="OW140" s="60"/>
      <c r="OX140" s="60"/>
      <c r="OY140" s="60"/>
      <c r="OZ140" s="60"/>
      <c r="PA140" s="60"/>
      <c r="PB140" s="60"/>
      <c r="PC140" s="60"/>
      <c r="PD140" s="60"/>
      <c r="PE140" s="60"/>
      <c r="PF140" s="60"/>
      <c r="PG140" s="60"/>
      <c r="PH140" s="60"/>
      <c r="PI140" s="60"/>
      <c r="PJ140" s="60"/>
      <c r="PK140" s="60"/>
      <c r="PL140" s="60"/>
      <c r="PM140" s="60"/>
      <c r="PN140" s="60"/>
      <c r="PO140" s="60"/>
      <c r="PP140" s="60"/>
      <c r="PQ140" s="60"/>
      <c r="PR140" s="60"/>
      <c r="PS140" s="60"/>
      <c r="PT140" s="60"/>
      <c r="PU140" s="60"/>
      <c r="PV140" s="60"/>
      <c r="PW140" s="60"/>
      <c r="PX140" s="60"/>
      <c r="PY140" s="60"/>
      <c r="PZ140" s="60"/>
      <c r="QA140" s="60"/>
      <c r="QB140" s="60"/>
      <c r="QC140" s="60"/>
      <c r="QD140" s="60"/>
      <c r="QE140" s="60"/>
      <c r="QF140" s="60"/>
      <c r="QG140" s="60"/>
      <c r="QH140" s="60"/>
      <c r="QI140" s="60"/>
      <c r="QJ140" s="60"/>
      <c r="QK140" s="60"/>
      <c r="QL140" s="60"/>
      <c r="QM140" s="60"/>
      <c r="QN140" s="60"/>
      <c r="QO140" s="60"/>
      <c r="QP140" s="60"/>
      <c r="QQ140" s="60"/>
      <c r="QR140" s="60"/>
      <c r="QS140" s="60"/>
      <c r="QT140" s="60"/>
      <c r="QU140" s="60"/>
      <c r="QV140" s="60"/>
      <c r="QW140" s="60"/>
      <c r="QX140" s="60"/>
      <c r="QY140" s="60"/>
      <c r="QZ140" s="60"/>
      <c r="RA140" s="60"/>
      <c r="RB140" s="60"/>
      <c r="RC140" s="60"/>
      <c r="RD140" s="60"/>
      <c r="RE140" s="60"/>
      <c r="RF140" s="60"/>
      <c r="RG140" s="60"/>
      <c r="RH140" s="60"/>
      <c r="RI140" s="60"/>
      <c r="RJ140" s="60"/>
      <c r="RK140" s="60"/>
      <c r="RL140" s="60"/>
      <c r="RM140" s="60"/>
      <c r="RN140" s="60"/>
      <c r="RO140" s="60"/>
      <c r="RP140" s="60"/>
      <c r="RQ140" s="60"/>
      <c r="RR140" s="60"/>
      <c r="RS140" s="60"/>
      <c r="RT140" s="60"/>
      <c r="RU140" s="60"/>
      <c r="RV140" s="60"/>
      <c r="RW140" s="60"/>
      <c r="RX140" s="60"/>
      <c r="RY140" s="60"/>
      <c r="RZ140" s="60"/>
      <c r="SA140" s="60"/>
      <c r="SB140" s="60"/>
      <c r="SC140" s="60"/>
      <c r="SD140" s="60"/>
      <c r="SE140" s="60"/>
      <c r="SF140" s="60"/>
      <c r="SG140" s="60"/>
      <c r="SH140" s="60"/>
      <c r="SI140" s="60"/>
      <c r="SJ140" s="60"/>
      <c r="SK140" s="60"/>
      <c r="SL140" s="60"/>
      <c r="SM140" s="60"/>
      <c r="SN140" s="60"/>
      <c r="SO140" s="60"/>
      <c r="SP140" s="60"/>
      <c r="SQ140" s="60"/>
      <c r="SR140" s="60"/>
      <c r="SS140" s="60"/>
      <c r="ST140" s="60"/>
      <c r="SU140" s="60"/>
      <c r="SV140" s="60"/>
      <c r="SW140" s="60"/>
      <c r="SX140" s="60"/>
      <c r="SY140" s="60"/>
      <c r="SZ140" s="60"/>
      <c r="TA140" s="60"/>
      <c r="TB140" s="60"/>
      <c r="TC140" s="60"/>
      <c r="TD140" s="60"/>
      <c r="TE140" s="60"/>
      <c r="TF140" s="60"/>
      <c r="TG140" s="60"/>
      <c r="TH140" s="60"/>
      <c r="TI140" s="60"/>
      <c r="TJ140" s="60"/>
      <c r="TK140" s="60"/>
      <c r="TL140" s="60"/>
      <c r="TM140" s="60"/>
      <c r="TN140" s="60"/>
      <c r="TO140" s="60"/>
      <c r="TP140" s="60"/>
      <c r="TQ140" s="60"/>
      <c r="TR140" s="60"/>
      <c r="TS140" s="60"/>
      <c r="TT140" s="60"/>
      <c r="TU140" s="60"/>
      <c r="TV140" s="60"/>
      <c r="TW140" s="60"/>
      <c r="TX140" s="60"/>
      <c r="TY140" s="60"/>
      <c r="TZ140" s="60"/>
      <c r="UA140" s="60"/>
      <c r="UB140" s="60"/>
      <c r="UC140" s="60"/>
      <c r="UD140" s="60"/>
      <c r="UE140" s="60"/>
      <c r="UF140" s="60"/>
      <c r="UG140" s="60"/>
      <c r="UH140" s="60"/>
      <c r="UI140" s="60"/>
      <c r="UJ140" s="60"/>
      <c r="UK140" s="60"/>
      <c r="UL140" s="60"/>
      <c r="UM140" s="60"/>
      <c r="UN140" s="60"/>
      <c r="UO140" s="60"/>
      <c r="UP140" s="60"/>
      <c r="UQ140" s="60"/>
      <c r="UR140" s="60"/>
      <c r="US140" s="60"/>
      <c r="UT140" s="60"/>
      <c r="UU140" s="60"/>
      <c r="UV140" s="60"/>
      <c r="UW140" s="60"/>
      <c r="UX140" s="60"/>
      <c r="UY140" s="60"/>
      <c r="UZ140" s="60"/>
      <c r="VA140" s="60"/>
      <c r="VB140" s="60"/>
      <c r="VC140" s="60"/>
      <c r="VD140" s="60"/>
      <c r="VE140" s="60"/>
      <c r="VF140" s="60"/>
      <c r="VG140" s="60"/>
      <c r="VH140" s="60"/>
      <c r="VI140" s="60"/>
      <c r="VJ140" s="60"/>
      <c r="VK140" s="60"/>
      <c r="VL140" s="60"/>
      <c r="VM140" s="60"/>
      <c r="VN140" s="60"/>
      <c r="VO140" s="60"/>
      <c r="VP140" s="60"/>
      <c r="VQ140" s="60"/>
      <c r="VR140" s="60"/>
      <c r="VS140" s="60"/>
      <c r="VT140" s="60"/>
      <c r="VU140" s="60"/>
      <c r="VV140" s="60"/>
      <c r="VW140" s="60"/>
      <c r="VX140" s="60"/>
      <c r="VY140" s="60"/>
      <c r="VZ140" s="60"/>
      <c r="WA140" s="60"/>
      <c r="WB140" s="60"/>
      <c r="WC140" s="60"/>
      <c r="WD140" s="60"/>
      <c r="WE140" s="60"/>
      <c r="WF140" s="60"/>
      <c r="WG140" s="60"/>
      <c r="WH140" s="60"/>
      <c r="WI140" s="60"/>
      <c r="WJ140" s="60"/>
      <c r="WK140" s="60"/>
      <c r="WL140" s="60"/>
      <c r="WM140" s="60"/>
      <c r="WN140" s="60"/>
      <c r="WO140" s="60"/>
      <c r="WP140" s="60"/>
      <c r="WQ140" s="60"/>
      <c r="WR140" s="60"/>
      <c r="WS140" s="60"/>
      <c r="WT140" s="60"/>
      <c r="WU140" s="60"/>
      <c r="WV140" s="60"/>
      <c r="WW140" s="60"/>
      <c r="WX140" s="60"/>
      <c r="WY140" s="60"/>
      <c r="WZ140" s="60"/>
      <c r="XA140" s="60"/>
      <c r="XB140" s="60"/>
      <c r="XC140" s="60"/>
      <c r="XD140" s="60"/>
      <c r="XE140" s="60"/>
      <c r="XF140" s="60"/>
      <c r="XG140" s="60"/>
      <c r="XH140" s="60"/>
      <c r="XI140" s="60"/>
      <c r="XJ140" s="60"/>
      <c r="XK140" s="60"/>
      <c r="XL140" s="60"/>
      <c r="XM140" s="60"/>
      <c r="XN140" s="60"/>
      <c r="XO140" s="60"/>
      <c r="XP140" s="60"/>
      <c r="XQ140" s="60"/>
      <c r="XR140" s="60"/>
      <c r="XS140" s="60"/>
      <c r="XT140" s="60"/>
      <c r="XU140" s="60"/>
      <c r="XV140" s="60"/>
      <c r="XW140" s="60"/>
      <c r="XX140" s="60"/>
      <c r="XY140" s="60"/>
      <c r="XZ140" s="60"/>
      <c r="YA140" s="60"/>
      <c r="YB140" s="60"/>
      <c r="YC140" s="60"/>
      <c r="YD140" s="60"/>
      <c r="YE140" s="60"/>
      <c r="YF140" s="60"/>
      <c r="YG140" s="60"/>
      <c r="YH140" s="60"/>
      <c r="YI140" s="60"/>
      <c r="YJ140" s="60"/>
      <c r="YK140" s="60"/>
      <c r="YL140" s="60"/>
      <c r="YM140" s="60"/>
      <c r="YN140" s="60"/>
      <c r="YO140" s="60"/>
      <c r="YP140" s="60"/>
      <c r="YQ140" s="60"/>
      <c r="YR140" s="60"/>
      <c r="YS140" s="60"/>
      <c r="YT140" s="60"/>
      <c r="YU140" s="60"/>
      <c r="YV140" s="60"/>
      <c r="YW140" s="60"/>
      <c r="YX140" s="60"/>
      <c r="YY140" s="60"/>
      <c r="YZ140" s="60"/>
      <c r="ZA140" s="60"/>
      <c r="ZB140" s="60"/>
      <c r="ZC140" s="60"/>
      <c r="ZD140" s="60"/>
      <c r="ZE140" s="60"/>
      <c r="ZF140" s="60"/>
      <c r="ZG140" s="60"/>
      <c r="ZH140" s="60"/>
      <c r="ZI140" s="60"/>
      <c r="ZJ140" s="60"/>
      <c r="ZK140" s="60"/>
      <c r="ZL140" s="60"/>
      <c r="ZM140" s="60"/>
      <c r="ZN140" s="60"/>
      <c r="ZO140" s="60"/>
      <c r="ZP140" s="60"/>
      <c r="ZQ140" s="60"/>
      <c r="ZR140" s="60"/>
      <c r="ZS140" s="60"/>
      <c r="ZT140" s="60"/>
      <c r="ZU140" s="60"/>
      <c r="ZV140" s="60"/>
      <c r="ZW140" s="60"/>
      <c r="ZX140" s="60"/>
      <c r="ZY140" s="60"/>
      <c r="ZZ140" s="60"/>
      <c r="AAA140" s="60"/>
      <c r="AAB140" s="60"/>
      <c r="AAC140" s="60"/>
      <c r="AAD140" s="60"/>
      <c r="AAE140" s="60"/>
      <c r="AAF140" s="60"/>
      <c r="AAG140" s="60"/>
      <c r="AAH140" s="60"/>
      <c r="AAI140" s="60"/>
      <c r="AAJ140" s="60"/>
      <c r="AAK140" s="60"/>
      <c r="AAL140" s="60"/>
      <c r="AAM140" s="60"/>
      <c r="AAN140" s="60"/>
      <c r="AAO140" s="60"/>
      <c r="AAP140" s="60"/>
      <c r="AAQ140" s="60"/>
      <c r="AAR140" s="60"/>
      <c r="AAS140" s="60"/>
      <c r="AAT140" s="60"/>
      <c r="AAU140" s="60"/>
      <c r="AAV140" s="60"/>
      <c r="AAW140" s="60"/>
      <c r="AAX140" s="60"/>
      <c r="AAY140" s="60"/>
      <c r="AAZ140" s="60"/>
      <c r="ABA140" s="60"/>
      <c r="ABB140" s="60"/>
      <c r="ABC140" s="60"/>
      <c r="ABD140" s="60"/>
      <c r="ABE140" s="60"/>
      <c r="ABF140" s="60"/>
      <c r="ABG140" s="60"/>
      <c r="ABH140" s="60"/>
      <c r="ABI140" s="60"/>
      <c r="ABJ140" s="60"/>
      <c r="ABK140" s="60"/>
      <c r="ABL140" s="60"/>
      <c r="ABM140" s="60"/>
      <c r="ABN140" s="60"/>
      <c r="ABO140" s="60"/>
      <c r="ABP140" s="60"/>
      <c r="ABQ140" s="60"/>
      <c r="ABR140" s="60"/>
      <c r="ABS140" s="60"/>
      <c r="ABT140" s="60"/>
      <c r="ABU140" s="60"/>
      <c r="ABV140" s="60"/>
      <c r="ABW140" s="60"/>
      <c r="ABX140" s="60"/>
      <c r="ABY140" s="60"/>
      <c r="ABZ140" s="60"/>
      <c r="ACA140" s="60"/>
      <c r="ACB140" s="60"/>
      <c r="ACC140" s="60"/>
      <c r="ACD140" s="60"/>
      <c r="ACE140" s="60"/>
      <c r="ACF140" s="60"/>
      <c r="ACG140" s="60"/>
      <c r="ACH140" s="60"/>
      <c r="ACI140" s="60"/>
      <c r="ACJ140" s="60"/>
      <c r="ACK140" s="60"/>
      <c r="ACL140" s="60"/>
      <c r="ACM140" s="60"/>
      <c r="ACN140" s="60"/>
      <c r="ACO140" s="60"/>
      <c r="ACP140" s="60"/>
      <c r="ACQ140" s="60"/>
      <c r="ACR140" s="60"/>
      <c r="ACS140" s="60"/>
      <c r="ACT140" s="60"/>
      <c r="ACU140" s="60"/>
      <c r="ACV140" s="60"/>
      <c r="ACW140" s="60"/>
      <c r="ACX140" s="60"/>
      <c r="ACY140" s="60"/>
      <c r="ACZ140" s="60"/>
      <c r="ADA140" s="60"/>
      <c r="ADB140" s="60"/>
      <c r="ADC140" s="60"/>
      <c r="ADD140" s="60"/>
      <c r="ADE140" s="60"/>
      <c r="ADF140" s="60"/>
      <c r="ADG140" s="60"/>
      <c r="ADH140" s="60"/>
      <c r="ADI140" s="60"/>
      <c r="ADJ140" s="60"/>
      <c r="ADK140" s="60"/>
      <c r="ADL140" s="60"/>
      <c r="ADM140" s="60"/>
      <c r="ADN140" s="60"/>
      <c r="ADO140" s="60"/>
      <c r="ADP140" s="60"/>
      <c r="ADQ140" s="60"/>
      <c r="ADR140" s="60"/>
      <c r="ADS140" s="60"/>
      <c r="ADT140" s="60"/>
      <c r="ADU140" s="60"/>
      <c r="ADV140" s="60"/>
      <c r="ADW140" s="60"/>
      <c r="ADX140" s="60"/>
      <c r="ADY140" s="60"/>
      <c r="ADZ140" s="60"/>
      <c r="AEA140" s="60"/>
      <c r="AEB140" s="60"/>
      <c r="AEC140" s="60"/>
      <c r="AED140" s="60"/>
      <c r="AEE140" s="60"/>
      <c r="AEF140" s="60"/>
      <c r="AEG140" s="60"/>
      <c r="AEH140" s="60"/>
      <c r="AEI140" s="60"/>
      <c r="AEJ140" s="60"/>
      <c r="AEK140" s="60"/>
      <c r="AEL140" s="60"/>
      <c r="AEM140" s="60"/>
      <c r="AEN140" s="60"/>
      <c r="AEO140" s="60"/>
      <c r="AEP140" s="60"/>
      <c r="AEQ140" s="60"/>
      <c r="AER140" s="60"/>
      <c r="AES140" s="60"/>
      <c r="AET140" s="60"/>
      <c r="AEU140" s="60"/>
      <c r="AEV140" s="60"/>
      <c r="AEW140" s="60"/>
      <c r="AEX140" s="60"/>
      <c r="AEY140" s="60"/>
      <c r="AEZ140" s="60"/>
      <c r="AFA140" s="60"/>
      <c r="AFB140" s="60"/>
      <c r="AFC140" s="60"/>
      <c r="AFD140" s="60"/>
      <c r="AFE140" s="60"/>
      <c r="AFF140" s="60"/>
      <c r="AFG140" s="60"/>
      <c r="AFH140" s="60"/>
      <c r="AFI140" s="60"/>
      <c r="AFJ140" s="60"/>
      <c r="AFK140" s="60"/>
      <c r="AFL140" s="60"/>
      <c r="AFM140" s="60"/>
      <c r="AFN140" s="60"/>
      <c r="AFO140" s="60"/>
      <c r="AFP140" s="60"/>
      <c r="AFQ140" s="60"/>
      <c r="AFR140" s="60"/>
      <c r="AFS140" s="60"/>
      <c r="AFT140" s="60"/>
      <c r="AFU140" s="60"/>
      <c r="AFV140" s="60"/>
      <c r="AFW140" s="60"/>
      <c r="AFX140" s="60"/>
      <c r="AFY140" s="60"/>
      <c r="AFZ140" s="60"/>
      <c r="AGA140" s="60"/>
      <c r="AGB140" s="60"/>
      <c r="AGC140" s="60"/>
      <c r="AGD140" s="60"/>
      <c r="AGE140" s="60"/>
      <c r="AGF140" s="60"/>
      <c r="AGG140" s="60"/>
      <c r="AGH140" s="60"/>
      <c r="AGI140" s="60"/>
      <c r="AGJ140" s="60"/>
      <c r="AGK140" s="60"/>
      <c r="AGL140" s="60"/>
      <c r="AGM140" s="60"/>
      <c r="AGN140" s="60"/>
      <c r="AGO140" s="60"/>
      <c r="AGP140" s="60"/>
      <c r="AGQ140" s="60"/>
      <c r="AGR140" s="60"/>
      <c r="AGS140" s="60"/>
      <c r="AGT140" s="60"/>
      <c r="AGU140" s="60"/>
      <c r="AGV140" s="60"/>
      <c r="AGW140" s="60"/>
      <c r="AGX140" s="60"/>
      <c r="AGY140" s="60"/>
      <c r="AGZ140" s="60"/>
      <c r="AHA140" s="60"/>
      <c r="AHB140" s="60"/>
      <c r="AHC140" s="60"/>
      <c r="AHD140" s="60"/>
      <c r="AHE140" s="60"/>
      <c r="AHF140" s="60"/>
      <c r="AHG140" s="60"/>
      <c r="AHH140" s="60"/>
      <c r="AHI140" s="60"/>
      <c r="AHJ140" s="60"/>
      <c r="AHK140" s="60"/>
      <c r="AHL140" s="60"/>
      <c r="AHM140" s="60"/>
      <c r="AHN140" s="60"/>
      <c r="AHO140" s="60"/>
      <c r="AHP140" s="60"/>
      <c r="AHQ140" s="60"/>
      <c r="AHR140" s="60"/>
      <c r="AHS140" s="60"/>
      <c r="AHT140" s="60"/>
      <c r="AHU140" s="60"/>
      <c r="AHV140" s="60"/>
      <c r="AHW140" s="60"/>
      <c r="AHX140" s="60"/>
      <c r="AHY140" s="60"/>
      <c r="AHZ140" s="60"/>
      <c r="AIA140" s="60"/>
      <c r="AIB140" s="60"/>
      <c r="AIC140" s="60"/>
      <c r="AID140" s="60"/>
      <c r="AIE140" s="60"/>
      <c r="AIF140" s="60"/>
      <c r="AIG140" s="60"/>
      <c r="AIH140" s="60"/>
      <c r="AII140" s="60"/>
      <c r="AIJ140" s="60"/>
      <c r="AIK140" s="60"/>
      <c r="AIL140" s="60"/>
      <c r="AIM140" s="60"/>
      <c r="AIN140" s="60"/>
      <c r="AIO140" s="60"/>
      <c r="AIP140" s="60"/>
      <c r="AIQ140" s="60"/>
      <c r="AIR140" s="60"/>
      <c r="AIS140" s="60"/>
      <c r="AIT140" s="60"/>
      <c r="AIU140" s="60"/>
      <c r="AIV140" s="60"/>
      <c r="AIW140" s="60"/>
      <c r="AIX140" s="60"/>
      <c r="AIY140" s="60"/>
      <c r="AIZ140" s="60"/>
      <c r="AJA140" s="60"/>
      <c r="AJB140" s="60"/>
      <c r="AJC140" s="60"/>
      <c r="AJD140" s="60"/>
      <c r="AJE140" s="60"/>
      <c r="AJF140" s="60"/>
      <c r="AJG140" s="60"/>
      <c r="AJH140" s="60"/>
      <c r="AJI140" s="60"/>
      <c r="AJJ140" s="60"/>
      <c r="AJK140" s="60"/>
      <c r="AJL140" s="60"/>
      <c r="AJM140" s="60"/>
      <c r="AJN140" s="60"/>
      <c r="AJO140" s="60"/>
      <c r="AJP140" s="60"/>
      <c r="AJQ140" s="60"/>
      <c r="AJR140" s="60"/>
      <c r="AJS140" s="60"/>
      <c r="AJT140" s="60"/>
      <c r="AJU140" s="60"/>
      <c r="AJV140" s="60"/>
      <c r="AJW140" s="60"/>
      <c r="AJX140" s="60"/>
      <c r="AJY140" s="60"/>
      <c r="AJZ140" s="60"/>
      <c r="AKA140" s="60"/>
      <c r="AKB140" s="60"/>
      <c r="AKC140" s="60"/>
      <c r="AKD140" s="60"/>
      <c r="AKE140" s="60"/>
      <c r="AKF140" s="60"/>
      <c r="AKG140" s="60"/>
      <c r="AKH140" s="60"/>
      <c r="AKI140" s="60"/>
      <c r="AKJ140" s="60"/>
      <c r="AKK140" s="60"/>
      <c r="AKL140" s="60"/>
      <c r="AKM140" s="60"/>
      <c r="AKN140" s="60"/>
      <c r="AKO140" s="60"/>
      <c r="AKP140" s="60"/>
      <c r="AKQ140" s="60"/>
      <c r="AKR140" s="60"/>
      <c r="AKS140" s="60"/>
      <c r="AKT140" s="60"/>
      <c r="AKU140" s="60"/>
      <c r="AKV140" s="60"/>
      <c r="AKW140" s="60"/>
      <c r="AKX140" s="60"/>
      <c r="AKY140" s="60"/>
      <c r="AKZ140" s="60"/>
      <c r="ALA140" s="60"/>
      <c r="ALB140" s="60"/>
      <c r="ALC140" s="60"/>
      <c r="ALD140" s="60"/>
      <c r="ALE140" s="60"/>
      <c r="ALF140" s="60"/>
      <c r="ALG140" s="60"/>
      <c r="ALH140" s="60"/>
      <c r="ALI140" s="60"/>
      <c r="ALJ140" s="60"/>
      <c r="ALK140" s="60"/>
      <c r="ALL140" s="60"/>
      <c r="ALM140" s="60"/>
      <c r="ALN140" s="60"/>
      <c r="ALO140" s="60"/>
      <c r="ALP140" s="60"/>
      <c r="ALQ140" s="60"/>
      <c r="ALR140" s="60"/>
      <c r="ALS140" s="60"/>
      <c r="ALT140" s="60"/>
      <c r="ALU140" s="60"/>
      <c r="ALV140" s="60"/>
      <c r="ALW140" s="60"/>
      <c r="ALX140" s="60"/>
      <c r="ALY140" s="60"/>
      <c r="ALZ140" s="60"/>
      <c r="AMA140" s="60"/>
      <c r="AMB140" s="60"/>
      <c r="AMC140" s="60"/>
      <c r="AMD140" s="60"/>
      <c r="AME140" s="60"/>
      <c r="AMF140" s="60"/>
      <c r="AMG140" s="60"/>
      <c r="AMH140" s="60"/>
      <c r="AMI140" s="60"/>
      <c r="AMJ140" s="60"/>
      <c r="AMK140" s="60"/>
    </row>
    <row r="141" spans="1:1025" s="59" customFormat="1" ht="25.5" x14ac:dyDescent="0.25">
      <c r="A141" s="80" t="s">
        <v>113</v>
      </c>
      <c r="B141" s="81" t="s">
        <v>114</v>
      </c>
      <c r="C141" s="81" t="s">
        <v>31</v>
      </c>
      <c r="D141" s="102">
        <f>SUM(E141:H141)</f>
        <v>38.713087860000002</v>
      </c>
      <c r="E141" s="102">
        <f>SUM(E142,E143,E151)</f>
        <v>0</v>
      </c>
      <c r="F141" s="102">
        <f>SUM(F142,F143,F151)</f>
        <v>0</v>
      </c>
      <c r="G141" s="102">
        <f>SUM(G142,G143,G151)</f>
        <v>38.713087860000002</v>
      </c>
      <c r="H141" s="102">
        <f>SUM(H142,H143,H151)</f>
        <v>0</v>
      </c>
      <c r="I141" s="102">
        <f t="shared" si="148"/>
        <v>0.65182857839999997</v>
      </c>
      <c r="J141" s="102">
        <f>SUM(J142,J143,J151)</f>
        <v>0</v>
      </c>
      <c r="K141" s="102">
        <f>SUM(K142,K143,K151)</f>
        <v>0</v>
      </c>
      <c r="L141" s="102">
        <f>SUM(L142,L143,L151)</f>
        <v>0.65182857839999997</v>
      </c>
      <c r="M141" s="102">
        <f>SUM(M142,M143,M151)</f>
        <v>0</v>
      </c>
      <c r="N141" s="92">
        <f t="shared" si="135"/>
        <v>-38.061259281600002</v>
      </c>
      <c r="O141" s="92" t="s">
        <v>32</v>
      </c>
      <c r="P141" s="92">
        <f t="shared" si="136"/>
        <v>0</v>
      </c>
      <c r="Q141" s="92" t="s">
        <v>32</v>
      </c>
      <c r="R141" s="92">
        <f t="shared" si="137"/>
        <v>0</v>
      </c>
      <c r="S141" s="92" t="s">
        <v>32</v>
      </c>
      <c r="T141" s="92">
        <f t="shared" si="138"/>
        <v>-38.061259281600002</v>
      </c>
      <c r="U141" s="92" t="s">
        <v>32</v>
      </c>
      <c r="V141" s="92">
        <f t="shared" si="139"/>
        <v>0</v>
      </c>
      <c r="W141" s="92" t="s">
        <v>32</v>
      </c>
      <c r="X141" s="92" t="s">
        <v>32</v>
      </c>
      <c r="Y141" s="60"/>
      <c r="Z141" s="60"/>
      <c r="AA141" s="60"/>
      <c r="AB141" s="60"/>
      <c r="AC141" s="60"/>
      <c r="AD141" s="60"/>
      <c r="AE141" s="60"/>
      <c r="AF141" s="60"/>
      <c r="AG141" s="60"/>
      <c r="AH141" s="60"/>
      <c r="AI141" s="60"/>
      <c r="AJ141" s="60"/>
      <c r="AK141" s="60"/>
      <c r="AL141" s="60"/>
      <c r="AM141" s="60"/>
      <c r="AN141" s="60"/>
      <c r="AO141" s="60"/>
      <c r="AP141" s="60"/>
      <c r="AQ141" s="60"/>
      <c r="AR141" s="60"/>
      <c r="AS141" s="60"/>
      <c r="AT141" s="60"/>
      <c r="AU141" s="60"/>
      <c r="AV141" s="60"/>
      <c r="AW141" s="60"/>
      <c r="AX141" s="60"/>
      <c r="AY141" s="60"/>
      <c r="AZ141" s="60"/>
      <c r="BA141" s="60"/>
      <c r="BB141" s="60"/>
      <c r="BC141" s="60"/>
      <c r="BD141" s="60"/>
      <c r="BE141" s="60"/>
      <c r="BF141" s="60"/>
      <c r="BG141" s="60"/>
      <c r="BH141" s="60"/>
      <c r="BI141" s="60"/>
      <c r="BJ141" s="60"/>
      <c r="BK141" s="60"/>
      <c r="BL141" s="60"/>
      <c r="BM141" s="60"/>
      <c r="BN141" s="60"/>
      <c r="BO141" s="60"/>
      <c r="BP141" s="60"/>
      <c r="BQ141" s="60"/>
      <c r="BR141" s="60"/>
      <c r="BS141" s="60"/>
      <c r="BT141" s="60"/>
      <c r="BU141" s="60"/>
      <c r="BV141" s="60"/>
      <c r="BW141" s="60"/>
      <c r="BX141" s="60"/>
      <c r="BY141" s="60"/>
      <c r="BZ141" s="60"/>
      <c r="CA141" s="60"/>
      <c r="CB141" s="60"/>
      <c r="CC141" s="60"/>
      <c r="CD141" s="60"/>
      <c r="CE141" s="60"/>
      <c r="CF141" s="60"/>
      <c r="CG141" s="60"/>
      <c r="CH141" s="60"/>
      <c r="CI141" s="60"/>
      <c r="CJ141" s="60"/>
      <c r="CK141" s="60"/>
      <c r="CL141" s="60"/>
      <c r="CM141" s="60"/>
      <c r="CN141" s="60"/>
      <c r="CO141" s="60"/>
      <c r="CP141" s="60"/>
      <c r="CQ141" s="60"/>
      <c r="CR141" s="60"/>
      <c r="CS141" s="60"/>
      <c r="CT141" s="60"/>
      <c r="CU141" s="60"/>
      <c r="CV141" s="60"/>
      <c r="CW141" s="60"/>
      <c r="CX141" s="60"/>
      <c r="CY141" s="60"/>
      <c r="CZ141" s="60"/>
      <c r="DA141" s="60"/>
      <c r="DB141" s="60"/>
      <c r="DC141" s="60"/>
      <c r="DD141" s="60"/>
      <c r="DE141" s="60"/>
      <c r="DF141" s="60"/>
      <c r="DG141" s="60"/>
      <c r="DH141" s="60"/>
      <c r="DI141" s="60"/>
      <c r="DJ141" s="60"/>
      <c r="DK141" s="60"/>
      <c r="DL141" s="60"/>
      <c r="DM141" s="60"/>
      <c r="DN141" s="60"/>
      <c r="DO141" s="60"/>
      <c r="DP141" s="60"/>
      <c r="DQ141" s="60"/>
      <c r="DR141" s="60"/>
      <c r="DS141" s="60"/>
      <c r="DT141" s="60"/>
      <c r="DU141" s="60"/>
      <c r="DV141" s="60"/>
      <c r="DW141" s="60"/>
      <c r="DX141" s="60"/>
      <c r="DY141" s="60"/>
      <c r="DZ141" s="60"/>
      <c r="EA141" s="60"/>
      <c r="EB141" s="60"/>
      <c r="EC141" s="60"/>
      <c r="ED141" s="60"/>
      <c r="EE141" s="60"/>
      <c r="EF141" s="60"/>
      <c r="EG141" s="60"/>
      <c r="EH141" s="60"/>
      <c r="EI141" s="60"/>
      <c r="EJ141" s="60"/>
      <c r="EK141" s="60"/>
      <c r="EL141" s="60"/>
      <c r="EM141" s="60"/>
      <c r="EN141" s="60"/>
      <c r="EO141" s="60"/>
      <c r="EP141" s="60"/>
      <c r="EQ141" s="60"/>
      <c r="ER141" s="60"/>
      <c r="ES141" s="60"/>
      <c r="ET141" s="60"/>
      <c r="EU141" s="60"/>
      <c r="EV141" s="60"/>
      <c r="EW141" s="60"/>
      <c r="EX141" s="60"/>
      <c r="EY141" s="60"/>
      <c r="EZ141" s="60"/>
      <c r="FA141" s="60"/>
      <c r="FB141" s="60"/>
      <c r="FC141" s="60"/>
      <c r="FD141" s="60"/>
      <c r="FE141" s="60"/>
      <c r="FF141" s="60"/>
      <c r="FG141" s="60"/>
      <c r="FH141" s="60"/>
      <c r="FI141" s="60"/>
      <c r="FJ141" s="60"/>
      <c r="FK141" s="60"/>
      <c r="FL141" s="60"/>
      <c r="FM141" s="60"/>
      <c r="FN141" s="60"/>
      <c r="FO141" s="60"/>
      <c r="FP141" s="60"/>
      <c r="FQ141" s="60"/>
      <c r="FR141" s="60"/>
      <c r="FS141" s="60"/>
      <c r="FT141" s="60"/>
      <c r="FU141" s="60"/>
      <c r="FV141" s="60"/>
      <c r="FW141" s="60"/>
      <c r="FX141" s="60"/>
      <c r="FY141" s="60"/>
      <c r="FZ141" s="60"/>
      <c r="GA141" s="60"/>
      <c r="GB141" s="60"/>
      <c r="GC141" s="60"/>
      <c r="GD141" s="60"/>
      <c r="GE141" s="60"/>
      <c r="GF141" s="60"/>
      <c r="GG141" s="60"/>
      <c r="GH141" s="60"/>
      <c r="GI141" s="60"/>
      <c r="GJ141" s="60"/>
      <c r="GK141" s="60"/>
      <c r="GL141" s="60"/>
      <c r="GM141" s="60"/>
      <c r="GN141" s="60"/>
      <c r="GO141" s="60"/>
      <c r="GP141" s="60"/>
      <c r="GQ141" s="60"/>
      <c r="GR141" s="60"/>
      <c r="GS141" s="60"/>
      <c r="GT141" s="60"/>
      <c r="GU141" s="60"/>
      <c r="GV141" s="60"/>
      <c r="GW141" s="60"/>
      <c r="GX141" s="60"/>
      <c r="GY141" s="60"/>
      <c r="GZ141" s="60"/>
      <c r="HA141" s="60"/>
      <c r="HB141" s="60"/>
      <c r="HC141" s="60"/>
      <c r="HD141" s="60"/>
      <c r="HE141" s="60"/>
      <c r="HF141" s="60"/>
      <c r="HG141" s="60"/>
      <c r="HH141" s="60"/>
      <c r="HI141" s="60"/>
      <c r="HJ141" s="60"/>
      <c r="HK141" s="60"/>
      <c r="HL141" s="60"/>
      <c r="HM141" s="60"/>
      <c r="HN141" s="60"/>
      <c r="HO141" s="60"/>
      <c r="HP141" s="60"/>
      <c r="HQ141" s="60"/>
      <c r="HR141" s="60"/>
      <c r="HS141" s="60"/>
      <c r="HT141" s="60"/>
      <c r="HU141" s="60"/>
      <c r="HV141" s="60"/>
      <c r="HW141" s="60"/>
      <c r="HX141" s="60"/>
      <c r="HY141" s="60"/>
      <c r="HZ141" s="60"/>
      <c r="IA141" s="60"/>
      <c r="IB141" s="60"/>
      <c r="IC141" s="60"/>
      <c r="ID141" s="60"/>
      <c r="IE141" s="60"/>
      <c r="IF141" s="60"/>
      <c r="IG141" s="60"/>
      <c r="IH141" s="60"/>
      <c r="II141" s="60"/>
      <c r="IJ141" s="60"/>
      <c r="IK141" s="60"/>
      <c r="IL141" s="60"/>
      <c r="IM141" s="60"/>
      <c r="IN141" s="60"/>
      <c r="IO141" s="60"/>
      <c r="IP141" s="60"/>
      <c r="IQ141" s="60"/>
      <c r="IR141" s="60"/>
      <c r="IS141" s="60"/>
      <c r="IT141" s="60"/>
      <c r="IU141" s="60"/>
      <c r="IV141" s="60"/>
      <c r="IW141" s="60"/>
      <c r="IX141" s="60"/>
      <c r="IY141" s="60"/>
      <c r="IZ141" s="60"/>
      <c r="JA141" s="60"/>
      <c r="JB141" s="60"/>
      <c r="JC141" s="60"/>
      <c r="JD141" s="60"/>
      <c r="JE141" s="60"/>
      <c r="JF141" s="60"/>
      <c r="JG141" s="60"/>
      <c r="JH141" s="60"/>
      <c r="JI141" s="60"/>
      <c r="JJ141" s="60"/>
      <c r="JK141" s="60"/>
      <c r="JL141" s="60"/>
      <c r="JM141" s="60"/>
      <c r="JN141" s="60"/>
      <c r="JO141" s="60"/>
      <c r="JP141" s="60"/>
      <c r="JQ141" s="60"/>
      <c r="JR141" s="60"/>
      <c r="JS141" s="60"/>
      <c r="JT141" s="60"/>
      <c r="JU141" s="60"/>
      <c r="JV141" s="60"/>
      <c r="JW141" s="60"/>
      <c r="JX141" s="60"/>
      <c r="JY141" s="60"/>
      <c r="JZ141" s="60"/>
      <c r="KA141" s="60"/>
      <c r="KB141" s="60"/>
      <c r="KC141" s="60"/>
      <c r="KD141" s="60"/>
      <c r="KE141" s="60"/>
      <c r="KF141" s="60"/>
      <c r="KG141" s="60"/>
      <c r="KH141" s="60"/>
      <c r="KI141" s="60"/>
      <c r="KJ141" s="60"/>
      <c r="KK141" s="60"/>
      <c r="KL141" s="60"/>
      <c r="KM141" s="60"/>
      <c r="KN141" s="60"/>
      <c r="KO141" s="60"/>
      <c r="KP141" s="60"/>
      <c r="KQ141" s="60"/>
      <c r="KR141" s="60"/>
      <c r="KS141" s="60"/>
      <c r="KT141" s="60"/>
      <c r="KU141" s="60"/>
      <c r="KV141" s="60"/>
      <c r="KW141" s="60"/>
      <c r="KX141" s="60"/>
      <c r="KY141" s="60"/>
      <c r="KZ141" s="60"/>
      <c r="LA141" s="60"/>
      <c r="LB141" s="60"/>
      <c r="LC141" s="60"/>
      <c r="LD141" s="60"/>
      <c r="LE141" s="60"/>
      <c r="LF141" s="60"/>
      <c r="LG141" s="60"/>
      <c r="LH141" s="60"/>
      <c r="LI141" s="60"/>
      <c r="LJ141" s="60"/>
      <c r="LK141" s="60"/>
      <c r="LL141" s="60"/>
      <c r="LM141" s="60"/>
      <c r="LN141" s="60"/>
      <c r="LO141" s="60"/>
      <c r="LP141" s="60"/>
      <c r="LQ141" s="60"/>
      <c r="LR141" s="60"/>
      <c r="LS141" s="60"/>
      <c r="LT141" s="60"/>
      <c r="LU141" s="60"/>
      <c r="LV141" s="60"/>
      <c r="LW141" s="60"/>
      <c r="LX141" s="60"/>
      <c r="LY141" s="60"/>
      <c r="LZ141" s="60"/>
      <c r="MA141" s="60"/>
      <c r="MB141" s="60"/>
      <c r="MC141" s="60"/>
      <c r="MD141" s="60"/>
      <c r="ME141" s="60"/>
      <c r="MF141" s="60"/>
      <c r="MG141" s="60"/>
      <c r="MH141" s="60"/>
      <c r="MI141" s="60"/>
      <c r="MJ141" s="60"/>
      <c r="MK141" s="60"/>
      <c r="ML141" s="60"/>
      <c r="MM141" s="60"/>
      <c r="MN141" s="60"/>
      <c r="MO141" s="60"/>
      <c r="MP141" s="60"/>
      <c r="MQ141" s="60"/>
      <c r="MR141" s="60"/>
      <c r="MS141" s="60"/>
      <c r="MT141" s="60"/>
      <c r="MU141" s="60"/>
      <c r="MV141" s="60"/>
      <c r="MW141" s="60"/>
      <c r="MX141" s="60"/>
      <c r="MY141" s="60"/>
      <c r="MZ141" s="60"/>
      <c r="NA141" s="60"/>
      <c r="NB141" s="60"/>
      <c r="NC141" s="60"/>
      <c r="ND141" s="60"/>
      <c r="NE141" s="60"/>
      <c r="NF141" s="60"/>
      <c r="NG141" s="60"/>
      <c r="NH141" s="60"/>
      <c r="NI141" s="60"/>
      <c r="NJ141" s="60"/>
      <c r="NK141" s="60"/>
      <c r="NL141" s="60"/>
      <c r="NM141" s="60"/>
      <c r="NN141" s="60"/>
      <c r="NO141" s="60"/>
      <c r="NP141" s="60"/>
      <c r="NQ141" s="60"/>
      <c r="NR141" s="60"/>
      <c r="NS141" s="60"/>
      <c r="NT141" s="60"/>
      <c r="NU141" s="60"/>
      <c r="NV141" s="60"/>
      <c r="NW141" s="60"/>
      <c r="NX141" s="60"/>
      <c r="NY141" s="60"/>
      <c r="NZ141" s="60"/>
      <c r="OA141" s="60"/>
      <c r="OB141" s="60"/>
      <c r="OC141" s="60"/>
      <c r="OD141" s="60"/>
      <c r="OE141" s="60"/>
      <c r="OF141" s="60"/>
      <c r="OG141" s="60"/>
      <c r="OH141" s="60"/>
      <c r="OI141" s="60"/>
      <c r="OJ141" s="60"/>
      <c r="OK141" s="60"/>
      <c r="OL141" s="60"/>
      <c r="OM141" s="60"/>
      <c r="ON141" s="60"/>
      <c r="OO141" s="60"/>
      <c r="OP141" s="60"/>
      <c r="OQ141" s="60"/>
      <c r="OR141" s="60"/>
      <c r="OS141" s="60"/>
      <c r="OT141" s="60"/>
      <c r="OU141" s="60"/>
      <c r="OV141" s="60"/>
      <c r="OW141" s="60"/>
      <c r="OX141" s="60"/>
      <c r="OY141" s="60"/>
      <c r="OZ141" s="60"/>
      <c r="PA141" s="60"/>
      <c r="PB141" s="60"/>
      <c r="PC141" s="60"/>
      <c r="PD141" s="60"/>
      <c r="PE141" s="60"/>
      <c r="PF141" s="60"/>
      <c r="PG141" s="60"/>
      <c r="PH141" s="60"/>
      <c r="PI141" s="60"/>
      <c r="PJ141" s="60"/>
      <c r="PK141" s="60"/>
      <c r="PL141" s="60"/>
      <c r="PM141" s="60"/>
      <c r="PN141" s="60"/>
      <c r="PO141" s="60"/>
      <c r="PP141" s="60"/>
      <c r="PQ141" s="60"/>
      <c r="PR141" s="60"/>
      <c r="PS141" s="60"/>
      <c r="PT141" s="60"/>
      <c r="PU141" s="60"/>
      <c r="PV141" s="60"/>
      <c r="PW141" s="60"/>
      <c r="PX141" s="60"/>
      <c r="PY141" s="60"/>
      <c r="PZ141" s="60"/>
      <c r="QA141" s="60"/>
      <c r="QB141" s="60"/>
      <c r="QC141" s="60"/>
      <c r="QD141" s="60"/>
      <c r="QE141" s="60"/>
      <c r="QF141" s="60"/>
      <c r="QG141" s="60"/>
      <c r="QH141" s="60"/>
      <c r="QI141" s="60"/>
      <c r="QJ141" s="60"/>
      <c r="QK141" s="60"/>
      <c r="QL141" s="60"/>
      <c r="QM141" s="60"/>
      <c r="QN141" s="60"/>
      <c r="QO141" s="60"/>
      <c r="QP141" s="60"/>
      <c r="QQ141" s="60"/>
      <c r="QR141" s="60"/>
      <c r="QS141" s="60"/>
      <c r="QT141" s="60"/>
      <c r="QU141" s="60"/>
      <c r="QV141" s="60"/>
      <c r="QW141" s="60"/>
      <c r="QX141" s="60"/>
      <c r="QY141" s="60"/>
      <c r="QZ141" s="60"/>
      <c r="RA141" s="60"/>
      <c r="RB141" s="60"/>
      <c r="RC141" s="60"/>
      <c r="RD141" s="60"/>
      <c r="RE141" s="60"/>
      <c r="RF141" s="60"/>
      <c r="RG141" s="60"/>
      <c r="RH141" s="60"/>
      <c r="RI141" s="60"/>
      <c r="RJ141" s="60"/>
      <c r="RK141" s="60"/>
      <c r="RL141" s="60"/>
      <c r="RM141" s="60"/>
      <c r="RN141" s="60"/>
      <c r="RO141" s="60"/>
      <c r="RP141" s="60"/>
      <c r="RQ141" s="60"/>
      <c r="RR141" s="60"/>
      <c r="RS141" s="60"/>
      <c r="RT141" s="60"/>
      <c r="RU141" s="60"/>
      <c r="RV141" s="60"/>
      <c r="RW141" s="60"/>
      <c r="RX141" s="60"/>
      <c r="RY141" s="60"/>
      <c r="RZ141" s="60"/>
      <c r="SA141" s="60"/>
      <c r="SB141" s="60"/>
      <c r="SC141" s="60"/>
      <c r="SD141" s="60"/>
      <c r="SE141" s="60"/>
      <c r="SF141" s="60"/>
      <c r="SG141" s="60"/>
      <c r="SH141" s="60"/>
      <c r="SI141" s="60"/>
      <c r="SJ141" s="60"/>
      <c r="SK141" s="60"/>
      <c r="SL141" s="60"/>
      <c r="SM141" s="60"/>
      <c r="SN141" s="60"/>
      <c r="SO141" s="60"/>
      <c r="SP141" s="60"/>
      <c r="SQ141" s="60"/>
      <c r="SR141" s="60"/>
      <c r="SS141" s="60"/>
      <c r="ST141" s="60"/>
      <c r="SU141" s="60"/>
      <c r="SV141" s="60"/>
      <c r="SW141" s="60"/>
      <c r="SX141" s="60"/>
      <c r="SY141" s="60"/>
      <c r="SZ141" s="60"/>
      <c r="TA141" s="60"/>
      <c r="TB141" s="60"/>
      <c r="TC141" s="60"/>
      <c r="TD141" s="60"/>
      <c r="TE141" s="60"/>
      <c r="TF141" s="60"/>
      <c r="TG141" s="60"/>
      <c r="TH141" s="60"/>
      <c r="TI141" s="60"/>
      <c r="TJ141" s="60"/>
      <c r="TK141" s="60"/>
      <c r="TL141" s="60"/>
      <c r="TM141" s="60"/>
      <c r="TN141" s="60"/>
      <c r="TO141" s="60"/>
      <c r="TP141" s="60"/>
      <c r="TQ141" s="60"/>
      <c r="TR141" s="60"/>
      <c r="TS141" s="60"/>
      <c r="TT141" s="60"/>
      <c r="TU141" s="60"/>
      <c r="TV141" s="60"/>
      <c r="TW141" s="60"/>
      <c r="TX141" s="60"/>
      <c r="TY141" s="60"/>
      <c r="TZ141" s="60"/>
      <c r="UA141" s="60"/>
      <c r="UB141" s="60"/>
      <c r="UC141" s="60"/>
      <c r="UD141" s="60"/>
      <c r="UE141" s="60"/>
      <c r="UF141" s="60"/>
      <c r="UG141" s="60"/>
      <c r="UH141" s="60"/>
      <c r="UI141" s="60"/>
      <c r="UJ141" s="60"/>
      <c r="UK141" s="60"/>
      <c r="UL141" s="60"/>
      <c r="UM141" s="60"/>
      <c r="UN141" s="60"/>
      <c r="UO141" s="60"/>
      <c r="UP141" s="60"/>
      <c r="UQ141" s="60"/>
      <c r="UR141" s="60"/>
      <c r="US141" s="60"/>
      <c r="UT141" s="60"/>
      <c r="UU141" s="60"/>
      <c r="UV141" s="60"/>
      <c r="UW141" s="60"/>
      <c r="UX141" s="60"/>
      <c r="UY141" s="60"/>
      <c r="UZ141" s="60"/>
      <c r="VA141" s="60"/>
      <c r="VB141" s="60"/>
      <c r="VC141" s="60"/>
      <c r="VD141" s="60"/>
      <c r="VE141" s="60"/>
      <c r="VF141" s="60"/>
      <c r="VG141" s="60"/>
      <c r="VH141" s="60"/>
      <c r="VI141" s="60"/>
      <c r="VJ141" s="60"/>
      <c r="VK141" s="60"/>
      <c r="VL141" s="60"/>
      <c r="VM141" s="60"/>
      <c r="VN141" s="60"/>
      <c r="VO141" s="60"/>
      <c r="VP141" s="60"/>
      <c r="VQ141" s="60"/>
      <c r="VR141" s="60"/>
      <c r="VS141" s="60"/>
      <c r="VT141" s="60"/>
      <c r="VU141" s="60"/>
      <c r="VV141" s="60"/>
      <c r="VW141" s="60"/>
      <c r="VX141" s="60"/>
      <c r="VY141" s="60"/>
      <c r="VZ141" s="60"/>
      <c r="WA141" s="60"/>
      <c r="WB141" s="60"/>
      <c r="WC141" s="60"/>
      <c r="WD141" s="60"/>
      <c r="WE141" s="60"/>
      <c r="WF141" s="60"/>
      <c r="WG141" s="60"/>
      <c r="WH141" s="60"/>
      <c r="WI141" s="60"/>
      <c r="WJ141" s="60"/>
      <c r="WK141" s="60"/>
      <c r="WL141" s="60"/>
      <c r="WM141" s="60"/>
      <c r="WN141" s="60"/>
      <c r="WO141" s="60"/>
      <c r="WP141" s="60"/>
      <c r="WQ141" s="60"/>
      <c r="WR141" s="60"/>
      <c r="WS141" s="60"/>
      <c r="WT141" s="60"/>
      <c r="WU141" s="60"/>
      <c r="WV141" s="60"/>
      <c r="WW141" s="60"/>
      <c r="WX141" s="60"/>
      <c r="WY141" s="60"/>
      <c r="WZ141" s="60"/>
      <c r="XA141" s="60"/>
      <c r="XB141" s="60"/>
      <c r="XC141" s="60"/>
      <c r="XD141" s="60"/>
      <c r="XE141" s="60"/>
      <c r="XF141" s="60"/>
      <c r="XG141" s="60"/>
      <c r="XH141" s="60"/>
      <c r="XI141" s="60"/>
      <c r="XJ141" s="60"/>
      <c r="XK141" s="60"/>
      <c r="XL141" s="60"/>
      <c r="XM141" s="60"/>
      <c r="XN141" s="60"/>
      <c r="XO141" s="60"/>
      <c r="XP141" s="60"/>
      <c r="XQ141" s="60"/>
      <c r="XR141" s="60"/>
      <c r="XS141" s="60"/>
      <c r="XT141" s="60"/>
      <c r="XU141" s="60"/>
      <c r="XV141" s="60"/>
      <c r="XW141" s="60"/>
      <c r="XX141" s="60"/>
      <c r="XY141" s="60"/>
      <c r="XZ141" s="60"/>
      <c r="YA141" s="60"/>
      <c r="YB141" s="60"/>
      <c r="YC141" s="60"/>
      <c r="YD141" s="60"/>
      <c r="YE141" s="60"/>
      <c r="YF141" s="60"/>
      <c r="YG141" s="60"/>
      <c r="YH141" s="60"/>
      <c r="YI141" s="60"/>
      <c r="YJ141" s="60"/>
      <c r="YK141" s="60"/>
      <c r="YL141" s="60"/>
      <c r="YM141" s="60"/>
      <c r="YN141" s="60"/>
      <c r="YO141" s="60"/>
      <c r="YP141" s="60"/>
      <c r="YQ141" s="60"/>
      <c r="YR141" s="60"/>
      <c r="YS141" s="60"/>
      <c r="YT141" s="60"/>
      <c r="YU141" s="60"/>
      <c r="YV141" s="60"/>
      <c r="YW141" s="60"/>
      <c r="YX141" s="60"/>
      <c r="YY141" s="60"/>
      <c r="YZ141" s="60"/>
      <c r="ZA141" s="60"/>
      <c r="ZB141" s="60"/>
      <c r="ZC141" s="60"/>
      <c r="ZD141" s="60"/>
      <c r="ZE141" s="60"/>
      <c r="ZF141" s="60"/>
      <c r="ZG141" s="60"/>
      <c r="ZH141" s="60"/>
      <c r="ZI141" s="60"/>
      <c r="ZJ141" s="60"/>
      <c r="ZK141" s="60"/>
      <c r="ZL141" s="60"/>
      <c r="ZM141" s="60"/>
      <c r="ZN141" s="60"/>
      <c r="ZO141" s="60"/>
      <c r="ZP141" s="60"/>
      <c r="ZQ141" s="60"/>
      <c r="ZR141" s="60"/>
      <c r="ZS141" s="60"/>
      <c r="ZT141" s="60"/>
      <c r="ZU141" s="60"/>
      <c r="ZV141" s="60"/>
      <c r="ZW141" s="60"/>
      <c r="ZX141" s="60"/>
      <c r="ZY141" s="60"/>
      <c r="ZZ141" s="60"/>
      <c r="AAA141" s="60"/>
      <c r="AAB141" s="60"/>
      <c r="AAC141" s="60"/>
      <c r="AAD141" s="60"/>
      <c r="AAE141" s="60"/>
      <c r="AAF141" s="60"/>
      <c r="AAG141" s="60"/>
      <c r="AAH141" s="60"/>
      <c r="AAI141" s="60"/>
      <c r="AAJ141" s="60"/>
      <c r="AAK141" s="60"/>
      <c r="AAL141" s="60"/>
      <c r="AAM141" s="60"/>
      <c r="AAN141" s="60"/>
      <c r="AAO141" s="60"/>
      <c r="AAP141" s="60"/>
      <c r="AAQ141" s="60"/>
      <c r="AAR141" s="60"/>
      <c r="AAS141" s="60"/>
      <c r="AAT141" s="60"/>
      <c r="AAU141" s="60"/>
      <c r="AAV141" s="60"/>
      <c r="AAW141" s="60"/>
      <c r="AAX141" s="60"/>
      <c r="AAY141" s="60"/>
      <c r="AAZ141" s="60"/>
      <c r="ABA141" s="60"/>
      <c r="ABB141" s="60"/>
      <c r="ABC141" s="60"/>
      <c r="ABD141" s="60"/>
      <c r="ABE141" s="60"/>
      <c r="ABF141" s="60"/>
      <c r="ABG141" s="60"/>
      <c r="ABH141" s="60"/>
      <c r="ABI141" s="60"/>
      <c r="ABJ141" s="60"/>
      <c r="ABK141" s="60"/>
      <c r="ABL141" s="60"/>
      <c r="ABM141" s="60"/>
      <c r="ABN141" s="60"/>
      <c r="ABO141" s="60"/>
      <c r="ABP141" s="60"/>
      <c r="ABQ141" s="60"/>
      <c r="ABR141" s="60"/>
      <c r="ABS141" s="60"/>
      <c r="ABT141" s="60"/>
      <c r="ABU141" s="60"/>
      <c r="ABV141" s="60"/>
      <c r="ABW141" s="60"/>
      <c r="ABX141" s="60"/>
      <c r="ABY141" s="60"/>
      <c r="ABZ141" s="60"/>
      <c r="ACA141" s="60"/>
      <c r="ACB141" s="60"/>
      <c r="ACC141" s="60"/>
      <c r="ACD141" s="60"/>
      <c r="ACE141" s="60"/>
      <c r="ACF141" s="60"/>
      <c r="ACG141" s="60"/>
      <c r="ACH141" s="60"/>
      <c r="ACI141" s="60"/>
      <c r="ACJ141" s="60"/>
      <c r="ACK141" s="60"/>
      <c r="ACL141" s="60"/>
      <c r="ACM141" s="60"/>
      <c r="ACN141" s="60"/>
      <c r="ACO141" s="60"/>
      <c r="ACP141" s="60"/>
      <c r="ACQ141" s="60"/>
      <c r="ACR141" s="60"/>
      <c r="ACS141" s="60"/>
      <c r="ACT141" s="60"/>
      <c r="ACU141" s="60"/>
      <c r="ACV141" s="60"/>
      <c r="ACW141" s="60"/>
      <c r="ACX141" s="60"/>
      <c r="ACY141" s="60"/>
      <c r="ACZ141" s="60"/>
      <c r="ADA141" s="60"/>
      <c r="ADB141" s="60"/>
      <c r="ADC141" s="60"/>
      <c r="ADD141" s="60"/>
      <c r="ADE141" s="60"/>
      <c r="ADF141" s="60"/>
      <c r="ADG141" s="60"/>
      <c r="ADH141" s="60"/>
      <c r="ADI141" s="60"/>
      <c r="ADJ141" s="60"/>
      <c r="ADK141" s="60"/>
      <c r="ADL141" s="60"/>
      <c r="ADM141" s="60"/>
      <c r="ADN141" s="60"/>
      <c r="ADO141" s="60"/>
      <c r="ADP141" s="60"/>
      <c r="ADQ141" s="60"/>
      <c r="ADR141" s="60"/>
      <c r="ADS141" s="60"/>
      <c r="ADT141" s="60"/>
      <c r="ADU141" s="60"/>
      <c r="ADV141" s="60"/>
      <c r="ADW141" s="60"/>
      <c r="ADX141" s="60"/>
      <c r="ADY141" s="60"/>
      <c r="ADZ141" s="60"/>
      <c r="AEA141" s="60"/>
      <c r="AEB141" s="60"/>
      <c r="AEC141" s="60"/>
      <c r="AED141" s="60"/>
      <c r="AEE141" s="60"/>
      <c r="AEF141" s="60"/>
      <c r="AEG141" s="60"/>
      <c r="AEH141" s="60"/>
      <c r="AEI141" s="60"/>
      <c r="AEJ141" s="60"/>
      <c r="AEK141" s="60"/>
      <c r="AEL141" s="60"/>
      <c r="AEM141" s="60"/>
      <c r="AEN141" s="60"/>
      <c r="AEO141" s="60"/>
      <c r="AEP141" s="60"/>
      <c r="AEQ141" s="60"/>
      <c r="AER141" s="60"/>
      <c r="AES141" s="60"/>
      <c r="AET141" s="60"/>
      <c r="AEU141" s="60"/>
      <c r="AEV141" s="60"/>
      <c r="AEW141" s="60"/>
      <c r="AEX141" s="60"/>
      <c r="AEY141" s="60"/>
      <c r="AEZ141" s="60"/>
      <c r="AFA141" s="60"/>
      <c r="AFB141" s="60"/>
      <c r="AFC141" s="60"/>
      <c r="AFD141" s="60"/>
      <c r="AFE141" s="60"/>
      <c r="AFF141" s="60"/>
      <c r="AFG141" s="60"/>
      <c r="AFH141" s="60"/>
      <c r="AFI141" s="60"/>
      <c r="AFJ141" s="60"/>
      <c r="AFK141" s="60"/>
      <c r="AFL141" s="60"/>
      <c r="AFM141" s="60"/>
      <c r="AFN141" s="60"/>
      <c r="AFO141" s="60"/>
      <c r="AFP141" s="60"/>
      <c r="AFQ141" s="60"/>
      <c r="AFR141" s="60"/>
      <c r="AFS141" s="60"/>
      <c r="AFT141" s="60"/>
      <c r="AFU141" s="60"/>
      <c r="AFV141" s="60"/>
      <c r="AFW141" s="60"/>
      <c r="AFX141" s="60"/>
      <c r="AFY141" s="60"/>
      <c r="AFZ141" s="60"/>
      <c r="AGA141" s="60"/>
      <c r="AGB141" s="60"/>
      <c r="AGC141" s="60"/>
      <c r="AGD141" s="60"/>
      <c r="AGE141" s="60"/>
      <c r="AGF141" s="60"/>
      <c r="AGG141" s="60"/>
      <c r="AGH141" s="60"/>
      <c r="AGI141" s="60"/>
      <c r="AGJ141" s="60"/>
      <c r="AGK141" s="60"/>
      <c r="AGL141" s="60"/>
      <c r="AGM141" s="60"/>
      <c r="AGN141" s="60"/>
      <c r="AGO141" s="60"/>
      <c r="AGP141" s="60"/>
      <c r="AGQ141" s="60"/>
      <c r="AGR141" s="60"/>
      <c r="AGS141" s="60"/>
      <c r="AGT141" s="60"/>
      <c r="AGU141" s="60"/>
      <c r="AGV141" s="60"/>
      <c r="AGW141" s="60"/>
      <c r="AGX141" s="60"/>
      <c r="AGY141" s="60"/>
      <c r="AGZ141" s="60"/>
      <c r="AHA141" s="60"/>
      <c r="AHB141" s="60"/>
      <c r="AHC141" s="60"/>
      <c r="AHD141" s="60"/>
      <c r="AHE141" s="60"/>
      <c r="AHF141" s="60"/>
      <c r="AHG141" s="60"/>
      <c r="AHH141" s="60"/>
      <c r="AHI141" s="60"/>
      <c r="AHJ141" s="60"/>
      <c r="AHK141" s="60"/>
      <c r="AHL141" s="60"/>
      <c r="AHM141" s="60"/>
      <c r="AHN141" s="60"/>
      <c r="AHO141" s="60"/>
      <c r="AHP141" s="60"/>
      <c r="AHQ141" s="60"/>
      <c r="AHR141" s="60"/>
      <c r="AHS141" s="60"/>
      <c r="AHT141" s="60"/>
      <c r="AHU141" s="60"/>
      <c r="AHV141" s="60"/>
      <c r="AHW141" s="60"/>
      <c r="AHX141" s="60"/>
      <c r="AHY141" s="60"/>
      <c r="AHZ141" s="60"/>
      <c r="AIA141" s="60"/>
      <c r="AIB141" s="60"/>
      <c r="AIC141" s="60"/>
      <c r="AID141" s="60"/>
      <c r="AIE141" s="60"/>
      <c r="AIF141" s="60"/>
      <c r="AIG141" s="60"/>
      <c r="AIH141" s="60"/>
      <c r="AII141" s="60"/>
      <c r="AIJ141" s="60"/>
      <c r="AIK141" s="60"/>
      <c r="AIL141" s="60"/>
      <c r="AIM141" s="60"/>
      <c r="AIN141" s="60"/>
      <c r="AIO141" s="60"/>
      <c r="AIP141" s="60"/>
      <c r="AIQ141" s="60"/>
      <c r="AIR141" s="60"/>
      <c r="AIS141" s="60"/>
      <c r="AIT141" s="60"/>
      <c r="AIU141" s="60"/>
      <c r="AIV141" s="60"/>
      <c r="AIW141" s="60"/>
      <c r="AIX141" s="60"/>
      <c r="AIY141" s="60"/>
      <c r="AIZ141" s="60"/>
      <c r="AJA141" s="60"/>
      <c r="AJB141" s="60"/>
      <c r="AJC141" s="60"/>
      <c r="AJD141" s="60"/>
      <c r="AJE141" s="60"/>
      <c r="AJF141" s="60"/>
      <c r="AJG141" s="60"/>
      <c r="AJH141" s="60"/>
      <c r="AJI141" s="60"/>
      <c r="AJJ141" s="60"/>
      <c r="AJK141" s="60"/>
      <c r="AJL141" s="60"/>
      <c r="AJM141" s="60"/>
      <c r="AJN141" s="60"/>
      <c r="AJO141" s="60"/>
      <c r="AJP141" s="60"/>
      <c r="AJQ141" s="60"/>
      <c r="AJR141" s="60"/>
      <c r="AJS141" s="60"/>
      <c r="AJT141" s="60"/>
      <c r="AJU141" s="60"/>
      <c r="AJV141" s="60"/>
      <c r="AJW141" s="60"/>
      <c r="AJX141" s="60"/>
      <c r="AJY141" s="60"/>
      <c r="AJZ141" s="60"/>
      <c r="AKA141" s="60"/>
      <c r="AKB141" s="60"/>
      <c r="AKC141" s="60"/>
      <c r="AKD141" s="60"/>
      <c r="AKE141" s="60"/>
      <c r="AKF141" s="60"/>
      <c r="AKG141" s="60"/>
      <c r="AKH141" s="60"/>
      <c r="AKI141" s="60"/>
      <c r="AKJ141" s="60"/>
      <c r="AKK141" s="60"/>
      <c r="AKL141" s="60"/>
      <c r="AKM141" s="60"/>
      <c r="AKN141" s="60"/>
      <c r="AKO141" s="60"/>
      <c r="AKP141" s="60"/>
      <c r="AKQ141" s="60"/>
      <c r="AKR141" s="60"/>
      <c r="AKS141" s="60"/>
      <c r="AKT141" s="60"/>
      <c r="AKU141" s="60"/>
      <c r="AKV141" s="60"/>
      <c r="AKW141" s="60"/>
      <c r="AKX141" s="60"/>
      <c r="AKY141" s="60"/>
      <c r="AKZ141" s="60"/>
      <c r="ALA141" s="60"/>
      <c r="ALB141" s="60"/>
      <c r="ALC141" s="60"/>
      <c r="ALD141" s="60"/>
      <c r="ALE141" s="60"/>
      <c r="ALF141" s="60"/>
      <c r="ALG141" s="60"/>
      <c r="ALH141" s="60"/>
      <c r="ALI141" s="60"/>
      <c r="ALJ141" s="60"/>
      <c r="ALK141" s="60"/>
      <c r="ALL141" s="60"/>
      <c r="ALM141" s="60"/>
      <c r="ALN141" s="60"/>
      <c r="ALO141" s="60"/>
      <c r="ALP141" s="60"/>
      <c r="ALQ141" s="60"/>
      <c r="ALR141" s="60"/>
      <c r="ALS141" s="60"/>
      <c r="ALT141" s="60"/>
      <c r="ALU141" s="60"/>
      <c r="ALV141" s="60"/>
      <c r="ALW141" s="60"/>
      <c r="ALX141" s="60"/>
      <c r="ALY141" s="60"/>
      <c r="ALZ141" s="60"/>
      <c r="AMA141" s="60"/>
      <c r="AMB141" s="60"/>
      <c r="AMC141" s="60"/>
      <c r="AMD141" s="60"/>
      <c r="AME141" s="60"/>
      <c r="AMF141" s="60"/>
      <c r="AMG141" s="60"/>
      <c r="AMH141" s="60"/>
      <c r="AMI141" s="60"/>
      <c r="AMJ141" s="60"/>
      <c r="AMK141" s="60"/>
    </row>
    <row r="142" spans="1:1025" s="59" customFormat="1" ht="15.75" x14ac:dyDescent="0.25">
      <c r="A142" s="80" t="s">
        <v>222</v>
      </c>
      <c r="B142" s="84" t="s">
        <v>123</v>
      </c>
      <c r="C142" s="85" t="s">
        <v>31</v>
      </c>
      <c r="D142" s="102">
        <f t="shared" si="163"/>
        <v>0</v>
      </c>
      <c r="E142" s="102">
        <v>0</v>
      </c>
      <c r="F142" s="102">
        <v>0</v>
      </c>
      <c r="G142" s="102">
        <v>0</v>
      </c>
      <c r="H142" s="102">
        <v>0</v>
      </c>
      <c r="I142" s="102">
        <f t="shared" si="148"/>
        <v>0</v>
      </c>
      <c r="J142" s="102">
        <v>0</v>
      </c>
      <c r="K142" s="102">
        <v>0</v>
      </c>
      <c r="L142" s="102">
        <v>0</v>
      </c>
      <c r="M142" s="102">
        <v>0</v>
      </c>
      <c r="N142" s="92">
        <f t="shared" si="135"/>
        <v>0</v>
      </c>
      <c r="O142" s="92" t="s">
        <v>32</v>
      </c>
      <c r="P142" s="92">
        <f t="shared" si="136"/>
        <v>0</v>
      </c>
      <c r="Q142" s="92" t="s">
        <v>32</v>
      </c>
      <c r="R142" s="92">
        <f t="shared" si="137"/>
        <v>0</v>
      </c>
      <c r="S142" s="92" t="s">
        <v>32</v>
      </c>
      <c r="T142" s="92">
        <f t="shared" si="138"/>
        <v>0</v>
      </c>
      <c r="U142" s="92" t="s">
        <v>32</v>
      </c>
      <c r="V142" s="92">
        <f t="shared" si="139"/>
        <v>0</v>
      </c>
      <c r="W142" s="92" t="s">
        <v>32</v>
      </c>
      <c r="X142" s="92" t="s">
        <v>32</v>
      </c>
      <c r="Y142" s="60"/>
      <c r="Z142" s="60"/>
      <c r="AA142" s="60"/>
      <c r="AB142" s="60"/>
      <c r="AC142" s="60"/>
      <c r="AD142" s="60"/>
      <c r="AE142" s="60"/>
      <c r="AF142" s="60"/>
      <c r="AG142" s="60"/>
      <c r="AH142" s="60"/>
      <c r="AI142" s="60"/>
      <c r="AJ142" s="60"/>
      <c r="AK142" s="60"/>
      <c r="AL142" s="60"/>
      <c r="AM142" s="60"/>
      <c r="AN142" s="60"/>
      <c r="AO142" s="60"/>
      <c r="AP142" s="60"/>
      <c r="AQ142" s="60"/>
      <c r="AR142" s="60"/>
      <c r="AS142" s="60"/>
      <c r="AT142" s="60"/>
      <c r="AU142" s="60"/>
      <c r="AV142" s="60"/>
      <c r="AW142" s="60"/>
      <c r="AX142" s="60"/>
      <c r="AY142" s="60"/>
      <c r="AZ142" s="60"/>
      <c r="BA142" s="60"/>
      <c r="BB142" s="60"/>
      <c r="BC142" s="60"/>
      <c r="BD142" s="60"/>
      <c r="BE142" s="60"/>
      <c r="BF142" s="60"/>
      <c r="BG142" s="60"/>
      <c r="BH142" s="60"/>
      <c r="BI142" s="60"/>
      <c r="BJ142" s="60"/>
      <c r="BK142" s="60"/>
      <c r="BL142" s="60"/>
      <c r="BM142" s="60"/>
      <c r="BN142" s="60"/>
      <c r="BO142" s="60"/>
      <c r="BP142" s="60"/>
      <c r="BQ142" s="60"/>
      <c r="BR142" s="60"/>
      <c r="BS142" s="60"/>
      <c r="BT142" s="60"/>
      <c r="BU142" s="60"/>
      <c r="BV142" s="60"/>
      <c r="BW142" s="60"/>
      <c r="BX142" s="60"/>
      <c r="BY142" s="60"/>
      <c r="BZ142" s="60"/>
      <c r="CA142" s="60"/>
      <c r="CB142" s="60"/>
      <c r="CC142" s="60"/>
      <c r="CD142" s="60"/>
      <c r="CE142" s="60"/>
      <c r="CF142" s="60"/>
      <c r="CG142" s="60"/>
      <c r="CH142" s="60"/>
      <c r="CI142" s="60"/>
      <c r="CJ142" s="60"/>
      <c r="CK142" s="60"/>
      <c r="CL142" s="60"/>
      <c r="CM142" s="60"/>
      <c r="CN142" s="60"/>
      <c r="CO142" s="60"/>
      <c r="CP142" s="60"/>
      <c r="CQ142" s="60"/>
      <c r="CR142" s="60"/>
      <c r="CS142" s="60"/>
      <c r="CT142" s="60"/>
      <c r="CU142" s="60"/>
      <c r="CV142" s="60"/>
      <c r="CW142" s="60"/>
      <c r="CX142" s="60"/>
      <c r="CY142" s="60"/>
      <c r="CZ142" s="60"/>
      <c r="DA142" s="60"/>
      <c r="DB142" s="60"/>
      <c r="DC142" s="60"/>
      <c r="DD142" s="60"/>
      <c r="DE142" s="60"/>
      <c r="DF142" s="60"/>
      <c r="DG142" s="60"/>
      <c r="DH142" s="60"/>
      <c r="DI142" s="60"/>
      <c r="DJ142" s="60"/>
      <c r="DK142" s="60"/>
      <c r="DL142" s="60"/>
      <c r="DM142" s="60"/>
      <c r="DN142" s="60"/>
      <c r="DO142" s="60"/>
      <c r="DP142" s="60"/>
      <c r="DQ142" s="60"/>
      <c r="DR142" s="60"/>
      <c r="DS142" s="60"/>
      <c r="DT142" s="60"/>
      <c r="DU142" s="60"/>
      <c r="DV142" s="60"/>
      <c r="DW142" s="60"/>
      <c r="DX142" s="60"/>
      <c r="DY142" s="60"/>
      <c r="DZ142" s="60"/>
      <c r="EA142" s="60"/>
      <c r="EB142" s="60"/>
      <c r="EC142" s="60"/>
      <c r="ED142" s="60"/>
      <c r="EE142" s="60"/>
      <c r="EF142" s="60"/>
      <c r="EG142" s="60"/>
      <c r="EH142" s="60"/>
      <c r="EI142" s="60"/>
      <c r="EJ142" s="60"/>
      <c r="EK142" s="60"/>
      <c r="EL142" s="60"/>
      <c r="EM142" s="60"/>
      <c r="EN142" s="60"/>
      <c r="EO142" s="60"/>
      <c r="EP142" s="60"/>
      <c r="EQ142" s="60"/>
      <c r="ER142" s="60"/>
      <c r="ES142" s="60"/>
      <c r="ET142" s="60"/>
      <c r="EU142" s="60"/>
      <c r="EV142" s="60"/>
      <c r="EW142" s="60"/>
      <c r="EX142" s="60"/>
      <c r="EY142" s="60"/>
      <c r="EZ142" s="60"/>
      <c r="FA142" s="60"/>
      <c r="FB142" s="60"/>
      <c r="FC142" s="60"/>
      <c r="FD142" s="60"/>
      <c r="FE142" s="60"/>
      <c r="FF142" s="60"/>
      <c r="FG142" s="60"/>
      <c r="FH142" s="60"/>
      <c r="FI142" s="60"/>
      <c r="FJ142" s="60"/>
      <c r="FK142" s="60"/>
      <c r="FL142" s="60"/>
      <c r="FM142" s="60"/>
      <c r="FN142" s="60"/>
      <c r="FO142" s="60"/>
      <c r="FP142" s="60"/>
      <c r="FQ142" s="60"/>
      <c r="FR142" s="60"/>
      <c r="FS142" s="60"/>
      <c r="FT142" s="60"/>
      <c r="FU142" s="60"/>
      <c r="FV142" s="60"/>
      <c r="FW142" s="60"/>
      <c r="FX142" s="60"/>
      <c r="FY142" s="60"/>
      <c r="FZ142" s="60"/>
      <c r="GA142" s="60"/>
      <c r="GB142" s="60"/>
      <c r="GC142" s="60"/>
      <c r="GD142" s="60"/>
      <c r="GE142" s="60"/>
      <c r="GF142" s="60"/>
      <c r="GG142" s="60"/>
      <c r="GH142" s="60"/>
      <c r="GI142" s="60"/>
      <c r="GJ142" s="60"/>
      <c r="GK142" s="60"/>
      <c r="GL142" s="60"/>
      <c r="GM142" s="60"/>
      <c r="GN142" s="60"/>
      <c r="GO142" s="60"/>
      <c r="GP142" s="60"/>
      <c r="GQ142" s="60"/>
      <c r="GR142" s="60"/>
      <c r="GS142" s="60"/>
      <c r="GT142" s="60"/>
      <c r="GU142" s="60"/>
      <c r="GV142" s="60"/>
      <c r="GW142" s="60"/>
      <c r="GX142" s="60"/>
      <c r="GY142" s="60"/>
      <c r="GZ142" s="60"/>
      <c r="HA142" s="60"/>
      <c r="HB142" s="60"/>
      <c r="HC142" s="60"/>
      <c r="HD142" s="60"/>
      <c r="HE142" s="60"/>
      <c r="HF142" s="60"/>
      <c r="HG142" s="60"/>
      <c r="HH142" s="60"/>
      <c r="HI142" s="60"/>
      <c r="HJ142" s="60"/>
      <c r="HK142" s="60"/>
      <c r="HL142" s="60"/>
      <c r="HM142" s="60"/>
      <c r="HN142" s="60"/>
      <c r="HO142" s="60"/>
      <c r="HP142" s="60"/>
      <c r="HQ142" s="60"/>
      <c r="HR142" s="60"/>
      <c r="HS142" s="60"/>
      <c r="HT142" s="60"/>
      <c r="HU142" s="60"/>
      <c r="HV142" s="60"/>
      <c r="HW142" s="60"/>
      <c r="HX142" s="60"/>
      <c r="HY142" s="60"/>
      <c r="HZ142" s="60"/>
      <c r="IA142" s="60"/>
      <c r="IB142" s="60"/>
      <c r="IC142" s="60"/>
      <c r="ID142" s="60"/>
      <c r="IE142" s="60"/>
      <c r="IF142" s="60"/>
      <c r="IG142" s="60"/>
      <c r="IH142" s="60"/>
      <c r="II142" s="60"/>
      <c r="IJ142" s="60"/>
      <c r="IK142" s="60"/>
      <c r="IL142" s="60"/>
      <c r="IM142" s="60"/>
      <c r="IN142" s="60"/>
      <c r="IO142" s="60"/>
      <c r="IP142" s="60"/>
      <c r="IQ142" s="60"/>
      <c r="IR142" s="60"/>
      <c r="IS142" s="60"/>
      <c r="IT142" s="60"/>
      <c r="IU142" s="60"/>
      <c r="IV142" s="60"/>
      <c r="IW142" s="60"/>
      <c r="IX142" s="60"/>
      <c r="IY142" s="60"/>
      <c r="IZ142" s="60"/>
      <c r="JA142" s="60"/>
      <c r="JB142" s="60"/>
      <c r="JC142" s="60"/>
      <c r="JD142" s="60"/>
      <c r="JE142" s="60"/>
      <c r="JF142" s="60"/>
      <c r="JG142" s="60"/>
      <c r="JH142" s="60"/>
      <c r="JI142" s="60"/>
      <c r="JJ142" s="60"/>
      <c r="JK142" s="60"/>
      <c r="JL142" s="60"/>
      <c r="JM142" s="60"/>
      <c r="JN142" s="60"/>
      <c r="JO142" s="60"/>
      <c r="JP142" s="60"/>
      <c r="JQ142" s="60"/>
      <c r="JR142" s="60"/>
      <c r="JS142" s="60"/>
      <c r="JT142" s="60"/>
      <c r="JU142" s="60"/>
      <c r="JV142" s="60"/>
      <c r="JW142" s="60"/>
      <c r="JX142" s="60"/>
      <c r="JY142" s="60"/>
      <c r="JZ142" s="60"/>
      <c r="KA142" s="60"/>
      <c r="KB142" s="60"/>
      <c r="KC142" s="60"/>
      <c r="KD142" s="60"/>
      <c r="KE142" s="60"/>
      <c r="KF142" s="60"/>
      <c r="KG142" s="60"/>
      <c r="KH142" s="60"/>
      <c r="KI142" s="60"/>
      <c r="KJ142" s="60"/>
      <c r="KK142" s="60"/>
      <c r="KL142" s="60"/>
      <c r="KM142" s="60"/>
      <c r="KN142" s="60"/>
      <c r="KO142" s="60"/>
      <c r="KP142" s="60"/>
      <c r="KQ142" s="60"/>
      <c r="KR142" s="60"/>
      <c r="KS142" s="60"/>
      <c r="KT142" s="60"/>
      <c r="KU142" s="60"/>
      <c r="KV142" s="60"/>
      <c r="KW142" s="60"/>
      <c r="KX142" s="60"/>
      <c r="KY142" s="60"/>
      <c r="KZ142" s="60"/>
      <c r="LA142" s="60"/>
      <c r="LB142" s="60"/>
      <c r="LC142" s="60"/>
      <c r="LD142" s="60"/>
      <c r="LE142" s="60"/>
      <c r="LF142" s="60"/>
      <c r="LG142" s="60"/>
      <c r="LH142" s="60"/>
      <c r="LI142" s="60"/>
      <c r="LJ142" s="60"/>
      <c r="LK142" s="60"/>
      <c r="LL142" s="60"/>
      <c r="LM142" s="60"/>
      <c r="LN142" s="60"/>
      <c r="LO142" s="60"/>
      <c r="LP142" s="60"/>
      <c r="LQ142" s="60"/>
      <c r="LR142" s="60"/>
      <c r="LS142" s="60"/>
      <c r="LT142" s="60"/>
      <c r="LU142" s="60"/>
      <c r="LV142" s="60"/>
      <c r="LW142" s="60"/>
      <c r="LX142" s="60"/>
      <c r="LY142" s="60"/>
      <c r="LZ142" s="60"/>
      <c r="MA142" s="60"/>
      <c r="MB142" s="60"/>
      <c r="MC142" s="60"/>
      <c r="MD142" s="60"/>
      <c r="ME142" s="60"/>
      <c r="MF142" s="60"/>
      <c r="MG142" s="60"/>
      <c r="MH142" s="60"/>
      <c r="MI142" s="60"/>
      <c r="MJ142" s="60"/>
      <c r="MK142" s="60"/>
      <c r="ML142" s="60"/>
      <c r="MM142" s="60"/>
      <c r="MN142" s="60"/>
      <c r="MO142" s="60"/>
      <c r="MP142" s="60"/>
      <c r="MQ142" s="60"/>
      <c r="MR142" s="60"/>
      <c r="MS142" s="60"/>
      <c r="MT142" s="60"/>
      <c r="MU142" s="60"/>
      <c r="MV142" s="60"/>
      <c r="MW142" s="60"/>
      <c r="MX142" s="60"/>
      <c r="MY142" s="60"/>
      <c r="MZ142" s="60"/>
      <c r="NA142" s="60"/>
      <c r="NB142" s="60"/>
      <c r="NC142" s="60"/>
      <c r="ND142" s="60"/>
      <c r="NE142" s="60"/>
      <c r="NF142" s="60"/>
      <c r="NG142" s="60"/>
      <c r="NH142" s="60"/>
      <c r="NI142" s="60"/>
      <c r="NJ142" s="60"/>
      <c r="NK142" s="60"/>
      <c r="NL142" s="60"/>
      <c r="NM142" s="60"/>
      <c r="NN142" s="60"/>
      <c r="NO142" s="60"/>
      <c r="NP142" s="60"/>
      <c r="NQ142" s="60"/>
      <c r="NR142" s="60"/>
      <c r="NS142" s="60"/>
      <c r="NT142" s="60"/>
      <c r="NU142" s="60"/>
      <c r="NV142" s="60"/>
      <c r="NW142" s="60"/>
      <c r="NX142" s="60"/>
      <c r="NY142" s="60"/>
      <c r="NZ142" s="60"/>
      <c r="OA142" s="60"/>
      <c r="OB142" s="60"/>
      <c r="OC142" s="60"/>
      <c r="OD142" s="60"/>
      <c r="OE142" s="60"/>
      <c r="OF142" s="60"/>
      <c r="OG142" s="60"/>
      <c r="OH142" s="60"/>
      <c r="OI142" s="60"/>
      <c r="OJ142" s="60"/>
      <c r="OK142" s="60"/>
      <c r="OL142" s="60"/>
      <c r="OM142" s="60"/>
      <c r="ON142" s="60"/>
      <c r="OO142" s="60"/>
      <c r="OP142" s="60"/>
      <c r="OQ142" s="60"/>
      <c r="OR142" s="60"/>
      <c r="OS142" s="60"/>
      <c r="OT142" s="60"/>
      <c r="OU142" s="60"/>
      <c r="OV142" s="60"/>
      <c r="OW142" s="60"/>
      <c r="OX142" s="60"/>
      <c r="OY142" s="60"/>
      <c r="OZ142" s="60"/>
      <c r="PA142" s="60"/>
      <c r="PB142" s="60"/>
      <c r="PC142" s="60"/>
      <c r="PD142" s="60"/>
      <c r="PE142" s="60"/>
      <c r="PF142" s="60"/>
      <c r="PG142" s="60"/>
      <c r="PH142" s="60"/>
      <c r="PI142" s="60"/>
      <c r="PJ142" s="60"/>
      <c r="PK142" s="60"/>
      <c r="PL142" s="60"/>
      <c r="PM142" s="60"/>
      <c r="PN142" s="60"/>
      <c r="PO142" s="60"/>
      <c r="PP142" s="60"/>
      <c r="PQ142" s="60"/>
      <c r="PR142" s="60"/>
      <c r="PS142" s="60"/>
      <c r="PT142" s="60"/>
      <c r="PU142" s="60"/>
      <c r="PV142" s="60"/>
      <c r="PW142" s="60"/>
      <c r="PX142" s="60"/>
      <c r="PY142" s="60"/>
      <c r="PZ142" s="60"/>
      <c r="QA142" s="60"/>
      <c r="QB142" s="60"/>
      <c r="QC142" s="60"/>
      <c r="QD142" s="60"/>
      <c r="QE142" s="60"/>
      <c r="QF142" s="60"/>
      <c r="QG142" s="60"/>
      <c r="QH142" s="60"/>
      <c r="QI142" s="60"/>
      <c r="QJ142" s="60"/>
      <c r="QK142" s="60"/>
      <c r="QL142" s="60"/>
      <c r="QM142" s="60"/>
      <c r="QN142" s="60"/>
      <c r="QO142" s="60"/>
      <c r="QP142" s="60"/>
      <c r="QQ142" s="60"/>
      <c r="QR142" s="60"/>
      <c r="QS142" s="60"/>
      <c r="QT142" s="60"/>
      <c r="QU142" s="60"/>
      <c r="QV142" s="60"/>
      <c r="QW142" s="60"/>
      <c r="QX142" s="60"/>
      <c r="QY142" s="60"/>
      <c r="QZ142" s="60"/>
      <c r="RA142" s="60"/>
      <c r="RB142" s="60"/>
      <c r="RC142" s="60"/>
      <c r="RD142" s="60"/>
      <c r="RE142" s="60"/>
      <c r="RF142" s="60"/>
      <c r="RG142" s="60"/>
      <c r="RH142" s="60"/>
      <c r="RI142" s="60"/>
      <c r="RJ142" s="60"/>
      <c r="RK142" s="60"/>
      <c r="RL142" s="60"/>
      <c r="RM142" s="60"/>
      <c r="RN142" s="60"/>
      <c r="RO142" s="60"/>
      <c r="RP142" s="60"/>
      <c r="RQ142" s="60"/>
      <c r="RR142" s="60"/>
      <c r="RS142" s="60"/>
      <c r="RT142" s="60"/>
      <c r="RU142" s="60"/>
      <c r="RV142" s="60"/>
      <c r="RW142" s="60"/>
      <c r="RX142" s="60"/>
      <c r="RY142" s="60"/>
      <c r="RZ142" s="60"/>
      <c r="SA142" s="60"/>
      <c r="SB142" s="60"/>
      <c r="SC142" s="60"/>
      <c r="SD142" s="60"/>
      <c r="SE142" s="60"/>
      <c r="SF142" s="60"/>
      <c r="SG142" s="60"/>
      <c r="SH142" s="60"/>
      <c r="SI142" s="60"/>
      <c r="SJ142" s="60"/>
      <c r="SK142" s="60"/>
      <c r="SL142" s="60"/>
      <c r="SM142" s="60"/>
      <c r="SN142" s="60"/>
      <c r="SO142" s="60"/>
      <c r="SP142" s="60"/>
      <c r="SQ142" s="60"/>
      <c r="SR142" s="60"/>
      <c r="SS142" s="60"/>
      <c r="ST142" s="60"/>
      <c r="SU142" s="60"/>
      <c r="SV142" s="60"/>
      <c r="SW142" s="60"/>
      <c r="SX142" s="60"/>
      <c r="SY142" s="60"/>
      <c r="SZ142" s="60"/>
      <c r="TA142" s="60"/>
      <c r="TB142" s="60"/>
      <c r="TC142" s="60"/>
      <c r="TD142" s="60"/>
      <c r="TE142" s="60"/>
      <c r="TF142" s="60"/>
      <c r="TG142" s="60"/>
      <c r="TH142" s="60"/>
      <c r="TI142" s="60"/>
      <c r="TJ142" s="60"/>
      <c r="TK142" s="60"/>
      <c r="TL142" s="60"/>
      <c r="TM142" s="60"/>
      <c r="TN142" s="60"/>
      <c r="TO142" s="60"/>
      <c r="TP142" s="60"/>
      <c r="TQ142" s="60"/>
      <c r="TR142" s="60"/>
      <c r="TS142" s="60"/>
      <c r="TT142" s="60"/>
      <c r="TU142" s="60"/>
      <c r="TV142" s="60"/>
      <c r="TW142" s="60"/>
      <c r="TX142" s="60"/>
      <c r="TY142" s="60"/>
      <c r="TZ142" s="60"/>
      <c r="UA142" s="60"/>
      <c r="UB142" s="60"/>
      <c r="UC142" s="60"/>
      <c r="UD142" s="60"/>
      <c r="UE142" s="60"/>
      <c r="UF142" s="60"/>
      <c r="UG142" s="60"/>
      <c r="UH142" s="60"/>
      <c r="UI142" s="60"/>
      <c r="UJ142" s="60"/>
      <c r="UK142" s="60"/>
      <c r="UL142" s="60"/>
      <c r="UM142" s="60"/>
      <c r="UN142" s="60"/>
      <c r="UO142" s="60"/>
      <c r="UP142" s="60"/>
      <c r="UQ142" s="60"/>
      <c r="UR142" s="60"/>
      <c r="US142" s="60"/>
      <c r="UT142" s="60"/>
      <c r="UU142" s="60"/>
      <c r="UV142" s="60"/>
      <c r="UW142" s="60"/>
      <c r="UX142" s="60"/>
      <c r="UY142" s="60"/>
      <c r="UZ142" s="60"/>
      <c r="VA142" s="60"/>
      <c r="VB142" s="60"/>
      <c r="VC142" s="60"/>
      <c r="VD142" s="60"/>
      <c r="VE142" s="60"/>
      <c r="VF142" s="60"/>
      <c r="VG142" s="60"/>
      <c r="VH142" s="60"/>
      <c r="VI142" s="60"/>
      <c r="VJ142" s="60"/>
      <c r="VK142" s="60"/>
      <c r="VL142" s="60"/>
      <c r="VM142" s="60"/>
      <c r="VN142" s="60"/>
      <c r="VO142" s="60"/>
      <c r="VP142" s="60"/>
      <c r="VQ142" s="60"/>
      <c r="VR142" s="60"/>
      <c r="VS142" s="60"/>
      <c r="VT142" s="60"/>
      <c r="VU142" s="60"/>
      <c r="VV142" s="60"/>
      <c r="VW142" s="60"/>
      <c r="VX142" s="60"/>
      <c r="VY142" s="60"/>
      <c r="VZ142" s="60"/>
      <c r="WA142" s="60"/>
      <c r="WB142" s="60"/>
      <c r="WC142" s="60"/>
      <c r="WD142" s="60"/>
      <c r="WE142" s="60"/>
      <c r="WF142" s="60"/>
      <c r="WG142" s="60"/>
      <c r="WH142" s="60"/>
      <c r="WI142" s="60"/>
      <c r="WJ142" s="60"/>
      <c r="WK142" s="60"/>
      <c r="WL142" s="60"/>
      <c r="WM142" s="60"/>
      <c r="WN142" s="60"/>
      <c r="WO142" s="60"/>
      <c r="WP142" s="60"/>
      <c r="WQ142" s="60"/>
      <c r="WR142" s="60"/>
      <c r="WS142" s="60"/>
      <c r="WT142" s="60"/>
      <c r="WU142" s="60"/>
      <c r="WV142" s="60"/>
      <c r="WW142" s="60"/>
      <c r="WX142" s="60"/>
      <c r="WY142" s="60"/>
      <c r="WZ142" s="60"/>
      <c r="XA142" s="60"/>
      <c r="XB142" s="60"/>
      <c r="XC142" s="60"/>
      <c r="XD142" s="60"/>
      <c r="XE142" s="60"/>
      <c r="XF142" s="60"/>
      <c r="XG142" s="60"/>
      <c r="XH142" s="60"/>
      <c r="XI142" s="60"/>
      <c r="XJ142" s="60"/>
      <c r="XK142" s="60"/>
      <c r="XL142" s="60"/>
      <c r="XM142" s="60"/>
      <c r="XN142" s="60"/>
      <c r="XO142" s="60"/>
      <c r="XP142" s="60"/>
      <c r="XQ142" s="60"/>
      <c r="XR142" s="60"/>
      <c r="XS142" s="60"/>
      <c r="XT142" s="60"/>
      <c r="XU142" s="60"/>
      <c r="XV142" s="60"/>
      <c r="XW142" s="60"/>
      <c r="XX142" s="60"/>
      <c r="XY142" s="60"/>
      <c r="XZ142" s="60"/>
      <c r="YA142" s="60"/>
      <c r="YB142" s="60"/>
      <c r="YC142" s="60"/>
      <c r="YD142" s="60"/>
      <c r="YE142" s="60"/>
      <c r="YF142" s="60"/>
      <c r="YG142" s="60"/>
      <c r="YH142" s="60"/>
      <c r="YI142" s="60"/>
      <c r="YJ142" s="60"/>
      <c r="YK142" s="60"/>
      <c r="YL142" s="60"/>
      <c r="YM142" s="60"/>
      <c r="YN142" s="60"/>
      <c r="YO142" s="60"/>
      <c r="YP142" s="60"/>
      <c r="YQ142" s="60"/>
      <c r="YR142" s="60"/>
      <c r="YS142" s="60"/>
      <c r="YT142" s="60"/>
      <c r="YU142" s="60"/>
      <c r="YV142" s="60"/>
      <c r="YW142" s="60"/>
      <c r="YX142" s="60"/>
      <c r="YY142" s="60"/>
      <c r="YZ142" s="60"/>
      <c r="ZA142" s="60"/>
      <c r="ZB142" s="60"/>
      <c r="ZC142" s="60"/>
      <c r="ZD142" s="60"/>
      <c r="ZE142" s="60"/>
      <c r="ZF142" s="60"/>
      <c r="ZG142" s="60"/>
      <c r="ZH142" s="60"/>
      <c r="ZI142" s="60"/>
      <c r="ZJ142" s="60"/>
      <c r="ZK142" s="60"/>
      <c r="ZL142" s="60"/>
      <c r="ZM142" s="60"/>
      <c r="ZN142" s="60"/>
      <c r="ZO142" s="60"/>
      <c r="ZP142" s="60"/>
      <c r="ZQ142" s="60"/>
      <c r="ZR142" s="60"/>
      <c r="ZS142" s="60"/>
      <c r="ZT142" s="60"/>
      <c r="ZU142" s="60"/>
      <c r="ZV142" s="60"/>
      <c r="ZW142" s="60"/>
      <c r="ZX142" s="60"/>
      <c r="ZY142" s="60"/>
      <c r="ZZ142" s="60"/>
      <c r="AAA142" s="60"/>
      <c r="AAB142" s="60"/>
      <c r="AAC142" s="60"/>
      <c r="AAD142" s="60"/>
      <c r="AAE142" s="60"/>
      <c r="AAF142" s="60"/>
      <c r="AAG142" s="60"/>
      <c r="AAH142" s="60"/>
      <c r="AAI142" s="60"/>
      <c r="AAJ142" s="60"/>
      <c r="AAK142" s="60"/>
      <c r="AAL142" s="60"/>
      <c r="AAM142" s="60"/>
      <c r="AAN142" s="60"/>
      <c r="AAO142" s="60"/>
      <c r="AAP142" s="60"/>
      <c r="AAQ142" s="60"/>
      <c r="AAR142" s="60"/>
      <c r="AAS142" s="60"/>
      <c r="AAT142" s="60"/>
      <c r="AAU142" s="60"/>
      <c r="AAV142" s="60"/>
      <c r="AAW142" s="60"/>
      <c r="AAX142" s="60"/>
      <c r="AAY142" s="60"/>
      <c r="AAZ142" s="60"/>
      <c r="ABA142" s="60"/>
      <c r="ABB142" s="60"/>
      <c r="ABC142" s="60"/>
      <c r="ABD142" s="60"/>
      <c r="ABE142" s="60"/>
      <c r="ABF142" s="60"/>
      <c r="ABG142" s="60"/>
      <c r="ABH142" s="60"/>
      <c r="ABI142" s="60"/>
      <c r="ABJ142" s="60"/>
      <c r="ABK142" s="60"/>
      <c r="ABL142" s="60"/>
      <c r="ABM142" s="60"/>
      <c r="ABN142" s="60"/>
      <c r="ABO142" s="60"/>
      <c r="ABP142" s="60"/>
      <c r="ABQ142" s="60"/>
      <c r="ABR142" s="60"/>
      <c r="ABS142" s="60"/>
      <c r="ABT142" s="60"/>
      <c r="ABU142" s="60"/>
      <c r="ABV142" s="60"/>
      <c r="ABW142" s="60"/>
      <c r="ABX142" s="60"/>
      <c r="ABY142" s="60"/>
      <c r="ABZ142" s="60"/>
      <c r="ACA142" s="60"/>
      <c r="ACB142" s="60"/>
      <c r="ACC142" s="60"/>
      <c r="ACD142" s="60"/>
      <c r="ACE142" s="60"/>
      <c r="ACF142" s="60"/>
      <c r="ACG142" s="60"/>
      <c r="ACH142" s="60"/>
      <c r="ACI142" s="60"/>
      <c r="ACJ142" s="60"/>
      <c r="ACK142" s="60"/>
      <c r="ACL142" s="60"/>
      <c r="ACM142" s="60"/>
      <c r="ACN142" s="60"/>
      <c r="ACO142" s="60"/>
      <c r="ACP142" s="60"/>
      <c r="ACQ142" s="60"/>
      <c r="ACR142" s="60"/>
      <c r="ACS142" s="60"/>
      <c r="ACT142" s="60"/>
      <c r="ACU142" s="60"/>
      <c r="ACV142" s="60"/>
      <c r="ACW142" s="60"/>
      <c r="ACX142" s="60"/>
      <c r="ACY142" s="60"/>
      <c r="ACZ142" s="60"/>
      <c r="ADA142" s="60"/>
      <c r="ADB142" s="60"/>
      <c r="ADC142" s="60"/>
      <c r="ADD142" s="60"/>
      <c r="ADE142" s="60"/>
      <c r="ADF142" s="60"/>
      <c r="ADG142" s="60"/>
      <c r="ADH142" s="60"/>
      <c r="ADI142" s="60"/>
      <c r="ADJ142" s="60"/>
      <c r="ADK142" s="60"/>
      <c r="ADL142" s="60"/>
      <c r="ADM142" s="60"/>
      <c r="ADN142" s="60"/>
      <c r="ADO142" s="60"/>
      <c r="ADP142" s="60"/>
      <c r="ADQ142" s="60"/>
      <c r="ADR142" s="60"/>
      <c r="ADS142" s="60"/>
      <c r="ADT142" s="60"/>
      <c r="ADU142" s="60"/>
      <c r="ADV142" s="60"/>
      <c r="ADW142" s="60"/>
      <c r="ADX142" s="60"/>
      <c r="ADY142" s="60"/>
      <c r="ADZ142" s="60"/>
      <c r="AEA142" s="60"/>
      <c r="AEB142" s="60"/>
      <c r="AEC142" s="60"/>
      <c r="AED142" s="60"/>
      <c r="AEE142" s="60"/>
      <c r="AEF142" s="60"/>
      <c r="AEG142" s="60"/>
      <c r="AEH142" s="60"/>
      <c r="AEI142" s="60"/>
      <c r="AEJ142" s="60"/>
      <c r="AEK142" s="60"/>
      <c r="AEL142" s="60"/>
      <c r="AEM142" s="60"/>
      <c r="AEN142" s="60"/>
      <c r="AEO142" s="60"/>
      <c r="AEP142" s="60"/>
      <c r="AEQ142" s="60"/>
      <c r="AER142" s="60"/>
      <c r="AES142" s="60"/>
      <c r="AET142" s="60"/>
      <c r="AEU142" s="60"/>
      <c r="AEV142" s="60"/>
      <c r="AEW142" s="60"/>
      <c r="AEX142" s="60"/>
      <c r="AEY142" s="60"/>
      <c r="AEZ142" s="60"/>
      <c r="AFA142" s="60"/>
      <c r="AFB142" s="60"/>
      <c r="AFC142" s="60"/>
      <c r="AFD142" s="60"/>
      <c r="AFE142" s="60"/>
      <c r="AFF142" s="60"/>
      <c r="AFG142" s="60"/>
      <c r="AFH142" s="60"/>
      <c r="AFI142" s="60"/>
      <c r="AFJ142" s="60"/>
      <c r="AFK142" s="60"/>
      <c r="AFL142" s="60"/>
      <c r="AFM142" s="60"/>
      <c r="AFN142" s="60"/>
      <c r="AFO142" s="60"/>
      <c r="AFP142" s="60"/>
      <c r="AFQ142" s="60"/>
      <c r="AFR142" s="60"/>
      <c r="AFS142" s="60"/>
      <c r="AFT142" s="60"/>
      <c r="AFU142" s="60"/>
      <c r="AFV142" s="60"/>
      <c r="AFW142" s="60"/>
      <c r="AFX142" s="60"/>
      <c r="AFY142" s="60"/>
      <c r="AFZ142" s="60"/>
      <c r="AGA142" s="60"/>
      <c r="AGB142" s="60"/>
      <c r="AGC142" s="60"/>
      <c r="AGD142" s="60"/>
      <c r="AGE142" s="60"/>
      <c r="AGF142" s="60"/>
      <c r="AGG142" s="60"/>
      <c r="AGH142" s="60"/>
      <c r="AGI142" s="60"/>
      <c r="AGJ142" s="60"/>
      <c r="AGK142" s="60"/>
      <c r="AGL142" s="60"/>
      <c r="AGM142" s="60"/>
      <c r="AGN142" s="60"/>
      <c r="AGO142" s="60"/>
      <c r="AGP142" s="60"/>
      <c r="AGQ142" s="60"/>
      <c r="AGR142" s="60"/>
      <c r="AGS142" s="60"/>
      <c r="AGT142" s="60"/>
      <c r="AGU142" s="60"/>
      <c r="AGV142" s="60"/>
      <c r="AGW142" s="60"/>
      <c r="AGX142" s="60"/>
      <c r="AGY142" s="60"/>
      <c r="AGZ142" s="60"/>
      <c r="AHA142" s="60"/>
      <c r="AHB142" s="60"/>
      <c r="AHC142" s="60"/>
      <c r="AHD142" s="60"/>
      <c r="AHE142" s="60"/>
      <c r="AHF142" s="60"/>
      <c r="AHG142" s="60"/>
      <c r="AHH142" s="60"/>
      <c r="AHI142" s="60"/>
      <c r="AHJ142" s="60"/>
      <c r="AHK142" s="60"/>
      <c r="AHL142" s="60"/>
      <c r="AHM142" s="60"/>
      <c r="AHN142" s="60"/>
      <c r="AHO142" s="60"/>
      <c r="AHP142" s="60"/>
      <c r="AHQ142" s="60"/>
      <c r="AHR142" s="60"/>
      <c r="AHS142" s="60"/>
      <c r="AHT142" s="60"/>
      <c r="AHU142" s="60"/>
      <c r="AHV142" s="60"/>
      <c r="AHW142" s="60"/>
      <c r="AHX142" s="60"/>
      <c r="AHY142" s="60"/>
      <c r="AHZ142" s="60"/>
      <c r="AIA142" s="60"/>
      <c r="AIB142" s="60"/>
      <c r="AIC142" s="60"/>
      <c r="AID142" s="60"/>
      <c r="AIE142" s="60"/>
      <c r="AIF142" s="60"/>
      <c r="AIG142" s="60"/>
      <c r="AIH142" s="60"/>
      <c r="AII142" s="60"/>
      <c r="AIJ142" s="60"/>
      <c r="AIK142" s="60"/>
      <c r="AIL142" s="60"/>
      <c r="AIM142" s="60"/>
      <c r="AIN142" s="60"/>
      <c r="AIO142" s="60"/>
      <c r="AIP142" s="60"/>
      <c r="AIQ142" s="60"/>
      <c r="AIR142" s="60"/>
      <c r="AIS142" s="60"/>
      <c r="AIT142" s="60"/>
      <c r="AIU142" s="60"/>
      <c r="AIV142" s="60"/>
      <c r="AIW142" s="60"/>
      <c r="AIX142" s="60"/>
      <c r="AIY142" s="60"/>
      <c r="AIZ142" s="60"/>
      <c r="AJA142" s="60"/>
      <c r="AJB142" s="60"/>
      <c r="AJC142" s="60"/>
      <c r="AJD142" s="60"/>
      <c r="AJE142" s="60"/>
      <c r="AJF142" s="60"/>
      <c r="AJG142" s="60"/>
      <c r="AJH142" s="60"/>
      <c r="AJI142" s="60"/>
      <c r="AJJ142" s="60"/>
      <c r="AJK142" s="60"/>
      <c r="AJL142" s="60"/>
      <c r="AJM142" s="60"/>
      <c r="AJN142" s="60"/>
      <c r="AJO142" s="60"/>
      <c r="AJP142" s="60"/>
      <c r="AJQ142" s="60"/>
      <c r="AJR142" s="60"/>
      <c r="AJS142" s="60"/>
      <c r="AJT142" s="60"/>
      <c r="AJU142" s="60"/>
      <c r="AJV142" s="60"/>
      <c r="AJW142" s="60"/>
      <c r="AJX142" s="60"/>
      <c r="AJY142" s="60"/>
      <c r="AJZ142" s="60"/>
      <c r="AKA142" s="60"/>
      <c r="AKB142" s="60"/>
      <c r="AKC142" s="60"/>
      <c r="AKD142" s="60"/>
      <c r="AKE142" s="60"/>
      <c r="AKF142" s="60"/>
      <c r="AKG142" s="60"/>
      <c r="AKH142" s="60"/>
      <c r="AKI142" s="60"/>
      <c r="AKJ142" s="60"/>
      <c r="AKK142" s="60"/>
      <c r="AKL142" s="60"/>
      <c r="AKM142" s="60"/>
      <c r="AKN142" s="60"/>
      <c r="AKO142" s="60"/>
      <c r="AKP142" s="60"/>
      <c r="AKQ142" s="60"/>
      <c r="AKR142" s="60"/>
      <c r="AKS142" s="60"/>
      <c r="AKT142" s="60"/>
      <c r="AKU142" s="60"/>
      <c r="AKV142" s="60"/>
      <c r="AKW142" s="60"/>
      <c r="AKX142" s="60"/>
      <c r="AKY142" s="60"/>
      <c r="AKZ142" s="60"/>
      <c r="ALA142" s="60"/>
      <c r="ALB142" s="60"/>
      <c r="ALC142" s="60"/>
      <c r="ALD142" s="60"/>
      <c r="ALE142" s="60"/>
      <c r="ALF142" s="60"/>
      <c r="ALG142" s="60"/>
      <c r="ALH142" s="60"/>
      <c r="ALI142" s="60"/>
      <c r="ALJ142" s="60"/>
      <c r="ALK142" s="60"/>
      <c r="ALL142" s="60"/>
      <c r="ALM142" s="60"/>
      <c r="ALN142" s="60"/>
      <c r="ALO142" s="60"/>
      <c r="ALP142" s="60"/>
      <c r="ALQ142" s="60"/>
      <c r="ALR142" s="60"/>
      <c r="ALS142" s="60"/>
      <c r="ALT142" s="60"/>
      <c r="ALU142" s="60"/>
      <c r="ALV142" s="60"/>
      <c r="ALW142" s="60"/>
      <c r="ALX142" s="60"/>
      <c r="ALY142" s="60"/>
      <c r="ALZ142" s="60"/>
      <c r="AMA142" s="60"/>
      <c r="AMB142" s="60"/>
      <c r="AMC142" s="60"/>
      <c r="AMD142" s="60"/>
      <c r="AME142" s="60"/>
      <c r="AMF142" s="60"/>
      <c r="AMG142" s="60"/>
      <c r="AMH142" s="60"/>
      <c r="AMI142" s="60"/>
      <c r="AMJ142" s="60"/>
      <c r="AMK142" s="60"/>
    </row>
    <row r="143" spans="1:1025" s="59" customFormat="1" ht="15.75" x14ac:dyDescent="0.25">
      <c r="A143" s="80" t="s">
        <v>237</v>
      </c>
      <c r="B143" s="84" t="s">
        <v>151</v>
      </c>
      <c r="C143" s="81" t="s">
        <v>31</v>
      </c>
      <c r="D143" s="102">
        <f t="shared" si="163"/>
        <v>38.713087860000002</v>
      </c>
      <c r="E143" s="102">
        <f>SUM(E144:E151)</f>
        <v>0</v>
      </c>
      <c r="F143" s="102">
        <f>SUM(F144:F151)</f>
        <v>0</v>
      </c>
      <c r="G143" s="102">
        <f>SUM(G144:G150)</f>
        <v>38.713087860000002</v>
      </c>
      <c r="H143" s="92">
        <f>SUM(H144:H151)</f>
        <v>0</v>
      </c>
      <c r="I143" s="102">
        <f t="shared" si="148"/>
        <v>0.65182857839999997</v>
      </c>
      <c r="J143" s="102">
        <f>SUM(J144:J151)</f>
        <v>0</v>
      </c>
      <c r="K143" s="102">
        <f>SUM(K144:K151)</f>
        <v>0</v>
      </c>
      <c r="L143" s="102">
        <f>SUM(L144:L151)</f>
        <v>0.65182857839999997</v>
      </c>
      <c r="M143" s="92">
        <f>SUM(M144:M151)</f>
        <v>0</v>
      </c>
      <c r="N143" s="92">
        <f t="shared" si="135"/>
        <v>-38.061259281600002</v>
      </c>
      <c r="O143" s="92" t="s">
        <v>32</v>
      </c>
      <c r="P143" s="92">
        <f t="shared" si="136"/>
        <v>0</v>
      </c>
      <c r="Q143" s="92" t="s">
        <v>32</v>
      </c>
      <c r="R143" s="92">
        <f t="shared" si="137"/>
        <v>0</v>
      </c>
      <c r="S143" s="92" t="s">
        <v>32</v>
      </c>
      <c r="T143" s="92">
        <f t="shared" si="138"/>
        <v>-38.061259281600002</v>
      </c>
      <c r="U143" s="92" t="s">
        <v>32</v>
      </c>
      <c r="V143" s="92">
        <f t="shared" si="139"/>
        <v>0</v>
      </c>
      <c r="W143" s="92" t="s">
        <v>32</v>
      </c>
      <c r="X143" s="92" t="s">
        <v>32</v>
      </c>
      <c r="Y143" s="60"/>
      <c r="Z143" s="60"/>
      <c r="AA143" s="60"/>
      <c r="AB143" s="60"/>
      <c r="AC143" s="60"/>
      <c r="AD143" s="60"/>
      <c r="AE143" s="60"/>
      <c r="AF143" s="60"/>
      <c r="AG143" s="60"/>
      <c r="AH143" s="60"/>
      <c r="AI143" s="60"/>
      <c r="AJ143" s="60"/>
      <c r="AK143" s="60"/>
      <c r="AL143" s="60"/>
      <c r="AM143" s="60"/>
      <c r="AN143" s="60"/>
      <c r="AO143" s="60"/>
      <c r="AP143" s="60"/>
      <c r="AQ143" s="60"/>
      <c r="AR143" s="60"/>
      <c r="AS143" s="60"/>
      <c r="AT143" s="60"/>
      <c r="AU143" s="60"/>
      <c r="AV143" s="60"/>
      <c r="AW143" s="60"/>
      <c r="AX143" s="60"/>
      <c r="AY143" s="60"/>
      <c r="AZ143" s="60"/>
      <c r="BA143" s="60"/>
      <c r="BB143" s="60"/>
      <c r="BC143" s="60"/>
      <c r="BD143" s="60"/>
      <c r="BE143" s="60"/>
      <c r="BF143" s="60"/>
      <c r="BG143" s="60"/>
      <c r="BH143" s="60"/>
      <c r="BI143" s="60"/>
      <c r="BJ143" s="60"/>
      <c r="BK143" s="60"/>
      <c r="BL143" s="60"/>
      <c r="BM143" s="60"/>
      <c r="BN143" s="60"/>
      <c r="BO143" s="60"/>
      <c r="BP143" s="60"/>
      <c r="BQ143" s="60"/>
      <c r="BR143" s="60"/>
      <c r="BS143" s="60"/>
      <c r="BT143" s="60"/>
      <c r="BU143" s="60"/>
      <c r="BV143" s="60"/>
      <c r="BW143" s="60"/>
      <c r="BX143" s="60"/>
      <c r="BY143" s="60"/>
      <c r="BZ143" s="60"/>
      <c r="CA143" s="60"/>
      <c r="CB143" s="60"/>
      <c r="CC143" s="60"/>
      <c r="CD143" s="60"/>
      <c r="CE143" s="60"/>
      <c r="CF143" s="60"/>
      <c r="CG143" s="60"/>
      <c r="CH143" s="60"/>
      <c r="CI143" s="60"/>
      <c r="CJ143" s="60"/>
      <c r="CK143" s="60"/>
      <c r="CL143" s="60"/>
      <c r="CM143" s="60"/>
      <c r="CN143" s="60"/>
      <c r="CO143" s="60"/>
      <c r="CP143" s="60"/>
      <c r="CQ143" s="60"/>
      <c r="CR143" s="60"/>
      <c r="CS143" s="60"/>
      <c r="CT143" s="60"/>
      <c r="CU143" s="60"/>
      <c r="CV143" s="60"/>
      <c r="CW143" s="60"/>
      <c r="CX143" s="60"/>
      <c r="CY143" s="60"/>
      <c r="CZ143" s="60"/>
      <c r="DA143" s="60"/>
      <c r="DB143" s="60"/>
      <c r="DC143" s="60"/>
      <c r="DD143" s="60"/>
      <c r="DE143" s="60"/>
      <c r="DF143" s="60"/>
      <c r="DG143" s="60"/>
      <c r="DH143" s="60"/>
      <c r="DI143" s="60"/>
      <c r="DJ143" s="60"/>
      <c r="DK143" s="60"/>
      <c r="DL143" s="60"/>
      <c r="DM143" s="60"/>
      <c r="DN143" s="60"/>
      <c r="DO143" s="60"/>
      <c r="DP143" s="60"/>
      <c r="DQ143" s="60"/>
      <c r="DR143" s="60"/>
      <c r="DS143" s="60"/>
      <c r="DT143" s="60"/>
      <c r="DU143" s="60"/>
      <c r="DV143" s="60"/>
      <c r="DW143" s="60"/>
      <c r="DX143" s="60"/>
      <c r="DY143" s="60"/>
      <c r="DZ143" s="60"/>
      <c r="EA143" s="60"/>
      <c r="EB143" s="60"/>
      <c r="EC143" s="60"/>
      <c r="ED143" s="60"/>
      <c r="EE143" s="60"/>
      <c r="EF143" s="60"/>
      <c r="EG143" s="60"/>
      <c r="EH143" s="60"/>
      <c r="EI143" s="60"/>
      <c r="EJ143" s="60"/>
      <c r="EK143" s="60"/>
      <c r="EL143" s="60"/>
      <c r="EM143" s="60"/>
      <c r="EN143" s="60"/>
      <c r="EO143" s="60"/>
      <c r="EP143" s="60"/>
      <c r="EQ143" s="60"/>
      <c r="ER143" s="60"/>
      <c r="ES143" s="60"/>
      <c r="ET143" s="60"/>
      <c r="EU143" s="60"/>
      <c r="EV143" s="60"/>
      <c r="EW143" s="60"/>
      <c r="EX143" s="60"/>
      <c r="EY143" s="60"/>
      <c r="EZ143" s="60"/>
      <c r="FA143" s="60"/>
      <c r="FB143" s="60"/>
      <c r="FC143" s="60"/>
      <c r="FD143" s="60"/>
      <c r="FE143" s="60"/>
      <c r="FF143" s="60"/>
      <c r="FG143" s="60"/>
      <c r="FH143" s="60"/>
      <c r="FI143" s="60"/>
      <c r="FJ143" s="60"/>
      <c r="FK143" s="60"/>
      <c r="FL143" s="60"/>
      <c r="FM143" s="60"/>
      <c r="FN143" s="60"/>
      <c r="FO143" s="60"/>
      <c r="FP143" s="60"/>
      <c r="FQ143" s="60"/>
      <c r="FR143" s="60"/>
      <c r="FS143" s="60"/>
      <c r="FT143" s="60"/>
      <c r="FU143" s="60"/>
      <c r="FV143" s="60"/>
      <c r="FW143" s="60"/>
      <c r="FX143" s="60"/>
      <c r="FY143" s="60"/>
      <c r="FZ143" s="60"/>
      <c r="GA143" s="60"/>
      <c r="GB143" s="60"/>
      <c r="GC143" s="60"/>
      <c r="GD143" s="60"/>
      <c r="GE143" s="60"/>
      <c r="GF143" s="60"/>
      <c r="GG143" s="60"/>
      <c r="GH143" s="60"/>
      <c r="GI143" s="60"/>
      <c r="GJ143" s="60"/>
      <c r="GK143" s="60"/>
      <c r="GL143" s="60"/>
      <c r="GM143" s="60"/>
      <c r="GN143" s="60"/>
      <c r="GO143" s="60"/>
      <c r="GP143" s="60"/>
      <c r="GQ143" s="60"/>
      <c r="GR143" s="60"/>
      <c r="GS143" s="60"/>
      <c r="GT143" s="60"/>
      <c r="GU143" s="60"/>
      <c r="GV143" s="60"/>
      <c r="GW143" s="60"/>
      <c r="GX143" s="60"/>
      <c r="GY143" s="60"/>
      <c r="GZ143" s="60"/>
      <c r="HA143" s="60"/>
      <c r="HB143" s="60"/>
      <c r="HC143" s="60"/>
      <c r="HD143" s="60"/>
      <c r="HE143" s="60"/>
      <c r="HF143" s="60"/>
      <c r="HG143" s="60"/>
      <c r="HH143" s="60"/>
      <c r="HI143" s="60"/>
      <c r="HJ143" s="60"/>
      <c r="HK143" s="60"/>
      <c r="HL143" s="60"/>
      <c r="HM143" s="60"/>
      <c r="HN143" s="60"/>
      <c r="HO143" s="60"/>
      <c r="HP143" s="60"/>
      <c r="HQ143" s="60"/>
      <c r="HR143" s="60"/>
      <c r="HS143" s="60"/>
      <c r="HT143" s="60"/>
      <c r="HU143" s="60"/>
      <c r="HV143" s="60"/>
      <c r="HW143" s="60"/>
      <c r="HX143" s="60"/>
      <c r="HY143" s="60"/>
      <c r="HZ143" s="60"/>
      <c r="IA143" s="60"/>
      <c r="IB143" s="60"/>
      <c r="IC143" s="60"/>
      <c r="ID143" s="60"/>
      <c r="IE143" s="60"/>
      <c r="IF143" s="60"/>
      <c r="IG143" s="60"/>
      <c r="IH143" s="60"/>
      <c r="II143" s="60"/>
      <c r="IJ143" s="60"/>
      <c r="IK143" s="60"/>
      <c r="IL143" s="60"/>
      <c r="IM143" s="60"/>
      <c r="IN143" s="60"/>
      <c r="IO143" s="60"/>
      <c r="IP143" s="60"/>
      <c r="IQ143" s="60"/>
      <c r="IR143" s="60"/>
      <c r="IS143" s="60"/>
      <c r="IT143" s="60"/>
      <c r="IU143" s="60"/>
      <c r="IV143" s="60"/>
      <c r="IW143" s="60"/>
      <c r="IX143" s="60"/>
      <c r="IY143" s="60"/>
      <c r="IZ143" s="60"/>
      <c r="JA143" s="60"/>
      <c r="JB143" s="60"/>
      <c r="JC143" s="60"/>
      <c r="JD143" s="60"/>
      <c r="JE143" s="60"/>
      <c r="JF143" s="60"/>
      <c r="JG143" s="60"/>
      <c r="JH143" s="60"/>
      <c r="JI143" s="60"/>
      <c r="JJ143" s="60"/>
      <c r="JK143" s="60"/>
      <c r="JL143" s="60"/>
      <c r="JM143" s="60"/>
      <c r="JN143" s="60"/>
      <c r="JO143" s="60"/>
      <c r="JP143" s="60"/>
      <c r="JQ143" s="60"/>
      <c r="JR143" s="60"/>
      <c r="JS143" s="60"/>
      <c r="JT143" s="60"/>
      <c r="JU143" s="60"/>
      <c r="JV143" s="60"/>
      <c r="JW143" s="60"/>
      <c r="JX143" s="60"/>
      <c r="JY143" s="60"/>
      <c r="JZ143" s="60"/>
      <c r="KA143" s="60"/>
      <c r="KB143" s="60"/>
      <c r="KC143" s="60"/>
      <c r="KD143" s="60"/>
      <c r="KE143" s="60"/>
      <c r="KF143" s="60"/>
      <c r="KG143" s="60"/>
      <c r="KH143" s="60"/>
      <c r="KI143" s="60"/>
      <c r="KJ143" s="60"/>
      <c r="KK143" s="60"/>
      <c r="KL143" s="60"/>
      <c r="KM143" s="60"/>
      <c r="KN143" s="60"/>
      <c r="KO143" s="60"/>
      <c r="KP143" s="60"/>
      <c r="KQ143" s="60"/>
      <c r="KR143" s="60"/>
      <c r="KS143" s="60"/>
      <c r="KT143" s="60"/>
      <c r="KU143" s="60"/>
      <c r="KV143" s="60"/>
      <c r="KW143" s="60"/>
      <c r="KX143" s="60"/>
      <c r="KY143" s="60"/>
      <c r="KZ143" s="60"/>
      <c r="LA143" s="60"/>
      <c r="LB143" s="60"/>
      <c r="LC143" s="60"/>
      <c r="LD143" s="60"/>
      <c r="LE143" s="60"/>
      <c r="LF143" s="60"/>
      <c r="LG143" s="60"/>
      <c r="LH143" s="60"/>
      <c r="LI143" s="60"/>
      <c r="LJ143" s="60"/>
      <c r="LK143" s="60"/>
      <c r="LL143" s="60"/>
      <c r="LM143" s="60"/>
      <c r="LN143" s="60"/>
      <c r="LO143" s="60"/>
      <c r="LP143" s="60"/>
      <c r="LQ143" s="60"/>
      <c r="LR143" s="60"/>
      <c r="LS143" s="60"/>
      <c r="LT143" s="60"/>
      <c r="LU143" s="60"/>
      <c r="LV143" s="60"/>
      <c r="LW143" s="60"/>
      <c r="LX143" s="60"/>
      <c r="LY143" s="60"/>
      <c r="LZ143" s="60"/>
      <c r="MA143" s="60"/>
      <c r="MB143" s="60"/>
      <c r="MC143" s="60"/>
      <c r="MD143" s="60"/>
      <c r="ME143" s="60"/>
      <c r="MF143" s="60"/>
      <c r="MG143" s="60"/>
      <c r="MH143" s="60"/>
      <c r="MI143" s="60"/>
      <c r="MJ143" s="60"/>
      <c r="MK143" s="60"/>
      <c r="ML143" s="60"/>
      <c r="MM143" s="60"/>
      <c r="MN143" s="60"/>
      <c r="MO143" s="60"/>
      <c r="MP143" s="60"/>
      <c r="MQ143" s="60"/>
      <c r="MR143" s="60"/>
      <c r="MS143" s="60"/>
      <c r="MT143" s="60"/>
      <c r="MU143" s="60"/>
      <c r="MV143" s="60"/>
      <c r="MW143" s="60"/>
      <c r="MX143" s="60"/>
      <c r="MY143" s="60"/>
      <c r="MZ143" s="60"/>
      <c r="NA143" s="60"/>
      <c r="NB143" s="60"/>
      <c r="NC143" s="60"/>
      <c r="ND143" s="60"/>
      <c r="NE143" s="60"/>
      <c r="NF143" s="60"/>
      <c r="NG143" s="60"/>
      <c r="NH143" s="60"/>
      <c r="NI143" s="60"/>
      <c r="NJ143" s="60"/>
      <c r="NK143" s="60"/>
      <c r="NL143" s="60"/>
      <c r="NM143" s="60"/>
      <c r="NN143" s="60"/>
      <c r="NO143" s="60"/>
      <c r="NP143" s="60"/>
      <c r="NQ143" s="60"/>
      <c r="NR143" s="60"/>
      <c r="NS143" s="60"/>
      <c r="NT143" s="60"/>
      <c r="NU143" s="60"/>
      <c r="NV143" s="60"/>
      <c r="NW143" s="60"/>
      <c r="NX143" s="60"/>
      <c r="NY143" s="60"/>
      <c r="NZ143" s="60"/>
      <c r="OA143" s="60"/>
      <c r="OB143" s="60"/>
      <c r="OC143" s="60"/>
      <c r="OD143" s="60"/>
      <c r="OE143" s="60"/>
      <c r="OF143" s="60"/>
      <c r="OG143" s="60"/>
      <c r="OH143" s="60"/>
      <c r="OI143" s="60"/>
      <c r="OJ143" s="60"/>
      <c r="OK143" s="60"/>
      <c r="OL143" s="60"/>
      <c r="OM143" s="60"/>
      <c r="ON143" s="60"/>
      <c r="OO143" s="60"/>
      <c r="OP143" s="60"/>
      <c r="OQ143" s="60"/>
      <c r="OR143" s="60"/>
      <c r="OS143" s="60"/>
      <c r="OT143" s="60"/>
      <c r="OU143" s="60"/>
      <c r="OV143" s="60"/>
      <c r="OW143" s="60"/>
      <c r="OX143" s="60"/>
      <c r="OY143" s="60"/>
      <c r="OZ143" s="60"/>
      <c r="PA143" s="60"/>
      <c r="PB143" s="60"/>
      <c r="PC143" s="60"/>
      <c r="PD143" s="60"/>
      <c r="PE143" s="60"/>
      <c r="PF143" s="60"/>
      <c r="PG143" s="60"/>
      <c r="PH143" s="60"/>
      <c r="PI143" s="60"/>
      <c r="PJ143" s="60"/>
      <c r="PK143" s="60"/>
      <c r="PL143" s="60"/>
      <c r="PM143" s="60"/>
      <c r="PN143" s="60"/>
      <c r="PO143" s="60"/>
      <c r="PP143" s="60"/>
      <c r="PQ143" s="60"/>
      <c r="PR143" s="60"/>
      <c r="PS143" s="60"/>
      <c r="PT143" s="60"/>
      <c r="PU143" s="60"/>
      <c r="PV143" s="60"/>
      <c r="PW143" s="60"/>
      <c r="PX143" s="60"/>
      <c r="PY143" s="60"/>
      <c r="PZ143" s="60"/>
      <c r="QA143" s="60"/>
      <c r="QB143" s="60"/>
      <c r="QC143" s="60"/>
      <c r="QD143" s="60"/>
      <c r="QE143" s="60"/>
      <c r="QF143" s="60"/>
      <c r="QG143" s="60"/>
      <c r="QH143" s="60"/>
      <c r="QI143" s="60"/>
      <c r="QJ143" s="60"/>
      <c r="QK143" s="60"/>
      <c r="QL143" s="60"/>
      <c r="QM143" s="60"/>
      <c r="QN143" s="60"/>
      <c r="QO143" s="60"/>
      <c r="QP143" s="60"/>
      <c r="QQ143" s="60"/>
      <c r="QR143" s="60"/>
      <c r="QS143" s="60"/>
      <c r="QT143" s="60"/>
      <c r="QU143" s="60"/>
      <c r="QV143" s="60"/>
      <c r="QW143" s="60"/>
      <c r="QX143" s="60"/>
      <c r="QY143" s="60"/>
      <c r="QZ143" s="60"/>
      <c r="RA143" s="60"/>
      <c r="RB143" s="60"/>
      <c r="RC143" s="60"/>
      <c r="RD143" s="60"/>
      <c r="RE143" s="60"/>
      <c r="RF143" s="60"/>
      <c r="RG143" s="60"/>
      <c r="RH143" s="60"/>
      <c r="RI143" s="60"/>
      <c r="RJ143" s="60"/>
      <c r="RK143" s="60"/>
      <c r="RL143" s="60"/>
      <c r="RM143" s="60"/>
      <c r="RN143" s="60"/>
      <c r="RO143" s="60"/>
      <c r="RP143" s="60"/>
      <c r="RQ143" s="60"/>
      <c r="RR143" s="60"/>
      <c r="RS143" s="60"/>
      <c r="RT143" s="60"/>
      <c r="RU143" s="60"/>
      <c r="RV143" s="60"/>
      <c r="RW143" s="60"/>
      <c r="RX143" s="60"/>
      <c r="RY143" s="60"/>
      <c r="RZ143" s="60"/>
      <c r="SA143" s="60"/>
      <c r="SB143" s="60"/>
      <c r="SC143" s="60"/>
      <c r="SD143" s="60"/>
      <c r="SE143" s="60"/>
      <c r="SF143" s="60"/>
      <c r="SG143" s="60"/>
      <c r="SH143" s="60"/>
      <c r="SI143" s="60"/>
      <c r="SJ143" s="60"/>
      <c r="SK143" s="60"/>
      <c r="SL143" s="60"/>
      <c r="SM143" s="60"/>
      <c r="SN143" s="60"/>
      <c r="SO143" s="60"/>
      <c r="SP143" s="60"/>
      <c r="SQ143" s="60"/>
      <c r="SR143" s="60"/>
      <c r="SS143" s="60"/>
      <c r="ST143" s="60"/>
      <c r="SU143" s="60"/>
      <c r="SV143" s="60"/>
      <c r="SW143" s="60"/>
      <c r="SX143" s="60"/>
      <c r="SY143" s="60"/>
      <c r="SZ143" s="60"/>
      <c r="TA143" s="60"/>
      <c r="TB143" s="60"/>
      <c r="TC143" s="60"/>
      <c r="TD143" s="60"/>
      <c r="TE143" s="60"/>
      <c r="TF143" s="60"/>
      <c r="TG143" s="60"/>
      <c r="TH143" s="60"/>
      <c r="TI143" s="60"/>
      <c r="TJ143" s="60"/>
      <c r="TK143" s="60"/>
      <c r="TL143" s="60"/>
      <c r="TM143" s="60"/>
      <c r="TN143" s="60"/>
      <c r="TO143" s="60"/>
      <c r="TP143" s="60"/>
      <c r="TQ143" s="60"/>
      <c r="TR143" s="60"/>
      <c r="TS143" s="60"/>
      <c r="TT143" s="60"/>
      <c r="TU143" s="60"/>
      <c r="TV143" s="60"/>
      <c r="TW143" s="60"/>
      <c r="TX143" s="60"/>
      <c r="TY143" s="60"/>
      <c r="TZ143" s="60"/>
      <c r="UA143" s="60"/>
      <c r="UB143" s="60"/>
      <c r="UC143" s="60"/>
      <c r="UD143" s="60"/>
      <c r="UE143" s="60"/>
      <c r="UF143" s="60"/>
      <c r="UG143" s="60"/>
      <c r="UH143" s="60"/>
      <c r="UI143" s="60"/>
      <c r="UJ143" s="60"/>
      <c r="UK143" s="60"/>
      <c r="UL143" s="60"/>
      <c r="UM143" s="60"/>
      <c r="UN143" s="60"/>
      <c r="UO143" s="60"/>
      <c r="UP143" s="60"/>
      <c r="UQ143" s="60"/>
      <c r="UR143" s="60"/>
      <c r="US143" s="60"/>
      <c r="UT143" s="60"/>
      <c r="UU143" s="60"/>
      <c r="UV143" s="60"/>
      <c r="UW143" s="60"/>
      <c r="UX143" s="60"/>
      <c r="UY143" s="60"/>
      <c r="UZ143" s="60"/>
      <c r="VA143" s="60"/>
      <c r="VB143" s="60"/>
      <c r="VC143" s="60"/>
      <c r="VD143" s="60"/>
      <c r="VE143" s="60"/>
      <c r="VF143" s="60"/>
      <c r="VG143" s="60"/>
      <c r="VH143" s="60"/>
      <c r="VI143" s="60"/>
      <c r="VJ143" s="60"/>
      <c r="VK143" s="60"/>
      <c r="VL143" s="60"/>
      <c r="VM143" s="60"/>
      <c r="VN143" s="60"/>
      <c r="VO143" s="60"/>
      <c r="VP143" s="60"/>
      <c r="VQ143" s="60"/>
      <c r="VR143" s="60"/>
      <c r="VS143" s="60"/>
      <c r="VT143" s="60"/>
      <c r="VU143" s="60"/>
      <c r="VV143" s="60"/>
      <c r="VW143" s="60"/>
      <c r="VX143" s="60"/>
      <c r="VY143" s="60"/>
      <c r="VZ143" s="60"/>
      <c r="WA143" s="60"/>
      <c r="WB143" s="60"/>
      <c r="WC143" s="60"/>
      <c r="WD143" s="60"/>
      <c r="WE143" s="60"/>
      <c r="WF143" s="60"/>
      <c r="WG143" s="60"/>
      <c r="WH143" s="60"/>
      <c r="WI143" s="60"/>
      <c r="WJ143" s="60"/>
      <c r="WK143" s="60"/>
      <c r="WL143" s="60"/>
      <c r="WM143" s="60"/>
      <c r="WN143" s="60"/>
      <c r="WO143" s="60"/>
      <c r="WP143" s="60"/>
      <c r="WQ143" s="60"/>
      <c r="WR143" s="60"/>
      <c r="WS143" s="60"/>
      <c r="WT143" s="60"/>
      <c r="WU143" s="60"/>
      <c r="WV143" s="60"/>
      <c r="WW143" s="60"/>
      <c r="WX143" s="60"/>
      <c r="WY143" s="60"/>
      <c r="WZ143" s="60"/>
      <c r="XA143" s="60"/>
      <c r="XB143" s="60"/>
      <c r="XC143" s="60"/>
      <c r="XD143" s="60"/>
      <c r="XE143" s="60"/>
      <c r="XF143" s="60"/>
      <c r="XG143" s="60"/>
      <c r="XH143" s="60"/>
      <c r="XI143" s="60"/>
      <c r="XJ143" s="60"/>
      <c r="XK143" s="60"/>
      <c r="XL143" s="60"/>
      <c r="XM143" s="60"/>
      <c r="XN143" s="60"/>
      <c r="XO143" s="60"/>
      <c r="XP143" s="60"/>
      <c r="XQ143" s="60"/>
      <c r="XR143" s="60"/>
      <c r="XS143" s="60"/>
      <c r="XT143" s="60"/>
      <c r="XU143" s="60"/>
      <c r="XV143" s="60"/>
      <c r="XW143" s="60"/>
      <c r="XX143" s="60"/>
      <c r="XY143" s="60"/>
      <c r="XZ143" s="60"/>
      <c r="YA143" s="60"/>
      <c r="YB143" s="60"/>
      <c r="YC143" s="60"/>
      <c r="YD143" s="60"/>
      <c r="YE143" s="60"/>
      <c r="YF143" s="60"/>
      <c r="YG143" s="60"/>
      <c r="YH143" s="60"/>
      <c r="YI143" s="60"/>
      <c r="YJ143" s="60"/>
      <c r="YK143" s="60"/>
      <c r="YL143" s="60"/>
      <c r="YM143" s="60"/>
      <c r="YN143" s="60"/>
      <c r="YO143" s="60"/>
      <c r="YP143" s="60"/>
      <c r="YQ143" s="60"/>
      <c r="YR143" s="60"/>
      <c r="YS143" s="60"/>
      <c r="YT143" s="60"/>
      <c r="YU143" s="60"/>
      <c r="YV143" s="60"/>
      <c r="YW143" s="60"/>
      <c r="YX143" s="60"/>
      <c r="YY143" s="60"/>
      <c r="YZ143" s="60"/>
      <c r="ZA143" s="60"/>
      <c r="ZB143" s="60"/>
      <c r="ZC143" s="60"/>
      <c r="ZD143" s="60"/>
      <c r="ZE143" s="60"/>
      <c r="ZF143" s="60"/>
      <c r="ZG143" s="60"/>
      <c r="ZH143" s="60"/>
      <c r="ZI143" s="60"/>
      <c r="ZJ143" s="60"/>
      <c r="ZK143" s="60"/>
      <c r="ZL143" s="60"/>
      <c r="ZM143" s="60"/>
      <c r="ZN143" s="60"/>
      <c r="ZO143" s="60"/>
      <c r="ZP143" s="60"/>
      <c r="ZQ143" s="60"/>
      <c r="ZR143" s="60"/>
      <c r="ZS143" s="60"/>
      <c r="ZT143" s="60"/>
      <c r="ZU143" s="60"/>
      <c r="ZV143" s="60"/>
      <c r="ZW143" s="60"/>
      <c r="ZX143" s="60"/>
      <c r="ZY143" s="60"/>
      <c r="ZZ143" s="60"/>
      <c r="AAA143" s="60"/>
      <c r="AAB143" s="60"/>
      <c r="AAC143" s="60"/>
      <c r="AAD143" s="60"/>
      <c r="AAE143" s="60"/>
      <c r="AAF143" s="60"/>
      <c r="AAG143" s="60"/>
      <c r="AAH143" s="60"/>
      <c r="AAI143" s="60"/>
      <c r="AAJ143" s="60"/>
      <c r="AAK143" s="60"/>
      <c r="AAL143" s="60"/>
      <c r="AAM143" s="60"/>
      <c r="AAN143" s="60"/>
      <c r="AAO143" s="60"/>
      <c r="AAP143" s="60"/>
      <c r="AAQ143" s="60"/>
      <c r="AAR143" s="60"/>
      <c r="AAS143" s="60"/>
      <c r="AAT143" s="60"/>
      <c r="AAU143" s="60"/>
      <c r="AAV143" s="60"/>
      <c r="AAW143" s="60"/>
      <c r="AAX143" s="60"/>
      <c r="AAY143" s="60"/>
      <c r="AAZ143" s="60"/>
      <c r="ABA143" s="60"/>
      <c r="ABB143" s="60"/>
      <c r="ABC143" s="60"/>
      <c r="ABD143" s="60"/>
      <c r="ABE143" s="60"/>
      <c r="ABF143" s="60"/>
      <c r="ABG143" s="60"/>
      <c r="ABH143" s="60"/>
      <c r="ABI143" s="60"/>
      <c r="ABJ143" s="60"/>
      <c r="ABK143" s="60"/>
      <c r="ABL143" s="60"/>
      <c r="ABM143" s="60"/>
      <c r="ABN143" s="60"/>
      <c r="ABO143" s="60"/>
      <c r="ABP143" s="60"/>
      <c r="ABQ143" s="60"/>
      <c r="ABR143" s="60"/>
      <c r="ABS143" s="60"/>
      <c r="ABT143" s="60"/>
      <c r="ABU143" s="60"/>
      <c r="ABV143" s="60"/>
      <c r="ABW143" s="60"/>
      <c r="ABX143" s="60"/>
      <c r="ABY143" s="60"/>
      <c r="ABZ143" s="60"/>
      <c r="ACA143" s="60"/>
      <c r="ACB143" s="60"/>
      <c r="ACC143" s="60"/>
      <c r="ACD143" s="60"/>
      <c r="ACE143" s="60"/>
      <c r="ACF143" s="60"/>
      <c r="ACG143" s="60"/>
      <c r="ACH143" s="60"/>
      <c r="ACI143" s="60"/>
      <c r="ACJ143" s="60"/>
      <c r="ACK143" s="60"/>
      <c r="ACL143" s="60"/>
      <c r="ACM143" s="60"/>
      <c r="ACN143" s="60"/>
      <c r="ACO143" s="60"/>
      <c r="ACP143" s="60"/>
      <c r="ACQ143" s="60"/>
      <c r="ACR143" s="60"/>
      <c r="ACS143" s="60"/>
      <c r="ACT143" s="60"/>
      <c r="ACU143" s="60"/>
      <c r="ACV143" s="60"/>
      <c r="ACW143" s="60"/>
      <c r="ACX143" s="60"/>
      <c r="ACY143" s="60"/>
      <c r="ACZ143" s="60"/>
      <c r="ADA143" s="60"/>
      <c r="ADB143" s="60"/>
      <c r="ADC143" s="60"/>
      <c r="ADD143" s="60"/>
      <c r="ADE143" s="60"/>
      <c r="ADF143" s="60"/>
      <c r="ADG143" s="60"/>
      <c r="ADH143" s="60"/>
      <c r="ADI143" s="60"/>
      <c r="ADJ143" s="60"/>
      <c r="ADK143" s="60"/>
      <c r="ADL143" s="60"/>
      <c r="ADM143" s="60"/>
      <c r="ADN143" s="60"/>
      <c r="ADO143" s="60"/>
      <c r="ADP143" s="60"/>
      <c r="ADQ143" s="60"/>
      <c r="ADR143" s="60"/>
      <c r="ADS143" s="60"/>
      <c r="ADT143" s="60"/>
      <c r="ADU143" s="60"/>
      <c r="ADV143" s="60"/>
      <c r="ADW143" s="60"/>
      <c r="ADX143" s="60"/>
      <c r="ADY143" s="60"/>
      <c r="ADZ143" s="60"/>
      <c r="AEA143" s="60"/>
      <c r="AEB143" s="60"/>
      <c r="AEC143" s="60"/>
      <c r="AED143" s="60"/>
      <c r="AEE143" s="60"/>
      <c r="AEF143" s="60"/>
      <c r="AEG143" s="60"/>
      <c r="AEH143" s="60"/>
      <c r="AEI143" s="60"/>
      <c r="AEJ143" s="60"/>
      <c r="AEK143" s="60"/>
      <c r="AEL143" s="60"/>
      <c r="AEM143" s="60"/>
      <c r="AEN143" s="60"/>
      <c r="AEO143" s="60"/>
      <c r="AEP143" s="60"/>
      <c r="AEQ143" s="60"/>
      <c r="AER143" s="60"/>
      <c r="AES143" s="60"/>
      <c r="AET143" s="60"/>
      <c r="AEU143" s="60"/>
      <c r="AEV143" s="60"/>
      <c r="AEW143" s="60"/>
      <c r="AEX143" s="60"/>
      <c r="AEY143" s="60"/>
      <c r="AEZ143" s="60"/>
      <c r="AFA143" s="60"/>
      <c r="AFB143" s="60"/>
      <c r="AFC143" s="60"/>
      <c r="AFD143" s="60"/>
      <c r="AFE143" s="60"/>
      <c r="AFF143" s="60"/>
      <c r="AFG143" s="60"/>
      <c r="AFH143" s="60"/>
      <c r="AFI143" s="60"/>
      <c r="AFJ143" s="60"/>
      <c r="AFK143" s="60"/>
      <c r="AFL143" s="60"/>
      <c r="AFM143" s="60"/>
      <c r="AFN143" s="60"/>
      <c r="AFO143" s="60"/>
      <c r="AFP143" s="60"/>
      <c r="AFQ143" s="60"/>
      <c r="AFR143" s="60"/>
      <c r="AFS143" s="60"/>
      <c r="AFT143" s="60"/>
      <c r="AFU143" s="60"/>
      <c r="AFV143" s="60"/>
      <c r="AFW143" s="60"/>
      <c r="AFX143" s="60"/>
      <c r="AFY143" s="60"/>
      <c r="AFZ143" s="60"/>
      <c r="AGA143" s="60"/>
      <c r="AGB143" s="60"/>
      <c r="AGC143" s="60"/>
      <c r="AGD143" s="60"/>
      <c r="AGE143" s="60"/>
      <c r="AGF143" s="60"/>
      <c r="AGG143" s="60"/>
      <c r="AGH143" s="60"/>
      <c r="AGI143" s="60"/>
      <c r="AGJ143" s="60"/>
      <c r="AGK143" s="60"/>
      <c r="AGL143" s="60"/>
      <c r="AGM143" s="60"/>
      <c r="AGN143" s="60"/>
      <c r="AGO143" s="60"/>
      <c r="AGP143" s="60"/>
      <c r="AGQ143" s="60"/>
      <c r="AGR143" s="60"/>
      <c r="AGS143" s="60"/>
      <c r="AGT143" s="60"/>
      <c r="AGU143" s="60"/>
      <c r="AGV143" s="60"/>
      <c r="AGW143" s="60"/>
      <c r="AGX143" s="60"/>
      <c r="AGY143" s="60"/>
      <c r="AGZ143" s="60"/>
      <c r="AHA143" s="60"/>
      <c r="AHB143" s="60"/>
      <c r="AHC143" s="60"/>
      <c r="AHD143" s="60"/>
      <c r="AHE143" s="60"/>
      <c r="AHF143" s="60"/>
      <c r="AHG143" s="60"/>
      <c r="AHH143" s="60"/>
      <c r="AHI143" s="60"/>
      <c r="AHJ143" s="60"/>
      <c r="AHK143" s="60"/>
      <c r="AHL143" s="60"/>
      <c r="AHM143" s="60"/>
      <c r="AHN143" s="60"/>
      <c r="AHO143" s="60"/>
      <c r="AHP143" s="60"/>
      <c r="AHQ143" s="60"/>
      <c r="AHR143" s="60"/>
      <c r="AHS143" s="60"/>
      <c r="AHT143" s="60"/>
      <c r="AHU143" s="60"/>
      <c r="AHV143" s="60"/>
      <c r="AHW143" s="60"/>
      <c r="AHX143" s="60"/>
      <c r="AHY143" s="60"/>
      <c r="AHZ143" s="60"/>
      <c r="AIA143" s="60"/>
      <c r="AIB143" s="60"/>
      <c r="AIC143" s="60"/>
      <c r="AID143" s="60"/>
      <c r="AIE143" s="60"/>
      <c r="AIF143" s="60"/>
      <c r="AIG143" s="60"/>
      <c r="AIH143" s="60"/>
      <c r="AII143" s="60"/>
      <c r="AIJ143" s="60"/>
      <c r="AIK143" s="60"/>
      <c r="AIL143" s="60"/>
      <c r="AIM143" s="60"/>
      <c r="AIN143" s="60"/>
      <c r="AIO143" s="60"/>
      <c r="AIP143" s="60"/>
      <c r="AIQ143" s="60"/>
      <c r="AIR143" s="60"/>
      <c r="AIS143" s="60"/>
      <c r="AIT143" s="60"/>
      <c r="AIU143" s="60"/>
      <c r="AIV143" s="60"/>
      <c r="AIW143" s="60"/>
      <c r="AIX143" s="60"/>
      <c r="AIY143" s="60"/>
      <c r="AIZ143" s="60"/>
      <c r="AJA143" s="60"/>
      <c r="AJB143" s="60"/>
      <c r="AJC143" s="60"/>
      <c r="AJD143" s="60"/>
      <c r="AJE143" s="60"/>
      <c r="AJF143" s="60"/>
      <c r="AJG143" s="60"/>
      <c r="AJH143" s="60"/>
      <c r="AJI143" s="60"/>
      <c r="AJJ143" s="60"/>
      <c r="AJK143" s="60"/>
      <c r="AJL143" s="60"/>
      <c r="AJM143" s="60"/>
      <c r="AJN143" s="60"/>
      <c r="AJO143" s="60"/>
      <c r="AJP143" s="60"/>
      <c r="AJQ143" s="60"/>
      <c r="AJR143" s="60"/>
      <c r="AJS143" s="60"/>
      <c r="AJT143" s="60"/>
      <c r="AJU143" s="60"/>
      <c r="AJV143" s="60"/>
      <c r="AJW143" s="60"/>
      <c r="AJX143" s="60"/>
      <c r="AJY143" s="60"/>
      <c r="AJZ143" s="60"/>
      <c r="AKA143" s="60"/>
      <c r="AKB143" s="60"/>
      <c r="AKC143" s="60"/>
      <c r="AKD143" s="60"/>
      <c r="AKE143" s="60"/>
      <c r="AKF143" s="60"/>
      <c r="AKG143" s="60"/>
      <c r="AKH143" s="60"/>
      <c r="AKI143" s="60"/>
      <c r="AKJ143" s="60"/>
      <c r="AKK143" s="60"/>
      <c r="AKL143" s="60"/>
      <c r="AKM143" s="60"/>
      <c r="AKN143" s="60"/>
      <c r="AKO143" s="60"/>
      <c r="AKP143" s="60"/>
      <c r="AKQ143" s="60"/>
      <c r="AKR143" s="60"/>
      <c r="AKS143" s="60"/>
      <c r="AKT143" s="60"/>
      <c r="AKU143" s="60"/>
      <c r="AKV143" s="60"/>
      <c r="AKW143" s="60"/>
      <c r="AKX143" s="60"/>
      <c r="AKY143" s="60"/>
      <c r="AKZ143" s="60"/>
      <c r="ALA143" s="60"/>
      <c r="ALB143" s="60"/>
      <c r="ALC143" s="60"/>
      <c r="ALD143" s="60"/>
      <c r="ALE143" s="60"/>
      <c r="ALF143" s="60"/>
      <c r="ALG143" s="60"/>
      <c r="ALH143" s="60"/>
      <c r="ALI143" s="60"/>
      <c r="ALJ143" s="60"/>
      <c r="ALK143" s="60"/>
      <c r="ALL143" s="60"/>
      <c r="ALM143" s="60"/>
      <c r="ALN143" s="60"/>
      <c r="ALO143" s="60"/>
      <c r="ALP143" s="60"/>
      <c r="ALQ143" s="60"/>
      <c r="ALR143" s="60"/>
      <c r="ALS143" s="60"/>
      <c r="ALT143" s="60"/>
      <c r="ALU143" s="60"/>
      <c r="ALV143" s="60"/>
      <c r="ALW143" s="60"/>
      <c r="ALX143" s="60"/>
      <c r="ALY143" s="60"/>
      <c r="ALZ143" s="60"/>
      <c r="AMA143" s="60"/>
      <c r="AMB143" s="60"/>
      <c r="AMC143" s="60"/>
      <c r="AMD143" s="60"/>
      <c r="AME143" s="60"/>
      <c r="AMF143" s="60"/>
      <c r="AMG143" s="60"/>
      <c r="AMH143" s="60"/>
      <c r="AMI143" s="60"/>
      <c r="AMJ143" s="60"/>
      <c r="AMK143" s="60"/>
    </row>
    <row r="144" spans="1:1025" s="59" customFormat="1" ht="15.75" x14ac:dyDescent="0.25">
      <c r="A144" s="127" t="s">
        <v>237</v>
      </c>
      <c r="B144" s="139" t="s">
        <v>411</v>
      </c>
      <c r="C144" s="128" t="s">
        <v>412</v>
      </c>
      <c r="D144" s="103">
        <f t="shared" si="163"/>
        <v>1.35498922</v>
      </c>
      <c r="E144" s="103">
        <v>0</v>
      </c>
      <c r="F144" s="103">
        <v>0</v>
      </c>
      <c r="G144" s="101">
        <v>1.35498922</v>
      </c>
      <c r="H144" s="94">
        <v>0</v>
      </c>
      <c r="I144" s="103">
        <f t="shared" si="148"/>
        <v>0</v>
      </c>
      <c r="J144" s="103">
        <v>0</v>
      </c>
      <c r="K144" s="103">
        <v>0</v>
      </c>
      <c r="L144" s="103">
        <v>0</v>
      </c>
      <c r="M144" s="94">
        <v>0</v>
      </c>
      <c r="N144" s="94">
        <f t="shared" si="135"/>
        <v>-1.35498922</v>
      </c>
      <c r="O144" s="94" t="s">
        <v>32</v>
      </c>
      <c r="P144" s="94">
        <f t="shared" si="136"/>
        <v>0</v>
      </c>
      <c r="Q144" s="94" t="s">
        <v>32</v>
      </c>
      <c r="R144" s="94">
        <f t="shared" si="137"/>
        <v>0</v>
      </c>
      <c r="S144" s="94" t="s">
        <v>32</v>
      </c>
      <c r="T144" s="94">
        <f t="shared" si="138"/>
        <v>-1.35498922</v>
      </c>
      <c r="U144" s="94" t="s">
        <v>32</v>
      </c>
      <c r="V144" s="94">
        <f t="shared" si="139"/>
        <v>0</v>
      </c>
      <c r="W144" s="94" t="s">
        <v>32</v>
      </c>
      <c r="X144" s="94" t="s">
        <v>32</v>
      </c>
      <c r="Y144" s="60"/>
      <c r="Z144" s="60"/>
      <c r="AA144" s="60"/>
      <c r="AB144" s="60"/>
      <c r="AC144" s="60"/>
      <c r="AD144" s="60"/>
      <c r="AE144" s="60"/>
      <c r="AF144" s="60"/>
      <c r="AG144" s="60"/>
      <c r="AH144" s="60"/>
      <c r="AI144" s="60"/>
      <c r="AJ144" s="60"/>
      <c r="AK144" s="60"/>
      <c r="AL144" s="60"/>
      <c r="AM144" s="60"/>
      <c r="AN144" s="60"/>
      <c r="AO144" s="60"/>
      <c r="AP144" s="60"/>
      <c r="AQ144" s="60"/>
      <c r="AR144" s="60"/>
      <c r="AS144" s="60"/>
      <c r="AT144" s="60"/>
      <c r="AU144" s="60"/>
      <c r="AV144" s="60"/>
      <c r="AW144" s="60"/>
      <c r="AX144" s="60"/>
      <c r="AY144" s="60"/>
      <c r="AZ144" s="60"/>
      <c r="BA144" s="60"/>
      <c r="BB144" s="60"/>
      <c r="BC144" s="60"/>
      <c r="BD144" s="60"/>
      <c r="BE144" s="60"/>
      <c r="BF144" s="60"/>
      <c r="BG144" s="60"/>
      <c r="BH144" s="60"/>
      <c r="BI144" s="60"/>
      <c r="BJ144" s="60"/>
      <c r="BK144" s="60"/>
      <c r="BL144" s="60"/>
      <c r="BM144" s="60"/>
      <c r="BN144" s="60"/>
      <c r="BO144" s="60"/>
      <c r="BP144" s="60"/>
      <c r="BQ144" s="60"/>
      <c r="BR144" s="60"/>
      <c r="BS144" s="60"/>
      <c r="BT144" s="60"/>
      <c r="BU144" s="60"/>
      <c r="BV144" s="60"/>
      <c r="BW144" s="60"/>
      <c r="BX144" s="60"/>
      <c r="BY144" s="60"/>
      <c r="BZ144" s="60"/>
      <c r="CA144" s="60"/>
      <c r="CB144" s="60"/>
      <c r="CC144" s="60"/>
      <c r="CD144" s="60"/>
      <c r="CE144" s="60"/>
      <c r="CF144" s="60"/>
      <c r="CG144" s="60"/>
      <c r="CH144" s="60"/>
      <c r="CI144" s="60"/>
      <c r="CJ144" s="60"/>
      <c r="CK144" s="60"/>
      <c r="CL144" s="60"/>
      <c r="CM144" s="60"/>
      <c r="CN144" s="60"/>
      <c r="CO144" s="60"/>
      <c r="CP144" s="60"/>
      <c r="CQ144" s="60"/>
      <c r="CR144" s="60"/>
      <c r="CS144" s="60"/>
      <c r="CT144" s="60"/>
      <c r="CU144" s="60"/>
      <c r="CV144" s="60"/>
      <c r="CW144" s="60"/>
      <c r="CX144" s="60"/>
      <c r="CY144" s="60"/>
      <c r="CZ144" s="60"/>
      <c r="DA144" s="60"/>
      <c r="DB144" s="60"/>
      <c r="DC144" s="60"/>
      <c r="DD144" s="60"/>
      <c r="DE144" s="60"/>
      <c r="DF144" s="60"/>
      <c r="DG144" s="60"/>
      <c r="DH144" s="60"/>
      <c r="DI144" s="60"/>
      <c r="DJ144" s="60"/>
      <c r="DK144" s="60"/>
      <c r="DL144" s="60"/>
      <c r="DM144" s="60"/>
      <c r="DN144" s="60"/>
      <c r="DO144" s="60"/>
      <c r="DP144" s="60"/>
      <c r="DQ144" s="60"/>
      <c r="DR144" s="60"/>
      <c r="DS144" s="60"/>
      <c r="DT144" s="60"/>
      <c r="DU144" s="60"/>
      <c r="DV144" s="60"/>
      <c r="DW144" s="60"/>
      <c r="DX144" s="60"/>
      <c r="DY144" s="60"/>
      <c r="DZ144" s="60"/>
      <c r="EA144" s="60"/>
      <c r="EB144" s="60"/>
      <c r="EC144" s="60"/>
      <c r="ED144" s="60"/>
      <c r="EE144" s="60"/>
      <c r="EF144" s="60"/>
      <c r="EG144" s="60"/>
      <c r="EH144" s="60"/>
      <c r="EI144" s="60"/>
      <c r="EJ144" s="60"/>
      <c r="EK144" s="60"/>
      <c r="EL144" s="60"/>
      <c r="EM144" s="60"/>
      <c r="EN144" s="60"/>
      <c r="EO144" s="60"/>
      <c r="EP144" s="60"/>
      <c r="EQ144" s="60"/>
      <c r="ER144" s="60"/>
      <c r="ES144" s="60"/>
      <c r="ET144" s="60"/>
      <c r="EU144" s="60"/>
      <c r="EV144" s="60"/>
      <c r="EW144" s="60"/>
      <c r="EX144" s="60"/>
      <c r="EY144" s="60"/>
      <c r="EZ144" s="60"/>
      <c r="FA144" s="60"/>
      <c r="FB144" s="60"/>
      <c r="FC144" s="60"/>
      <c r="FD144" s="60"/>
      <c r="FE144" s="60"/>
      <c r="FF144" s="60"/>
      <c r="FG144" s="60"/>
      <c r="FH144" s="60"/>
      <c r="FI144" s="60"/>
      <c r="FJ144" s="60"/>
      <c r="FK144" s="60"/>
      <c r="FL144" s="60"/>
      <c r="FM144" s="60"/>
      <c r="FN144" s="60"/>
      <c r="FO144" s="60"/>
      <c r="FP144" s="60"/>
      <c r="FQ144" s="60"/>
      <c r="FR144" s="60"/>
      <c r="FS144" s="60"/>
      <c r="FT144" s="60"/>
      <c r="FU144" s="60"/>
      <c r="FV144" s="60"/>
      <c r="FW144" s="60"/>
      <c r="FX144" s="60"/>
      <c r="FY144" s="60"/>
      <c r="FZ144" s="60"/>
      <c r="GA144" s="60"/>
      <c r="GB144" s="60"/>
      <c r="GC144" s="60"/>
      <c r="GD144" s="60"/>
      <c r="GE144" s="60"/>
      <c r="GF144" s="60"/>
      <c r="GG144" s="60"/>
      <c r="GH144" s="60"/>
      <c r="GI144" s="60"/>
      <c r="GJ144" s="60"/>
      <c r="GK144" s="60"/>
      <c r="GL144" s="60"/>
      <c r="GM144" s="60"/>
      <c r="GN144" s="60"/>
      <c r="GO144" s="60"/>
      <c r="GP144" s="60"/>
      <c r="GQ144" s="60"/>
      <c r="GR144" s="60"/>
      <c r="GS144" s="60"/>
      <c r="GT144" s="60"/>
      <c r="GU144" s="60"/>
      <c r="GV144" s="60"/>
      <c r="GW144" s="60"/>
      <c r="GX144" s="60"/>
      <c r="GY144" s="60"/>
      <c r="GZ144" s="60"/>
      <c r="HA144" s="60"/>
      <c r="HB144" s="60"/>
      <c r="HC144" s="60"/>
      <c r="HD144" s="60"/>
      <c r="HE144" s="60"/>
      <c r="HF144" s="60"/>
      <c r="HG144" s="60"/>
      <c r="HH144" s="60"/>
      <c r="HI144" s="60"/>
      <c r="HJ144" s="60"/>
      <c r="HK144" s="60"/>
      <c r="HL144" s="60"/>
      <c r="HM144" s="60"/>
      <c r="HN144" s="60"/>
      <c r="HO144" s="60"/>
      <c r="HP144" s="60"/>
      <c r="HQ144" s="60"/>
      <c r="HR144" s="60"/>
      <c r="HS144" s="60"/>
      <c r="HT144" s="60"/>
      <c r="HU144" s="60"/>
      <c r="HV144" s="60"/>
      <c r="HW144" s="60"/>
      <c r="HX144" s="60"/>
      <c r="HY144" s="60"/>
      <c r="HZ144" s="60"/>
      <c r="IA144" s="60"/>
      <c r="IB144" s="60"/>
      <c r="IC144" s="60"/>
      <c r="ID144" s="60"/>
      <c r="IE144" s="60"/>
      <c r="IF144" s="60"/>
      <c r="IG144" s="60"/>
      <c r="IH144" s="60"/>
      <c r="II144" s="60"/>
      <c r="IJ144" s="60"/>
      <c r="IK144" s="60"/>
      <c r="IL144" s="60"/>
      <c r="IM144" s="60"/>
      <c r="IN144" s="60"/>
      <c r="IO144" s="60"/>
      <c r="IP144" s="60"/>
      <c r="IQ144" s="60"/>
      <c r="IR144" s="60"/>
      <c r="IS144" s="60"/>
      <c r="IT144" s="60"/>
      <c r="IU144" s="60"/>
      <c r="IV144" s="60"/>
      <c r="IW144" s="60"/>
      <c r="IX144" s="60"/>
      <c r="IY144" s="60"/>
      <c r="IZ144" s="60"/>
      <c r="JA144" s="60"/>
      <c r="JB144" s="60"/>
      <c r="JC144" s="60"/>
      <c r="JD144" s="60"/>
      <c r="JE144" s="60"/>
      <c r="JF144" s="60"/>
      <c r="JG144" s="60"/>
      <c r="JH144" s="60"/>
      <c r="JI144" s="60"/>
      <c r="JJ144" s="60"/>
      <c r="JK144" s="60"/>
      <c r="JL144" s="60"/>
      <c r="JM144" s="60"/>
      <c r="JN144" s="60"/>
      <c r="JO144" s="60"/>
      <c r="JP144" s="60"/>
      <c r="JQ144" s="60"/>
      <c r="JR144" s="60"/>
      <c r="JS144" s="60"/>
      <c r="JT144" s="60"/>
      <c r="JU144" s="60"/>
      <c r="JV144" s="60"/>
      <c r="JW144" s="60"/>
      <c r="JX144" s="60"/>
      <c r="JY144" s="60"/>
      <c r="JZ144" s="60"/>
      <c r="KA144" s="60"/>
      <c r="KB144" s="60"/>
      <c r="KC144" s="60"/>
      <c r="KD144" s="60"/>
      <c r="KE144" s="60"/>
      <c r="KF144" s="60"/>
      <c r="KG144" s="60"/>
      <c r="KH144" s="60"/>
      <c r="KI144" s="60"/>
      <c r="KJ144" s="60"/>
      <c r="KK144" s="60"/>
      <c r="KL144" s="60"/>
      <c r="KM144" s="60"/>
      <c r="KN144" s="60"/>
      <c r="KO144" s="60"/>
      <c r="KP144" s="60"/>
      <c r="KQ144" s="60"/>
      <c r="KR144" s="60"/>
      <c r="KS144" s="60"/>
      <c r="KT144" s="60"/>
      <c r="KU144" s="60"/>
      <c r="KV144" s="60"/>
      <c r="KW144" s="60"/>
      <c r="KX144" s="60"/>
      <c r="KY144" s="60"/>
      <c r="KZ144" s="60"/>
      <c r="LA144" s="60"/>
      <c r="LB144" s="60"/>
      <c r="LC144" s="60"/>
      <c r="LD144" s="60"/>
      <c r="LE144" s="60"/>
      <c r="LF144" s="60"/>
      <c r="LG144" s="60"/>
      <c r="LH144" s="60"/>
      <c r="LI144" s="60"/>
      <c r="LJ144" s="60"/>
      <c r="LK144" s="60"/>
      <c r="LL144" s="60"/>
      <c r="LM144" s="60"/>
      <c r="LN144" s="60"/>
      <c r="LO144" s="60"/>
      <c r="LP144" s="60"/>
      <c r="LQ144" s="60"/>
      <c r="LR144" s="60"/>
      <c r="LS144" s="60"/>
      <c r="LT144" s="60"/>
      <c r="LU144" s="60"/>
      <c r="LV144" s="60"/>
      <c r="LW144" s="60"/>
      <c r="LX144" s="60"/>
      <c r="LY144" s="60"/>
      <c r="LZ144" s="60"/>
      <c r="MA144" s="60"/>
      <c r="MB144" s="60"/>
      <c r="MC144" s="60"/>
      <c r="MD144" s="60"/>
      <c r="ME144" s="60"/>
      <c r="MF144" s="60"/>
      <c r="MG144" s="60"/>
      <c r="MH144" s="60"/>
      <c r="MI144" s="60"/>
      <c r="MJ144" s="60"/>
      <c r="MK144" s="60"/>
      <c r="ML144" s="60"/>
      <c r="MM144" s="60"/>
      <c r="MN144" s="60"/>
      <c r="MO144" s="60"/>
      <c r="MP144" s="60"/>
      <c r="MQ144" s="60"/>
      <c r="MR144" s="60"/>
      <c r="MS144" s="60"/>
      <c r="MT144" s="60"/>
      <c r="MU144" s="60"/>
      <c r="MV144" s="60"/>
      <c r="MW144" s="60"/>
      <c r="MX144" s="60"/>
      <c r="MY144" s="60"/>
      <c r="MZ144" s="60"/>
      <c r="NA144" s="60"/>
      <c r="NB144" s="60"/>
      <c r="NC144" s="60"/>
      <c r="ND144" s="60"/>
      <c r="NE144" s="60"/>
      <c r="NF144" s="60"/>
      <c r="NG144" s="60"/>
      <c r="NH144" s="60"/>
      <c r="NI144" s="60"/>
      <c r="NJ144" s="60"/>
      <c r="NK144" s="60"/>
      <c r="NL144" s="60"/>
      <c r="NM144" s="60"/>
      <c r="NN144" s="60"/>
      <c r="NO144" s="60"/>
      <c r="NP144" s="60"/>
      <c r="NQ144" s="60"/>
      <c r="NR144" s="60"/>
      <c r="NS144" s="60"/>
      <c r="NT144" s="60"/>
      <c r="NU144" s="60"/>
      <c r="NV144" s="60"/>
      <c r="NW144" s="60"/>
      <c r="NX144" s="60"/>
      <c r="NY144" s="60"/>
      <c r="NZ144" s="60"/>
      <c r="OA144" s="60"/>
      <c r="OB144" s="60"/>
      <c r="OC144" s="60"/>
      <c r="OD144" s="60"/>
      <c r="OE144" s="60"/>
      <c r="OF144" s="60"/>
      <c r="OG144" s="60"/>
      <c r="OH144" s="60"/>
      <c r="OI144" s="60"/>
      <c r="OJ144" s="60"/>
      <c r="OK144" s="60"/>
      <c r="OL144" s="60"/>
      <c r="OM144" s="60"/>
      <c r="ON144" s="60"/>
      <c r="OO144" s="60"/>
      <c r="OP144" s="60"/>
      <c r="OQ144" s="60"/>
      <c r="OR144" s="60"/>
      <c r="OS144" s="60"/>
      <c r="OT144" s="60"/>
      <c r="OU144" s="60"/>
      <c r="OV144" s="60"/>
      <c r="OW144" s="60"/>
      <c r="OX144" s="60"/>
      <c r="OY144" s="60"/>
      <c r="OZ144" s="60"/>
      <c r="PA144" s="60"/>
      <c r="PB144" s="60"/>
      <c r="PC144" s="60"/>
      <c r="PD144" s="60"/>
      <c r="PE144" s="60"/>
      <c r="PF144" s="60"/>
      <c r="PG144" s="60"/>
      <c r="PH144" s="60"/>
      <c r="PI144" s="60"/>
      <c r="PJ144" s="60"/>
      <c r="PK144" s="60"/>
      <c r="PL144" s="60"/>
      <c r="PM144" s="60"/>
      <c r="PN144" s="60"/>
      <c r="PO144" s="60"/>
      <c r="PP144" s="60"/>
      <c r="PQ144" s="60"/>
      <c r="PR144" s="60"/>
      <c r="PS144" s="60"/>
      <c r="PT144" s="60"/>
      <c r="PU144" s="60"/>
      <c r="PV144" s="60"/>
      <c r="PW144" s="60"/>
      <c r="PX144" s="60"/>
      <c r="PY144" s="60"/>
      <c r="PZ144" s="60"/>
      <c r="QA144" s="60"/>
      <c r="QB144" s="60"/>
      <c r="QC144" s="60"/>
      <c r="QD144" s="60"/>
      <c r="QE144" s="60"/>
      <c r="QF144" s="60"/>
      <c r="QG144" s="60"/>
      <c r="QH144" s="60"/>
      <c r="QI144" s="60"/>
      <c r="QJ144" s="60"/>
      <c r="QK144" s="60"/>
      <c r="QL144" s="60"/>
      <c r="QM144" s="60"/>
      <c r="QN144" s="60"/>
      <c r="QO144" s="60"/>
      <c r="QP144" s="60"/>
      <c r="QQ144" s="60"/>
      <c r="QR144" s="60"/>
      <c r="QS144" s="60"/>
      <c r="QT144" s="60"/>
      <c r="QU144" s="60"/>
      <c r="QV144" s="60"/>
      <c r="QW144" s="60"/>
      <c r="QX144" s="60"/>
      <c r="QY144" s="60"/>
      <c r="QZ144" s="60"/>
      <c r="RA144" s="60"/>
      <c r="RB144" s="60"/>
      <c r="RC144" s="60"/>
      <c r="RD144" s="60"/>
      <c r="RE144" s="60"/>
      <c r="RF144" s="60"/>
      <c r="RG144" s="60"/>
      <c r="RH144" s="60"/>
      <c r="RI144" s="60"/>
      <c r="RJ144" s="60"/>
      <c r="RK144" s="60"/>
      <c r="RL144" s="60"/>
      <c r="RM144" s="60"/>
      <c r="RN144" s="60"/>
      <c r="RO144" s="60"/>
      <c r="RP144" s="60"/>
      <c r="RQ144" s="60"/>
      <c r="RR144" s="60"/>
      <c r="RS144" s="60"/>
      <c r="RT144" s="60"/>
      <c r="RU144" s="60"/>
      <c r="RV144" s="60"/>
      <c r="RW144" s="60"/>
      <c r="RX144" s="60"/>
      <c r="RY144" s="60"/>
      <c r="RZ144" s="60"/>
      <c r="SA144" s="60"/>
      <c r="SB144" s="60"/>
      <c r="SC144" s="60"/>
      <c r="SD144" s="60"/>
      <c r="SE144" s="60"/>
      <c r="SF144" s="60"/>
      <c r="SG144" s="60"/>
      <c r="SH144" s="60"/>
      <c r="SI144" s="60"/>
      <c r="SJ144" s="60"/>
      <c r="SK144" s="60"/>
      <c r="SL144" s="60"/>
      <c r="SM144" s="60"/>
      <c r="SN144" s="60"/>
      <c r="SO144" s="60"/>
      <c r="SP144" s="60"/>
      <c r="SQ144" s="60"/>
      <c r="SR144" s="60"/>
      <c r="SS144" s="60"/>
      <c r="ST144" s="60"/>
      <c r="SU144" s="60"/>
      <c r="SV144" s="60"/>
      <c r="SW144" s="60"/>
      <c r="SX144" s="60"/>
      <c r="SY144" s="60"/>
      <c r="SZ144" s="60"/>
      <c r="TA144" s="60"/>
      <c r="TB144" s="60"/>
      <c r="TC144" s="60"/>
      <c r="TD144" s="60"/>
      <c r="TE144" s="60"/>
      <c r="TF144" s="60"/>
      <c r="TG144" s="60"/>
      <c r="TH144" s="60"/>
      <c r="TI144" s="60"/>
      <c r="TJ144" s="60"/>
      <c r="TK144" s="60"/>
      <c r="TL144" s="60"/>
      <c r="TM144" s="60"/>
      <c r="TN144" s="60"/>
      <c r="TO144" s="60"/>
      <c r="TP144" s="60"/>
      <c r="TQ144" s="60"/>
      <c r="TR144" s="60"/>
      <c r="TS144" s="60"/>
      <c r="TT144" s="60"/>
      <c r="TU144" s="60"/>
      <c r="TV144" s="60"/>
      <c r="TW144" s="60"/>
      <c r="TX144" s="60"/>
      <c r="TY144" s="60"/>
      <c r="TZ144" s="60"/>
      <c r="UA144" s="60"/>
      <c r="UB144" s="60"/>
      <c r="UC144" s="60"/>
      <c r="UD144" s="60"/>
      <c r="UE144" s="60"/>
      <c r="UF144" s="60"/>
      <c r="UG144" s="60"/>
      <c r="UH144" s="60"/>
      <c r="UI144" s="60"/>
      <c r="UJ144" s="60"/>
      <c r="UK144" s="60"/>
      <c r="UL144" s="60"/>
      <c r="UM144" s="60"/>
      <c r="UN144" s="60"/>
      <c r="UO144" s="60"/>
      <c r="UP144" s="60"/>
      <c r="UQ144" s="60"/>
      <c r="UR144" s="60"/>
      <c r="US144" s="60"/>
      <c r="UT144" s="60"/>
      <c r="UU144" s="60"/>
      <c r="UV144" s="60"/>
      <c r="UW144" s="60"/>
      <c r="UX144" s="60"/>
      <c r="UY144" s="60"/>
      <c r="UZ144" s="60"/>
      <c r="VA144" s="60"/>
      <c r="VB144" s="60"/>
      <c r="VC144" s="60"/>
      <c r="VD144" s="60"/>
      <c r="VE144" s="60"/>
      <c r="VF144" s="60"/>
      <c r="VG144" s="60"/>
      <c r="VH144" s="60"/>
      <c r="VI144" s="60"/>
      <c r="VJ144" s="60"/>
      <c r="VK144" s="60"/>
      <c r="VL144" s="60"/>
      <c r="VM144" s="60"/>
      <c r="VN144" s="60"/>
      <c r="VO144" s="60"/>
      <c r="VP144" s="60"/>
      <c r="VQ144" s="60"/>
      <c r="VR144" s="60"/>
      <c r="VS144" s="60"/>
      <c r="VT144" s="60"/>
      <c r="VU144" s="60"/>
      <c r="VV144" s="60"/>
      <c r="VW144" s="60"/>
      <c r="VX144" s="60"/>
      <c r="VY144" s="60"/>
      <c r="VZ144" s="60"/>
      <c r="WA144" s="60"/>
      <c r="WB144" s="60"/>
      <c r="WC144" s="60"/>
      <c r="WD144" s="60"/>
      <c r="WE144" s="60"/>
      <c r="WF144" s="60"/>
      <c r="WG144" s="60"/>
      <c r="WH144" s="60"/>
      <c r="WI144" s="60"/>
      <c r="WJ144" s="60"/>
      <c r="WK144" s="60"/>
      <c r="WL144" s="60"/>
      <c r="WM144" s="60"/>
      <c r="WN144" s="60"/>
      <c r="WO144" s="60"/>
      <c r="WP144" s="60"/>
      <c r="WQ144" s="60"/>
      <c r="WR144" s="60"/>
      <c r="WS144" s="60"/>
      <c r="WT144" s="60"/>
      <c r="WU144" s="60"/>
      <c r="WV144" s="60"/>
      <c r="WW144" s="60"/>
      <c r="WX144" s="60"/>
      <c r="WY144" s="60"/>
      <c r="WZ144" s="60"/>
      <c r="XA144" s="60"/>
      <c r="XB144" s="60"/>
      <c r="XC144" s="60"/>
      <c r="XD144" s="60"/>
      <c r="XE144" s="60"/>
      <c r="XF144" s="60"/>
      <c r="XG144" s="60"/>
      <c r="XH144" s="60"/>
      <c r="XI144" s="60"/>
      <c r="XJ144" s="60"/>
      <c r="XK144" s="60"/>
      <c r="XL144" s="60"/>
      <c r="XM144" s="60"/>
      <c r="XN144" s="60"/>
      <c r="XO144" s="60"/>
      <c r="XP144" s="60"/>
      <c r="XQ144" s="60"/>
      <c r="XR144" s="60"/>
      <c r="XS144" s="60"/>
      <c r="XT144" s="60"/>
      <c r="XU144" s="60"/>
      <c r="XV144" s="60"/>
      <c r="XW144" s="60"/>
      <c r="XX144" s="60"/>
      <c r="XY144" s="60"/>
      <c r="XZ144" s="60"/>
      <c r="YA144" s="60"/>
      <c r="YB144" s="60"/>
      <c r="YC144" s="60"/>
      <c r="YD144" s="60"/>
      <c r="YE144" s="60"/>
      <c r="YF144" s="60"/>
      <c r="YG144" s="60"/>
      <c r="YH144" s="60"/>
      <c r="YI144" s="60"/>
      <c r="YJ144" s="60"/>
      <c r="YK144" s="60"/>
      <c r="YL144" s="60"/>
      <c r="YM144" s="60"/>
      <c r="YN144" s="60"/>
      <c r="YO144" s="60"/>
      <c r="YP144" s="60"/>
      <c r="YQ144" s="60"/>
      <c r="YR144" s="60"/>
      <c r="YS144" s="60"/>
      <c r="YT144" s="60"/>
      <c r="YU144" s="60"/>
      <c r="YV144" s="60"/>
      <c r="YW144" s="60"/>
      <c r="YX144" s="60"/>
      <c r="YY144" s="60"/>
      <c r="YZ144" s="60"/>
      <c r="ZA144" s="60"/>
      <c r="ZB144" s="60"/>
      <c r="ZC144" s="60"/>
      <c r="ZD144" s="60"/>
      <c r="ZE144" s="60"/>
      <c r="ZF144" s="60"/>
      <c r="ZG144" s="60"/>
      <c r="ZH144" s="60"/>
      <c r="ZI144" s="60"/>
      <c r="ZJ144" s="60"/>
      <c r="ZK144" s="60"/>
      <c r="ZL144" s="60"/>
      <c r="ZM144" s="60"/>
      <c r="ZN144" s="60"/>
      <c r="ZO144" s="60"/>
      <c r="ZP144" s="60"/>
      <c r="ZQ144" s="60"/>
      <c r="ZR144" s="60"/>
      <c r="ZS144" s="60"/>
      <c r="ZT144" s="60"/>
      <c r="ZU144" s="60"/>
      <c r="ZV144" s="60"/>
      <c r="ZW144" s="60"/>
      <c r="ZX144" s="60"/>
      <c r="ZY144" s="60"/>
      <c r="ZZ144" s="60"/>
      <c r="AAA144" s="60"/>
      <c r="AAB144" s="60"/>
      <c r="AAC144" s="60"/>
      <c r="AAD144" s="60"/>
      <c r="AAE144" s="60"/>
      <c r="AAF144" s="60"/>
      <c r="AAG144" s="60"/>
      <c r="AAH144" s="60"/>
      <c r="AAI144" s="60"/>
      <c r="AAJ144" s="60"/>
      <c r="AAK144" s="60"/>
      <c r="AAL144" s="60"/>
      <c r="AAM144" s="60"/>
      <c r="AAN144" s="60"/>
      <c r="AAO144" s="60"/>
      <c r="AAP144" s="60"/>
      <c r="AAQ144" s="60"/>
      <c r="AAR144" s="60"/>
      <c r="AAS144" s="60"/>
      <c r="AAT144" s="60"/>
      <c r="AAU144" s="60"/>
      <c r="AAV144" s="60"/>
      <c r="AAW144" s="60"/>
      <c r="AAX144" s="60"/>
      <c r="AAY144" s="60"/>
      <c r="AAZ144" s="60"/>
      <c r="ABA144" s="60"/>
      <c r="ABB144" s="60"/>
      <c r="ABC144" s="60"/>
      <c r="ABD144" s="60"/>
      <c r="ABE144" s="60"/>
      <c r="ABF144" s="60"/>
      <c r="ABG144" s="60"/>
      <c r="ABH144" s="60"/>
      <c r="ABI144" s="60"/>
      <c r="ABJ144" s="60"/>
      <c r="ABK144" s="60"/>
      <c r="ABL144" s="60"/>
      <c r="ABM144" s="60"/>
      <c r="ABN144" s="60"/>
      <c r="ABO144" s="60"/>
      <c r="ABP144" s="60"/>
      <c r="ABQ144" s="60"/>
      <c r="ABR144" s="60"/>
      <c r="ABS144" s="60"/>
      <c r="ABT144" s="60"/>
      <c r="ABU144" s="60"/>
      <c r="ABV144" s="60"/>
      <c r="ABW144" s="60"/>
      <c r="ABX144" s="60"/>
      <c r="ABY144" s="60"/>
      <c r="ABZ144" s="60"/>
      <c r="ACA144" s="60"/>
      <c r="ACB144" s="60"/>
      <c r="ACC144" s="60"/>
      <c r="ACD144" s="60"/>
      <c r="ACE144" s="60"/>
      <c r="ACF144" s="60"/>
      <c r="ACG144" s="60"/>
      <c r="ACH144" s="60"/>
      <c r="ACI144" s="60"/>
      <c r="ACJ144" s="60"/>
      <c r="ACK144" s="60"/>
      <c r="ACL144" s="60"/>
      <c r="ACM144" s="60"/>
      <c r="ACN144" s="60"/>
      <c r="ACO144" s="60"/>
      <c r="ACP144" s="60"/>
      <c r="ACQ144" s="60"/>
      <c r="ACR144" s="60"/>
      <c r="ACS144" s="60"/>
      <c r="ACT144" s="60"/>
      <c r="ACU144" s="60"/>
      <c r="ACV144" s="60"/>
      <c r="ACW144" s="60"/>
      <c r="ACX144" s="60"/>
      <c r="ACY144" s="60"/>
      <c r="ACZ144" s="60"/>
      <c r="ADA144" s="60"/>
      <c r="ADB144" s="60"/>
      <c r="ADC144" s="60"/>
      <c r="ADD144" s="60"/>
      <c r="ADE144" s="60"/>
      <c r="ADF144" s="60"/>
      <c r="ADG144" s="60"/>
      <c r="ADH144" s="60"/>
      <c r="ADI144" s="60"/>
      <c r="ADJ144" s="60"/>
      <c r="ADK144" s="60"/>
      <c r="ADL144" s="60"/>
      <c r="ADM144" s="60"/>
      <c r="ADN144" s="60"/>
      <c r="ADO144" s="60"/>
      <c r="ADP144" s="60"/>
      <c r="ADQ144" s="60"/>
      <c r="ADR144" s="60"/>
      <c r="ADS144" s="60"/>
      <c r="ADT144" s="60"/>
      <c r="ADU144" s="60"/>
      <c r="ADV144" s="60"/>
      <c r="ADW144" s="60"/>
      <c r="ADX144" s="60"/>
      <c r="ADY144" s="60"/>
      <c r="ADZ144" s="60"/>
      <c r="AEA144" s="60"/>
      <c r="AEB144" s="60"/>
      <c r="AEC144" s="60"/>
      <c r="AED144" s="60"/>
      <c r="AEE144" s="60"/>
      <c r="AEF144" s="60"/>
      <c r="AEG144" s="60"/>
      <c r="AEH144" s="60"/>
      <c r="AEI144" s="60"/>
      <c r="AEJ144" s="60"/>
      <c r="AEK144" s="60"/>
      <c r="AEL144" s="60"/>
      <c r="AEM144" s="60"/>
      <c r="AEN144" s="60"/>
      <c r="AEO144" s="60"/>
      <c r="AEP144" s="60"/>
      <c r="AEQ144" s="60"/>
      <c r="AER144" s="60"/>
      <c r="AES144" s="60"/>
      <c r="AET144" s="60"/>
      <c r="AEU144" s="60"/>
      <c r="AEV144" s="60"/>
      <c r="AEW144" s="60"/>
      <c r="AEX144" s="60"/>
      <c r="AEY144" s="60"/>
      <c r="AEZ144" s="60"/>
      <c r="AFA144" s="60"/>
      <c r="AFB144" s="60"/>
      <c r="AFC144" s="60"/>
      <c r="AFD144" s="60"/>
      <c r="AFE144" s="60"/>
      <c r="AFF144" s="60"/>
      <c r="AFG144" s="60"/>
      <c r="AFH144" s="60"/>
      <c r="AFI144" s="60"/>
      <c r="AFJ144" s="60"/>
      <c r="AFK144" s="60"/>
      <c r="AFL144" s="60"/>
      <c r="AFM144" s="60"/>
      <c r="AFN144" s="60"/>
      <c r="AFO144" s="60"/>
      <c r="AFP144" s="60"/>
      <c r="AFQ144" s="60"/>
      <c r="AFR144" s="60"/>
      <c r="AFS144" s="60"/>
      <c r="AFT144" s="60"/>
      <c r="AFU144" s="60"/>
      <c r="AFV144" s="60"/>
      <c r="AFW144" s="60"/>
      <c r="AFX144" s="60"/>
      <c r="AFY144" s="60"/>
      <c r="AFZ144" s="60"/>
      <c r="AGA144" s="60"/>
      <c r="AGB144" s="60"/>
      <c r="AGC144" s="60"/>
      <c r="AGD144" s="60"/>
      <c r="AGE144" s="60"/>
      <c r="AGF144" s="60"/>
      <c r="AGG144" s="60"/>
      <c r="AGH144" s="60"/>
      <c r="AGI144" s="60"/>
      <c r="AGJ144" s="60"/>
      <c r="AGK144" s="60"/>
      <c r="AGL144" s="60"/>
      <c r="AGM144" s="60"/>
      <c r="AGN144" s="60"/>
      <c r="AGO144" s="60"/>
      <c r="AGP144" s="60"/>
      <c r="AGQ144" s="60"/>
      <c r="AGR144" s="60"/>
      <c r="AGS144" s="60"/>
      <c r="AGT144" s="60"/>
      <c r="AGU144" s="60"/>
      <c r="AGV144" s="60"/>
      <c r="AGW144" s="60"/>
      <c r="AGX144" s="60"/>
      <c r="AGY144" s="60"/>
      <c r="AGZ144" s="60"/>
      <c r="AHA144" s="60"/>
      <c r="AHB144" s="60"/>
      <c r="AHC144" s="60"/>
      <c r="AHD144" s="60"/>
      <c r="AHE144" s="60"/>
      <c r="AHF144" s="60"/>
      <c r="AHG144" s="60"/>
      <c r="AHH144" s="60"/>
      <c r="AHI144" s="60"/>
      <c r="AHJ144" s="60"/>
      <c r="AHK144" s="60"/>
      <c r="AHL144" s="60"/>
      <c r="AHM144" s="60"/>
      <c r="AHN144" s="60"/>
      <c r="AHO144" s="60"/>
      <c r="AHP144" s="60"/>
      <c r="AHQ144" s="60"/>
      <c r="AHR144" s="60"/>
      <c r="AHS144" s="60"/>
      <c r="AHT144" s="60"/>
      <c r="AHU144" s="60"/>
      <c r="AHV144" s="60"/>
      <c r="AHW144" s="60"/>
      <c r="AHX144" s="60"/>
      <c r="AHY144" s="60"/>
      <c r="AHZ144" s="60"/>
      <c r="AIA144" s="60"/>
      <c r="AIB144" s="60"/>
      <c r="AIC144" s="60"/>
      <c r="AID144" s="60"/>
      <c r="AIE144" s="60"/>
      <c r="AIF144" s="60"/>
      <c r="AIG144" s="60"/>
      <c r="AIH144" s="60"/>
      <c r="AII144" s="60"/>
      <c r="AIJ144" s="60"/>
      <c r="AIK144" s="60"/>
      <c r="AIL144" s="60"/>
      <c r="AIM144" s="60"/>
      <c r="AIN144" s="60"/>
      <c r="AIO144" s="60"/>
      <c r="AIP144" s="60"/>
      <c r="AIQ144" s="60"/>
      <c r="AIR144" s="60"/>
      <c r="AIS144" s="60"/>
      <c r="AIT144" s="60"/>
      <c r="AIU144" s="60"/>
      <c r="AIV144" s="60"/>
      <c r="AIW144" s="60"/>
      <c r="AIX144" s="60"/>
      <c r="AIY144" s="60"/>
      <c r="AIZ144" s="60"/>
      <c r="AJA144" s="60"/>
      <c r="AJB144" s="60"/>
      <c r="AJC144" s="60"/>
      <c r="AJD144" s="60"/>
      <c r="AJE144" s="60"/>
      <c r="AJF144" s="60"/>
      <c r="AJG144" s="60"/>
      <c r="AJH144" s="60"/>
      <c r="AJI144" s="60"/>
      <c r="AJJ144" s="60"/>
      <c r="AJK144" s="60"/>
      <c r="AJL144" s="60"/>
      <c r="AJM144" s="60"/>
      <c r="AJN144" s="60"/>
      <c r="AJO144" s="60"/>
      <c r="AJP144" s="60"/>
      <c r="AJQ144" s="60"/>
      <c r="AJR144" s="60"/>
      <c r="AJS144" s="60"/>
      <c r="AJT144" s="60"/>
      <c r="AJU144" s="60"/>
      <c r="AJV144" s="60"/>
      <c r="AJW144" s="60"/>
      <c r="AJX144" s="60"/>
      <c r="AJY144" s="60"/>
      <c r="AJZ144" s="60"/>
      <c r="AKA144" s="60"/>
      <c r="AKB144" s="60"/>
      <c r="AKC144" s="60"/>
      <c r="AKD144" s="60"/>
      <c r="AKE144" s="60"/>
      <c r="AKF144" s="60"/>
      <c r="AKG144" s="60"/>
      <c r="AKH144" s="60"/>
      <c r="AKI144" s="60"/>
      <c r="AKJ144" s="60"/>
      <c r="AKK144" s="60"/>
      <c r="AKL144" s="60"/>
      <c r="AKM144" s="60"/>
      <c r="AKN144" s="60"/>
      <c r="AKO144" s="60"/>
      <c r="AKP144" s="60"/>
      <c r="AKQ144" s="60"/>
      <c r="AKR144" s="60"/>
      <c r="AKS144" s="60"/>
      <c r="AKT144" s="60"/>
      <c r="AKU144" s="60"/>
      <c r="AKV144" s="60"/>
      <c r="AKW144" s="60"/>
      <c r="AKX144" s="60"/>
      <c r="AKY144" s="60"/>
      <c r="AKZ144" s="60"/>
      <c r="ALA144" s="60"/>
      <c r="ALB144" s="60"/>
      <c r="ALC144" s="60"/>
      <c r="ALD144" s="60"/>
      <c r="ALE144" s="60"/>
      <c r="ALF144" s="60"/>
      <c r="ALG144" s="60"/>
      <c r="ALH144" s="60"/>
      <c r="ALI144" s="60"/>
      <c r="ALJ144" s="60"/>
      <c r="ALK144" s="60"/>
      <c r="ALL144" s="60"/>
      <c r="ALM144" s="60"/>
      <c r="ALN144" s="60"/>
      <c r="ALO144" s="60"/>
      <c r="ALP144" s="60"/>
      <c r="ALQ144" s="60"/>
      <c r="ALR144" s="60"/>
      <c r="ALS144" s="60"/>
      <c r="ALT144" s="60"/>
      <c r="ALU144" s="60"/>
      <c r="ALV144" s="60"/>
      <c r="ALW144" s="60"/>
      <c r="ALX144" s="60"/>
      <c r="ALY144" s="60"/>
      <c r="ALZ144" s="60"/>
      <c r="AMA144" s="60"/>
      <c r="AMB144" s="60"/>
      <c r="AMC144" s="60"/>
      <c r="AMD144" s="60"/>
      <c r="AME144" s="60"/>
      <c r="AMF144" s="60"/>
      <c r="AMG144" s="60"/>
      <c r="AMH144" s="60"/>
      <c r="AMI144" s="60"/>
      <c r="AMJ144" s="60"/>
      <c r="AMK144" s="60"/>
    </row>
    <row r="145" spans="1:1025" s="59" customFormat="1" ht="15.75" x14ac:dyDescent="0.25">
      <c r="A145" s="114" t="s">
        <v>237</v>
      </c>
      <c r="B145" s="130" t="s">
        <v>413</v>
      </c>
      <c r="C145" s="126" t="s">
        <v>414</v>
      </c>
      <c r="D145" s="103">
        <f t="shared" ref="D145:D149" si="187">SUM(E145:H145)</f>
        <v>25.583823899999999</v>
      </c>
      <c r="E145" s="103">
        <v>0</v>
      </c>
      <c r="F145" s="103">
        <v>0</v>
      </c>
      <c r="G145" s="94">
        <v>25.583823899999999</v>
      </c>
      <c r="H145" s="94">
        <v>0</v>
      </c>
      <c r="I145" s="103">
        <f t="shared" ref="I145:I149" si="188">SUM(J145:M145)</f>
        <v>0</v>
      </c>
      <c r="J145" s="103">
        <v>0</v>
      </c>
      <c r="K145" s="103">
        <v>0</v>
      </c>
      <c r="L145" s="103">
        <v>0</v>
      </c>
      <c r="M145" s="94">
        <v>0</v>
      </c>
      <c r="N145" s="94">
        <f t="shared" ref="N145:N149" si="189">I145-D145</f>
        <v>-25.583823899999999</v>
      </c>
      <c r="O145" s="94" t="s">
        <v>32</v>
      </c>
      <c r="P145" s="94">
        <f t="shared" ref="P145:P149" si="190">J145-E145</f>
        <v>0</v>
      </c>
      <c r="Q145" s="94" t="s">
        <v>32</v>
      </c>
      <c r="R145" s="94">
        <f t="shared" ref="R145:R149" si="191">K145-F145</f>
        <v>0</v>
      </c>
      <c r="S145" s="94" t="s">
        <v>32</v>
      </c>
      <c r="T145" s="94">
        <f t="shared" ref="T145:T149" si="192">L145-G145</f>
        <v>-25.583823899999999</v>
      </c>
      <c r="U145" s="94" t="s">
        <v>32</v>
      </c>
      <c r="V145" s="94">
        <f t="shared" ref="V145:V149" si="193">M145-H145</f>
        <v>0</v>
      </c>
      <c r="W145" s="94" t="s">
        <v>32</v>
      </c>
      <c r="X145" s="94" t="s">
        <v>32</v>
      </c>
      <c r="Y145" s="60"/>
      <c r="Z145" s="60"/>
      <c r="AA145" s="60"/>
      <c r="AB145" s="60"/>
      <c r="AC145" s="60"/>
      <c r="AD145" s="60"/>
      <c r="AE145" s="60"/>
      <c r="AF145" s="60"/>
      <c r="AG145" s="60"/>
      <c r="AH145" s="60"/>
      <c r="AI145" s="60"/>
      <c r="AJ145" s="60"/>
      <c r="AK145" s="60"/>
      <c r="AL145" s="60"/>
      <c r="AM145" s="60"/>
      <c r="AN145" s="60"/>
      <c r="AO145" s="60"/>
      <c r="AP145" s="60"/>
      <c r="AQ145" s="60"/>
      <c r="AR145" s="60"/>
      <c r="AS145" s="60"/>
      <c r="AT145" s="60"/>
      <c r="AU145" s="60"/>
      <c r="AV145" s="60"/>
      <c r="AW145" s="60"/>
      <c r="AX145" s="60"/>
      <c r="AY145" s="60"/>
      <c r="AZ145" s="60"/>
      <c r="BA145" s="60"/>
      <c r="BB145" s="60"/>
      <c r="BC145" s="60"/>
      <c r="BD145" s="60"/>
      <c r="BE145" s="60"/>
      <c r="BF145" s="60"/>
      <c r="BG145" s="60"/>
      <c r="BH145" s="60"/>
      <c r="BI145" s="60"/>
      <c r="BJ145" s="60"/>
      <c r="BK145" s="60"/>
      <c r="BL145" s="60"/>
      <c r="BM145" s="60"/>
      <c r="BN145" s="60"/>
      <c r="BO145" s="60"/>
      <c r="BP145" s="60"/>
      <c r="BQ145" s="60"/>
      <c r="BR145" s="60"/>
      <c r="BS145" s="60"/>
      <c r="BT145" s="60"/>
      <c r="BU145" s="60"/>
      <c r="BV145" s="60"/>
      <c r="BW145" s="60"/>
      <c r="BX145" s="60"/>
      <c r="BY145" s="60"/>
      <c r="BZ145" s="60"/>
      <c r="CA145" s="60"/>
      <c r="CB145" s="60"/>
      <c r="CC145" s="60"/>
      <c r="CD145" s="60"/>
      <c r="CE145" s="60"/>
      <c r="CF145" s="60"/>
      <c r="CG145" s="60"/>
      <c r="CH145" s="60"/>
      <c r="CI145" s="60"/>
      <c r="CJ145" s="60"/>
      <c r="CK145" s="60"/>
      <c r="CL145" s="60"/>
      <c r="CM145" s="60"/>
      <c r="CN145" s="60"/>
      <c r="CO145" s="60"/>
      <c r="CP145" s="60"/>
      <c r="CQ145" s="60"/>
      <c r="CR145" s="60"/>
      <c r="CS145" s="60"/>
      <c r="CT145" s="60"/>
      <c r="CU145" s="60"/>
      <c r="CV145" s="60"/>
      <c r="CW145" s="60"/>
      <c r="CX145" s="60"/>
      <c r="CY145" s="60"/>
      <c r="CZ145" s="60"/>
      <c r="DA145" s="60"/>
      <c r="DB145" s="60"/>
      <c r="DC145" s="60"/>
      <c r="DD145" s="60"/>
      <c r="DE145" s="60"/>
      <c r="DF145" s="60"/>
      <c r="DG145" s="60"/>
      <c r="DH145" s="60"/>
      <c r="DI145" s="60"/>
      <c r="DJ145" s="60"/>
      <c r="DK145" s="60"/>
      <c r="DL145" s="60"/>
      <c r="DM145" s="60"/>
      <c r="DN145" s="60"/>
      <c r="DO145" s="60"/>
      <c r="DP145" s="60"/>
      <c r="DQ145" s="60"/>
      <c r="DR145" s="60"/>
      <c r="DS145" s="60"/>
      <c r="DT145" s="60"/>
      <c r="DU145" s="60"/>
      <c r="DV145" s="60"/>
      <c r="DW145" s="60"/>
      <c r="DX145" s="60"/>
      <c r="DY145" s="60"/>
      <c r="DZ145" s="60"/>
      <c r="EA145" s="60"/>
      <c r="EB145" s="60"/>
      <c r="EC145" s="60"/>
      <c r="ED145" s="60"/>
      <c r="EE145" s="60"/>
      <c r="EF145" s="60"/>
      <c r="EG145" s="60"/>
      <c r="EH145" s="60"/>
      <c r="EI145" s="60"/>
      <c r="EJ145" s="60"/>
      <c r="EK145" s="60"/>
      <c r="EL145" s="60"/>
      <c r="EM145" s="60"/>
      <c r="EN145" s="60"/>
      <c r="EO145" s="60"/>
      <c r="EP145" s="60"/>
      <c r="EQ145" s="60"/>
      <c r="ER145" s="60"/>
      <c r="ES145" s="60"/>
      <c r="ET145" s="60"/>
      <c r="EU145" s="60"/>
      <c r="EV145" s="60"/>
      <c r="EW145" s="60"/>
      <c r="EX145" s="60"/>
      <c r="EY145" s="60"/>
      <c r="EZ145" s="60"/>
      <c r="FA145" s="60"/>
      <c r="FB145" s="60"/>
      <c r="FC145" s="60"/>
      <c r="FD145" s="60"/>
      <c r="FE145" s="60"/>
      <c r="FF145" s="60"/>
      <c r="FG145" s="60"/>
      <c r="FH145" s="60"/>
      <c r="FI145" s="60"/>
      <c r="FJ145" s="60"/>
      <c r="FK145" s="60"/>
      <c r="FL145" s="60"/>
      <c r="FM145" s="60"/>
      <c r="FN145" s="60"/>
      <c r="FO145" s="60"/>
      <c r="FP145" s="60"/>
      <c r="FQ145" s="60"/>
      <c r="FR145" s="60"/>
      <c r="FS145" s="60"/>
      <c r="FT145" s="60"/>
      <c r="FU145" s="60"/>
      <c r="FV145" s="60"/>
      <c r="FW145" s="60"/>
      <c r="FX145" s="60"/>
      <c r="FY145" s="60"/>
      <c r="FZ145" s="60"/>
      <c r="GA145" s="60"/>
      <c r="GB145" s="60"/>
      <c r="GC145" s="60"/>
      <c r="GD145" s="60"/>
      <c r="GE145" s="60"/>
      <c r="GF145" s="60"/>
      <c r="GG145" s="60"/>
      <c r="GH145" s="60"/>
      <c r="GI145" s="60"/>
      <c r="GJ145" s="60"/>
      <c r="GK145" s="60"/>
      <c r="GL145" s="60"/>
      <c r="GM145" s="60"/>
      <c r="GN145" s="60"/>
      <c r="GO145" s="60"/>
      <c r="GP145" s="60"/>
      <c r="GQ145" s="60"/>
      <c r="GR145" s="60"/>
      <c r="GS145" s="60"/>
      <c r="GT145" s="60"/>
      <c r="GU145" s="60"/>
      <c r="GV145" s="60"/>
      <c r="GW145" s="60"/>
      <c r="GX145" s="60"/>
      <c r="GY145" s="60"/>
      <c r="GZ145" s="60"/>
      <c r="HA145" s="60"/>
      <c r="HB145" s="60"/>
      <c r="HC145" s="60"/>
      <c r="HD145" s="60"/>
      <c r="HE145" s="60"/>
      <c r="HF145" s="60"/>
      <c r="HG145" s="60"/>
      <c r="HH145" s="60"/>
      <c r="HI145" s="60"/>
      <c r="HJ145" s="60"/>
      <c r="HK145" s="60"/>
      <c r="HL145" s="60"/>
      <c r="HM145" s="60"/>
      <c r="HN145" s="60"/>
      <c r="HO145" s="60"/>
      <c r="HP145" s="60"/>
      <c r="HQ145" s="60"/>
      <c r="HR145" s="60"/>
      <c r="HS145" s="60"/>
      <c r="HT145" s="60"/>
      <c r="HU145" s="60"/>
      <c r="HV145" s="60"/>
      <c r="HW145" s="60"/>
      <c r="HX145" s="60"/>
      <c r="HY145" s="60"/>
      <c r="HZ145" s="60"/>
      <c r="IA145" s="60"/>
      <c r="IB145" s="60"/>
      <c r="IC145" s="60"/>
      <c r="ID145" s="60"/>
      <c r="IE145" s="60"/>
      <c r="IF145" s="60"/>
      <c r="IG145" s="60"/>
      <c r="IH145" s="60"/>
      <c r="II145" s="60"/>
      <c r="IJ145" s="60"/>
      <c r="IK145" s="60"/>
      <c r="IL145" s="60"/>
      <c r="IM145" s="60"/>
      <c r="IN145" s="60"/>
      <c r="IO145" s="60"/>
      <c r="IP145" s="60"/>
      <c r="IQ145" s="60"/>
      <c r="IR145" s="60"/>
      <c r="IS145" s="60"/>
      <c r="IT145" s="60"/>
      <c r="IU145" s="60"/>
      <c r="IV145" s="60"/>
      <c r="IW145" s="60"/>
      <c r="IX145" s="60"/>
      <c r="IY145" s="60"/>
      <c r="IZ145" s="60"/>
      <c r="JA145" s="60"/>
      <c r="JB145" s="60"/>
      <c r="JC145" s="60"/>
      <c r="JD145" s="60"/>
      <c r="JE145" s="60"/>
      <c r="JF145" s="60"/>
      <c r="JG145" s="60"/>
      <c r="JH145" s="60"/>
      <c r="JI145" s="60"/>
      <c r="JJ145" s="60"/>
      <c r="JK145" s="60"/>
      <c r="JL145" s="60"/>
      <c r="JM145" s="60"/>
      <c r="JN145" s="60"/>
      <c r="JO145" s="60"/>
      <c r="JP145" s="60"/>
      <c r="JQ145" s="60"/>
      <c r="JR145" s="60"/>
      <c r="JS145" s="60"/>
      <c r="JT145" s="60"/>
      <c r="JU145" s="60"/>
      <c r="JV145" s="60"/>
      <c r="JW145" s="60"/>
      <c r="JX145" s="60"/>
      <c r="JY145" s="60"/>
      <c r="JZ145" s="60"/>
      <c r="KA145" s="60"/>
      <c r="KB145" s="60"/>
      <c r="KC145" s="60"/>
      <c r="KD145" s="60"/>
      <c r="KE145" s="60"/>
      <c r="KF145" s="60"/>
      <c r="KG145" s="60"/>
      <c r="KH145" s="60"/>
      <c r="KI145" s="60"/>
      <c r="KJ145" s="60"/>
      <c r="KK145" s="60"/>
      <c r="KL145" s="60"/>
      <c r="KM145" s="60"/>
      <c r="KN145" s="60"/>
      <c r="KO145" s="60"/>
      <c r="KP145" s="60"/>
      <c r="KQ145" s="60"/>
      <c r="KR145" s="60"/>
      <c r="KS145" s="60"/>
      <c r="KT145" s="60"/>
      <c r="KU145" s="60"/>
      <c r="KV145" s="60"/>
      <c r="KW145" s="60"/>
      <c r="KX145" s="60"/>
      <c r="KY145" s="60"/>
      <c r="KZ145" s="60"/>
      <c r="LA145" s="60"/>
      <c r="LB145" s="60"/>
      <c r="LC145" s="60"/>
      <c r="LD145" s="60"/>
      <c r="LE145" s="60"/>
      <c r="LF145" s="60"/>
      <c r="LG145" s="60"/>
      <c r="LH145" s="60"/>
      <c r="LI145" s="60"/>
      <c r="LJ145" s="60"/>
      <c r="LK145" s="60"/>
      <c r="LL145" s="60"/>
      <c r="LM145" s="60"/>
      <c r="LN145" s="60"/>
      <c r="LO145" s="60"/>
      <c r="LP145" s="60"/>
      <c r="LQ145" s="60"/>
      <c r="LR145" s="60"/>
      <c r="LS145" s="60"/>
      <c r="LT145" s="60"/>
      <c r="LU145" s="60"/>
      <c r="LV145" s="60"/>
      <c r="LW145" s="60"/>
      <c r="LX145" s="60"/>
      <c r="LY145" s="60"/>
      <c r="LZ145" s="60"/>
      <c r="MA145" s="60"/>
      <c r="MB145" s="60"/>
      <c r="MC145" s="60"/>
      <c r="MD145" s="60"/>
      <c r="ME145" s="60"/>
      <c r="MF145" s="60"/>
      <c r="MG145" s="60"/>
      <c r="MH145" s="60"/>
      <c r="MI145" s="60"/>
      <c r="MJ145" s="60"/>
      <c r="MK145" s="60"/>
      <c r="ML145" s="60"/>
      <c r="MM145" s="60"/>
      <c r="MN145" s="60"/>
      <c r="MO145" s="60"/>
      <c r="MP145" s="60"/>
      <c r="MQ145" s="60"/>
      <c r="MR145" s="60"/>
      <c r="MS145" s="60"/>
      <c r="MT145" s="60"/>
      <c r="MU145" s="60"/>
      <c r="MV145" s="60"/>
      <c r="MW145" s="60"/>
      <c r="MX145" s="60"/>
      <c r="MY145" s="60"/>
      <c r="MZ145" s="60"/>
      <c r="NA145" s="60"/>
      <c r="NB145" s="60"/>
      <c r="NC145" s="60"/>
      <c r="ND145" s="60"/>
      <c r="NE145" s="60"/>
      <c r="NF145" s="60"/>
      <c r="NG145" s="60"/>
      <c r="NH145" s="60"/>
      <c r="NI145" s="60"/>
      <c r="NJ145" s="60"/>
      <c r="NK145" s="60"/>
      <c r="NL145" s="60"/>
      <c r="NM145" s="60"/>
      <c r="NN145" s="60"/>
      <c r="NO145" s="60"/>
      <c r="NP145" s="60"/>
      <c r="NQ145" s="60"/>
      <c r="NR145" s="60"/>
      <c r="NS145" s="60"/>
      <c r="NT145" s="60"/>
      <c r="NU145" s="60"/>
      <c r="NV145" s="60"/>
      <c r="NW145" s="60"/>
      <c r="NX145" s="60"/>
      <c r="NY145" s="60"/>
      <c r="NZ145" s="60"/>
      <c r="OA145" s="60"/>
      <c r="OB145" s="60"/>
      <c r="OC145" s="60"/>
      <c r="OD145" s="60"/>
      <c r="OE145" s="60"/>
      <c r="OF145" s="60"/>
      <c r="OG145" s="60"/>
      <c r="OH145" s="60"/>
      <c r="OI145" s="60"/>
      <c r="OJ145" s="60"/>
      <c r="OK145" s="60"/>
      <c r="OL145" s="60"/>
      <c r="OM145" s="60"/>
      <c r="ON145" s="60"/>
      <c r="OO145" s="60"/>
      <c r="OP145" s="60"/>
      <c r="OQ145" s="60"/>
      <c r="OR145" s="60"/>
      <c r="OS145" s="60"/>
      <c r="OT145" s="60"/>
      <c r="OU145" s="60"/>
      <c r="OV145" s="60"/>
      <c r="OW145" s="60"/>
      <c r="OX145" s="60"/>
      <c r="OY145" s="60"/>
      <c r="OZ145" s="60"/>
      <c r="PA145" s="60"/>
      <c r="PB145" s="60"/>
      <c r="PC145" s="60"/>
      <c r="PD145" s="60"/>
      <c r="PE145" s="60"/>
      <c r="PF145" s="60"/>
      <c r="PG145" s="60"/>
      <c r="PH145" s="60"/>
      <c r="PI145" s="60"/>
      <c r="PJ145" s="60"/>
      <c r="PK145" s="60"/>
      <c r="PL145" s="60"/>
      <c r="PM145" s="60"/>
      <c r="PN145" s="60"/>
      <c r="PO145" s="60"/>
      <c r="PP145" s="60"/>
      <c r="PQ145" s="60"/>
      <c r="PR145" s="60"/>
      <c r="PS145" s="60"/>
      <c r="PT145" s="60"/>
      <c r="PU145" s="60"/>
      <c r="PV145" s="60"/>
      <c r="PW145" s="60"/>
      <c r="PX145" s="60"/>
      <c r="PY145" s="60"/>
      <c r="PZ145" s="60"/>
      <c r="QA145" s="60"/>
      <c r="QB145" s="60"/>
      <c r="QC145" s="60"/>
      <c r="QD145" s="60"/>
      <c r="QE145" s="60"/>
      <c r="QF145" s="60"/>
      <c r="QG145" s="60"/>
      <c r="QH145" s="60"/>
      <c r="QI145" s="60"/>
      <c r="QJ145" s="60"/>
      <c r="QK145" s="60"/>
      <c r="QL145" s="60"/>
      <c r="QM145" s="60"/>
      <c r="QN145" s="60"/>
      <c r="QO145" s="60"/>
      <c r="QP145" s="60"/>
      <c r="QQ145" s="60"/>
      <c r="QR145" s="60"/>
      <c r="QS145" s="60"/>
      <c r="QT145" s="60"/>
      <c r="QU145" s="60"/>
      <c r="QV145" s="60"/>
      <c r="QW145" s="60"/>
      <c r="QX145" s="60"/>
      <c r="QY145" s="60"/>
      <c r="QZ145" s="60"/>
      <c r="RA145" s="60"/>
      <c r="RB145" s="60"/>
      <c r="RC145" s="60"/>
      <c r="RD145" s="60"/>
      <c r="RE145" s="60"/>
      <c r="RF145" s="60"/>
      <c r="RG145" s="60"/>
      <c r="RH145" s="60"/>
      <c r="RI145" s="60"/>
      <c r="RJ145" s="60"/>
      <c r="RK145" s="60"/>
      <c r="RL145" s="60"/>
      <c r="RM145" s="60"/>
      <c r="RN145" s="60"/>
      <c r="RO145" s="60"/>
      <c r="RP145" s="60"/>
      <c r="RQ145" s="60"/>
      <c r="RR145" s="60"/>
      <c r="RS145" s="60"/>
      <c r="RT145" s="60"/>
      <c r="RU145" s="60"/>
      <c r="RV145" s="60"/>
      <c r="RW145" s="60"/>
      <c r="RX145" s="60"/>
      <c r="RY145" s="60"/>
      <c r="RZ145" s="60"/>
      <c r="SA145" s="60"/>
      <c r="SB145" s="60"/>
      <c r="SC145" s="60"/>
      <c r="SD145" s="60"/>
      <c r="SE145" s="60"/>
      <c r="SF145" s="60"/>
      <c r="SG145" s="60"/>
      <c r="SH145" s="60"/>
      <c r="SI145" s="60"/>
      <c r="SJ145" s="60"/>
      <c r="SK145" s="60"/>
      <c r="SL145" s="60"/>
      <c r="SM145" s="60"/>
      <c r="SN145" s="60"/>
      <c r="SO145" s="60"/>
      <c r="SP145" s="60"/>
      <c r="SQ145" s="60"/>
      <c r="SR145" s="60"/>
      <c r="SS145" s="60"/>
      <c r="ST145" s="60"/>
      <c r="SU145" s="60"/>
      <c r="SV145" s="60"/>
      <c r="SW145" s="60"/>
      <c r="SX145" s="60"/>
      <c r="SY145" s="60"/>
      <c r="SZ145" s="60"/>
      <c r="TA145" s="60"/>
      <c r="TB145" s="60"/>
      <c r="TC145" s="60"/>
      <c r="TD145" s="60"/>
      <c r="TE145" s="60"/>
      <c r="TF145" s="60"/>
      <c r="TG145" s="60"/>
      <c r="TH145" s="60"/>
      <c r="TI145" s="60"/>
      <c r="TJ145" s="60"/>
      <c r="TK145" s="60"/>
      <c r="TL145" s="60"/>
      <c r="TM145" s="60"/>
      <c r="TN145" s="60"/>
      <c r="TO145" s="60"/>
      <c r="TP145" s="60"/>
      <c r="TQ145" s="60"/>
      <c r="TR145" s="60"/>
      <c r="TS145" s="60"/>
      <c r="TT145" s="60"/>
      <c r="TU145" s="60"/>
      <c r="TV145" s="60"/>
      <c r="TW145" s="60"/>
      <c r="TX145" s="60"/>
      <c r="TY145" s="60"/>
      <c r="TZ145" s="60"/>
      <c r="UA145" s="60"/>
      <c r="UB145" s="60"/>
      <c r="UC145" s="60"/>
      <c r="UD145" s="60"/>
      <c r="UE145" s="60"/>
      <c r="UF145" s="60"/>
      <c r="UG145" s="60"/>
      <c r="UH145" s="60"/>
      <c r="UI145" s="60"/>
      <c r="UJ145" s="60"/>
      <c r="UK145" s="60"/>
      <c r="UL145" s="60"/>
      <c r="UM145" s="60"/>
      <c r="UN145" s="60"/>
      <c r="UO145" s="60"/>
      <c r="UP145" s="60"/>
      <c r="UQ145" s="60"/>
      <c r="UR145" s="60"/>
      <c r="US145" s="60"/>
      <c r="UT145" s="60"/>
      <c r="UU145" s="60"/>
      <c r="UV145" s="60"/>
      <c r="UW145" s="60"/>
      <c r="UX145" s="60"/>
      <c r="UY145" s="60"/>
      <c r="UZ145" s="60"/>
      <c r="VA145" s="60"/>
      <c r="VB145" s="60"/>
      <c r="VC145" s="60"/>
      <c r="VD145" s="60"/>
      <c r="VE145" s="60"/>
      <c r="VF145" s="60"/>
      <c r="VG145" s="60"/>
      <c r="VH145" s="60"/>
      <c r="VI145" s="60"/>
      <c r="VJ145" s="60"/>
      <c r="VK145" s="60"/>
      <c r="VL145" s="60"/>
      <c r="VM145" s="60"/>
      <c r="VN145" s="60"/>
      <c r="VO145" s="60"/>
      <c r="VP145" s="60"/>
      <c r="VQ145" s="60"/>
      <c r="VR145" s="60"/>
      <c r="VS145" s="60"/>
      <c r="VT145" s="60"/>
      <c r="VU145" s="60"/>
      <c r="VV145" s="60"/>
      <c r="VW145" s="60"/>
      <c r="VX145" s="60"/>
      <c r="VY145" s="60"/>
      <c r="VZ145" s="60"/>
      <c r="WA145" s="60"/>
      <c r="WB145" s="60"/>
      <c r="WC145" s="60"/>
      <c r="WD145" s="60"/>
      <c r="WE145" s="60"/>
      <c r="WF145" s="60"/>
      <c r="WG145" s="60"/>
      <c r="WH145" s="60"/>
      <c r="WI145" s="60"/>
      <c r="WJ145" s="60"/>
      <c r="WK145" s="60"/>
      <c r="WL145" s="60"/>
      <c r="WM145" s="60"/>
      <c r="WN145" s="60"/>
      <c r="WO145" s="60"/>
      <c r="WP145" s="60"/>
      <c r="WQ145" s="60"/>
      <c r="WR145" s="60"/>
      <c r="WS145" s="60"/>
      <c r="WT145" s="60"/>
      <c r="WU145" s="60"/>
      <c r="WV145" s="60"/>
      <c r="WW145" s="60"/>
      <c r="WX145" s="60"/>
      <c r="WY145" s="60"/>
      <c r="WZ145" s="60"/>
      <c r="XA145" s="60"/>
      <c r="XB145" s="60"/>
      <c r="XC145" s="60"/>
      <c r="XD145" s="60"/>
      <c r="XE145" s="60"/>
      <c r="XF145" s="60"/>
      <c r="XG145" s="60"/>
      <c r="XH145" s="60"/>
      <c r="XI145" s="60"/>
      <c r="XJ145" s="60"/>
      <c r="XK145" s="60"/>
      <c r="XL145" s="60"/>
      <c r="XM145" s="60"/>
      <c r="XN145" s="60"/>
      <c r="XO145" s="60"/>
      <c r="XP145" s="60"/>
      <c r="XQ145" s="60"/>
      <c r="XR145" s="60"/>
      <c r="XS145" s="60"/>
      <c r="XT145" s="60"/>
      <c r="XU145" s="60"/>
      <c r="XV145" s="60"/>
      <c r="XW145" s="60"/>
      <c r="XX145" s="60"/>
      <c r="XY145" s="60"/>
      <c r="XZ145" s="60"/>
      <c r="YA145" s="60"/>
      <c r="YB145" s="60"/>
      <c r="YC145" s="60"/>
      <c r="YD145" s="60"/>
      <c r="YE145" s="60"/>
      <c r="YF145" s="60"/>
      <c r="YG145" s="60"/>
      <c r="YH145" s="60"/>
      <c r="YI145" s="60"/>
      <c r="YJ145" s="60"/>
      <c r="YK145" s="60"/>
      <c r="YL145" s="60"/>
      <c r="YM145" s="60"/>
      <c r="YN145" s="60"/>
      <c r="YO145" s="60"/>
      <c r="YP145" s="60"/>
      <c r="YQ145" s="60"/>
      <c r="YR145" s="60"/>
      <c r="YS145" s="60"/>
      <c r="YT145" s="60"/>
      <c r="YU145" s="60"/>
      <c r="YV145" s="60"/>
      <c r="YW145" s="60"/>
      <c r="YX145" s="60"/>
      <c r="YY145" s="60"/>
      <c r="YZ145" s="60"/>
      <c r="ZA145" s="60"/>
      <c r="ZB145" s="60"/>
      <c r="ZC145" s="60"/>
      <c r="ZD145" s="60"/>
      <c r="ZE145" s="60"/>
      <c r="ZF145" s="60"/>
      <c r="ZG145" s="60"/>
      <c r="ZH145" s="60"/>
      <c r="ZI145" s="60"/>
      <c r="ZJ145" s="60"/>
      <c r="ZK145" s="60"/>
      <c r="ZL145" s="60"/>
      <c r="ZM145" s="60"/>
      <c r="ZN145" s="60"/>
      <c r="ZO145" s="60"/>
      <c r="ZP145" s="60"/>
      <c r="ZQ145" s="60"/>
      <c r="ZR145" s="60"/>
      <c r="ZS145" s="60"/>
      <c r="ZT145" s="60"/>
      <c r="ZU145" s="60"/>
      <c r="ZV145" s="60"/>
      <c r="ZW145" s="60"/>
      <c r="ZX145" s="60"/>
      <c r="ZY145" s="60"/>
      <c r="ZZ145" s="60"/>
      <c r="AAA145" s="60"/>
      <c r="AAB145" s="60"/>
      <c r="AAC145" s="60"/>
      <c r="AAD145" s="60"/>
      <c r="AAE145" s="60"/>
      <c r="AAF145" s="60"/>
      <c r="AAG145" s="60"/>
      <c r="AAH145" s="60"/>
      <c r="AAI145" s="60"/>
      <c r="AAJ145" s="60"/>
      <c r="AAK145" s="60"/>
      <c r="AAL145" s="60"/>
      <c r="AAM145" s="60"/>
      <c r="AAN145" s="60"/>
      <c r="AAO145" s="60"/>
      <c r="AAP145" s="60"/>
      <c r="AAQ145" s="60"/>
      <c r="AAR145" s="60"/>
      <c r="AAS145" s="60"/>
      <c r="AAT145" s="60"/>
      <c r="AAU145" s="60"/>
      <c r="AAV145" s="60"/>
      <c r="AAW145" s="60"/>
      <c r="AAX145" s="60"/>
      <c r="AAY145" s="60"/>
      <c r="AAZ145" s="60"/>
      <c r="ABA145" s="60"/>
      <c r="ABB145" s="60"/>
      <c r="ABC145" s="60"/>
      <c r="ABD145" s="60"/>
      <c r="ABE145" s="60"/>
      <c r="ABF145" s="60"/>
      <c r="ABG145" s="60"/>
      <c r="ABH145" s="60"/>
      <c r="ABI145" s="60"/>
      <c r="ABJ145" s="60"/>
      <c r="ABK145" s="60"/>
      <c r="ABL145" s="60"/>
      <c r="ABM145" s="60"/>
      <c r="ABN145" s="60"/>
      <c r="ABO145" s="60"/>
      <c r="ABP145" s="60"/>
      <c r="ABQ145" s="60"/>
      <c r="ABR145" s="60"/>
      <c r="ABS145" s="60"/>
      <c r="ABT145" s="60"/>
      <c r="ABU145" s="60"/>
      <c r="ABV145" s="60"/>
      <c r="ABW145" s="60"/>
      <c r="ABX145" s="60"/>
      <c r="ABY145" s="60"/>
      <c r="ABZ145" s="60"/>
      <c r="ACA145" s="60"/>
      <c r="ACB145" s="60"/>
      <c r="ACC145" s="60"/>
      <c r="ACD145" s="60"/>
      <c r="ACE145" s="60"/>
      <c r="ACF145" s="60"/>
      <c r="ACG145" s="60"/>
      <c r="ACH145" s="60"/>
      <c r="ACI145" s="60"/>
      <c r="ACJ145" s="60"/>
      <c r="ACK145" s="60"/>
      <c r="ACL145" s="60"/>
      <c r="ACM145" s="60"/>
      <c r="ACN145" s="60"/>
      <c r="ACO145" s="60"/>
      <c r="ACP145" s="60"/>
      <c r="ACQ145" s="60"/>
      <c r="ACR145" s="60"/>
      <c r="ACS145" s="60"/>
      <c r="ACT145" s="60"/>
      <c r="ACU145" s="60"/>
      <c r="ACV145" s="60"/>
      <c r="ACW145" s="60"/>
      <c r="ACX145" s="60"/>
      <c r="ACY145" s="60"/>
      <c r="ACZ145" s="60"/>
      <c r="ADA145" s="60"/>
      <c r="ADB145" s="60"/>
      <c r="ADC145" s="60"/>
      <c r="ADD145" s="60"/>
      <c r="ADE145" s="60"/>
      <c r="ADF145" s="60"/>
      <c r="ADG145" s="60"/>
      <c r="ADH145" s="60"/>
      <c r="ADI145" s="60"/>
      <c r="ADJ145" s="60"/>
      <c r="ADK145" s="60"/>
      <c r="ADL145" s="60"/>
      <c r="ADM145" s="60"/>
      <c r="ADN145" s="60"/>
      <c r="ADO145" s="60"/>
      <c r="ADP145" s="60"/>
      <c r="ADQ145" s="60"/>
      <c r="ADR145" s="60"/>
      <c r="ADS145" s="60"/>
      <c r="ADT145" s="60"/>
      <c r="ADU145" s="60"/>
      <c r="ADV145" s="60"/>
      <c r="ADW145" s="60"/>
      <c r="ADX145" s="60"/>
      <c r="ADY145" s="60"/>
      <c r="ADZ145" s="60"/>
      <c r="AEA145" s="60"/>
      <c r="AEB145" s="60"/>
      <c r="AEC145" s="60"/>
      <c r="AED145" s="60"/>
      <c r="AEE145" s="60"/>
      <c r="AEF145" s="60"/>
      <c r="AEG145" s="60"/>
      <c r="AEH145" s="60"/>
      <c r="AEI145" s="60"/>
      <c r="AEJ145" s="60"/>
      <c r="AEK145" s="60"/>
      <c r="AEL145" s="60"/>
      <c r="AEM145" s="60"/>
      <c r="AEN145" s="60"/>
      <c r="AEO145" s="60"/>
      <c r="AEP145" s="60"/>
      <c r="AEQ145" s="60"/>
      <c r="AER145" s="60"/>
      <c r="AES145" s="60"/>
      <c r="AET145" s="60"/>
      <c r="AEU145" s="60"/>
      <c r="AEV145" s="60"/>
      <c r="AEW145" s="60"/>
      <c r="AEX145" s="60"/>
      <c r="AEY145" s="60"/>
      <c r="AEZ145" s="60"/>
      <c r="AFA145" s="60"/>
      <c r="AFB145" s="60"/>
      <c r="AFC145" s="60"/>
      <c r="AFD145" s="60"/>
      <c r="AFE145" s="60"/>
      <c r="AFF145" s="60"/>
      <c r="AFG145" s="60"/>
      <c r="AFH145" s="60"/>
      <c r="AFI145" s="60"/>
      <c r="AFJ145" s="60"/>
      <c r="AFK145" s="60"/>
      <c r="AFL145" s="60"/>
      <c r="AFM145" s="60"/>
      <c r="AFN145" s="60"/>
      <c r="AFO145" s="60"/>
      <c r="AFP145" s="60"/>
      <c r="AFQ145" s="60"/>
      <c r="AFR145" s="60"/>
      <c r="AFS145" s="60"/>
      <c r="AFT145" s="60"/>
      <c r="AFU145" s="60"/>
      <c r="AFV145" s="60"/>
      <c r="AFW145" s="60"/>
      <c r="AFX145" s="60"/>
      <c r="AFY145" s="60"/>
      <c r="AFZ145" s="60"/>
      <c r="AGA145" s="60"/>
      <c r="AGB145" s="60"/>
      <c r="AGC145" s="60"/>
      <c r="AGD145" s="60"/>
      <c r="AGE145" s="60"/>
      <c r="AGF145" s="60"/>
      <c r="AGG145" s="60"/>
      <c r="AGH145" s="60"/>
      <c r="AGI145" s="60"/>
      <c r="AGJ145" s="60"/>
      <c r="AGK145" s="60"/>
      <c r="AGL145" s="60"/>
      <c r="AGM145" s="60"/>
      <c r="AGN145" s="60"/>
      <c r="AGO145" s="60"/>
      <c r="AGP145" s="60"/>
      <c r="AGQ145" s="60"/>
      <c r="AGR145" s="60"/>
      <c r="AGS145" s="60"/>
      <c r="AGT145" s="60"/>
      <c r="AGU145" s="60"/>
      <c r="AGV145" s="60"/>
      <c r="AGW145" s="60"/>
      <c r="AGX145" s="60"/>
      <c r="AGY145" s="60"/>
      <c r="AGZ145" s="60"/>
      <c r="AHA145" s="60"/>
      <c r="AHB145" s="60"/>
      <c r="AHC145" s="60"/>
      <c r="AHD145" s="60"/>
      <c r="AHE145" s="60"/>
      <c r="AHF145" s="60"/>
      <c r="AHG145" s="60"/>
      <c r="AHH145" s="60"/>
      <c r="AHI145" s="60"/>
      <c r="AHJ145" s="60"/>
      <c r="AHK145" s="60"/>
      <c r="AHL145" s="60"/>
      <c r="AHM145" s="60"/>
      <c r="AHN145" s="60"/>
      <c r="AHO145" s="60"/>
      <c r="AHP145" s="60"/>
      <c r="AHQ145" s="60"/>
      <c r="AHR145" s="60"/>
      <c r="AHS145" s="60"/>
      <c r="AHT145" s="60"/>
      <c r="AHU145" s="60"/>
      <c r="AHV145" s="60"/>
      <c r="AHW145" s="60"/>
      <c r="AHX145" s="60"/>
      <c r="AHY145" s="60"/>
      <c r="AHZ145" s="60"/>
      <c r="AIA145" s="60"/>
      <c r="AIB145" s="60"/>
      <c r="AIC145" s="60"/>
      <c r="AID145" s="60"/>
      <c r="AIE145" s="60"/>
      <c r="AIF145" s="60"/>
      <c r="AIG145" s="60"/>
      <c r="AIH145" s="60"/>
      <c r="AII145" s="60"/>
      <c r="AIJ145" s="60"/>
      <c r="AIK145" s="60"/>
      <c r="AIL145" s="60"/>
      <c r="AIM145" s="60"/>
      <c r="AIN145" s="60"/>
      <c r="AIO145" s="60"/>
      <c r="AIP145" s="60"/>
      <c r="AIQ145" s="60"/>
      <c r="AIR145" s="60"/>
      <c r="AIS145" s="60"/>
      <c r="AIT145" s="60"/>
      <c r="AIU145" s="60"/>
      <c r="AIV145" s="60"/>
      <c r="AIW145" s="60"/>
      <c r="AIX145" s="60"/>
      <c r="AIY145" s="60"/>
      <c r="AIZ145" s="60"/>
      <c r="AJA145" s="60"/>
      <c r="AJB145" s="60"/>
      <c r="AJC145" s="60"/>
      <c r="AJD145" s="60"/>
      <c r="AJE145" s="60"/>
      <c r="AJF145" s="60"/>
      <c r="AJG145" s="60"/>
      <c r="AJH145" s="60"/>
      <c r="AJI145" s="60"/>
      <c r="AJJ145" s="60"/>
      <c r="AJK145" s="60"/>
      <c r="AJL145" s="60"/>
      <c r="AJM145" s="60"/>
      <c r="AJN145" s="60"/>
      <c r="AJO145" s="60"/>
      <c r="AJP145" s="60"/>
      <c r="AJQ145" s="60"/>
      <c r="AJR145" s="60"/>
      <c r="AJS145" s="60"/>
      <c r="AJT145" s="60"/>
      <c r="AJU145" s="60"/>
      <c r="AJV145" s="60"/>
      <c r="AJW145" s="60"/>
      <c r="AJX145" s="60"/>
      <c r="AJY145" s="60"/>
      <c r="AJZ145" s="60"/>
      <c r="AKA145" s="60"/>
      <c r="AKB145" s="60"/>
      <c r="AKC145" s="60"/>
      <c r="AKD145" s="60"/>
      <c r="AKE145" s="60"/>
      <c r="AKF145" s="60"/>
      <c r="AKG145" s="60"/>
      <c r="AKH145" s="60"/>
      <c r="AKI145" s="60"/>
      <c r="AKJ145" s="60"/>
      <c r="AKK145" s="60"/>
      <c r="AKL145" s="60"/>
      <c r="AKM145" s="60"/>
      <c r="AKN145" s="60"/>
      <c r="AKO145" s="60"/>
      <c r="AKP145" s="60"/>
      <c r="AKQ145" s="60"/>
      <c r="AKR145" s="60"/>
      <c r="AKS145" s="60"/>
      <c r="AKT145" s="60"/>
      <c r="AKU145" s="60"/>
      <c r="AKV145" s="60"/>
      <c r="AKW145" s="60"/>
      <c r="AKX145" s="60"/>
      <c r="AKY145" s="60"/>
      <c r="AKZ145" s="60"/>
      <c r="ALA145" s="60"/>
      <c r="ALB145" s="60"/>
      <c r="ALC145" s="60"/>
      <c r="ALD145" s="60"/>
      <c r="ALE145" s="60"/>
      <c r="ALF145" s="60"/>
      <c r="ALG145" s="60"/>
      <c r="ALH145" s="60"/>
      <c r="ALI145" s="60"/>
      <c r="ALJ145" s="60"/>
      <c r="ALK145" s="60"/>
      <c r="ALL145" s="60"/>
      <c r="ALM145" s="60"/>
      <c r="ALN145" s="60"/>
      <c r="ALO145" s="60"/>
      <c r="ALP145" s="60"/>
      <c r="ALQ145" s="60"/>
      <c r="ALR145" s="60"/>
      <c r="ALS145" s="60"/>
      <c r="ALT145" s="60"/>
      <c r="ALU145" s="60"/>
      <c r="ALV145" s="60"/>
      <c r="ALW145" s="60"/>
      <c r="ALX145" s="60"/>
      <c r="ALY145" s="60"/>
      <c r="ALZ145" s="60"/>
      <c r="AMA145" s="60"/>
      <c r="AMB145" s="60"/>
      <c r="AMC145" s="60"/>
      <c r="AMD145" s="60"/>
      <c r="AME145" s="60"/>
      <c r="AMF145" s="60"/>
      <c r="AMG145" s="60"/>
      <c r="AMH145" s="60"/>
      <c r="AMI145" s="60"/>
      <c r="AMJ145" s="60"/>
      <c r="AMK145" s="60"/>
    </row>
    <row r="146" spans="1:1025" s="59" customFormat="1" ht="21.75" customHeight="1" x14ac:dyDescent="0.25">
      <c r="A146" s="114" t="s">
        <v>237</v>
      </c>
      <c r="B146" s="130" t="s">
        <v>415</v>
      </c>
      <c r="C146" s="126" t="s">
        <v>416</v>
      </c>
      <c r="D146" s="103">
        <f t="shared" si="187"/>
        <v>1.8386833499999999</v>
      </c>
      <c r="E146" s="103">
        <v>0</v>
      </c>
      <c r="F146" s="103">
        <v>0</v>
      </c>
      <c r="G146" s="94">
        <v>1.8386833499999999</v>
      </c>
      <c r="H146" s="94">
        <v>0</v>
      </c>
      <c r="I146" s="103">
        <f t="shared" si="188"/>
        <v>0</v>
      </c>
      <c r="J146" s="103">
        <v>0</v>
      </c>
      <c r="K146" s="103">
        <v>0</v>
      </c>
      <c r="L146" s="103">
        <v>0</v>
      </c>
      <c r="M146" s="94">
        <v>0</v>
      </c>
      <c r="N146" s="94">
        <f t="shared" si="189"/>
        <v>-1.8386833499999999</v>
      </c>
      <c r="O146" s="94" t="s">
        <v>32</v>
      </c>
      <c r="P146" s="94">
        <f t="shared" si="190"/>
        <v>0</v>
      </c>
      <c r="Q146" s="94" t="s">
        <v>32</v>
      </c>
      <c r="R146" s="94">
        <f t="shared" si="191"/>
        <v>0</v>
      </c>
      <c r="S146" s="94" t="s">
        <v>32</v>
      </c>
      <c r="T146" s="94">
        <f t="shared" si="192"/>
        <v>-1.8386833499999999</v>
      </c>
      <c r="U146" s="94" t="s">
        <v>32</v>
      </c>
      <c r="V146" s="94">
        <f t="shared" si="193"/>
        <v>0</v>
      </c>
      <c r="W146" s="94" t="s">
        <v>32</v>
      </c>
      <c r="X146" s="94" t="s">
        <v>32</v>
      </c>
      <c r="Y146" s="60"/>
      <c r="Z146" s="60"/>
      <c r="AA146" s="60"/>
      <c r="AB146" s="60"/>
      <c r="AC146" s="60"/>
      <c r="AD146" s="60"/>
      <c r="AE146" s="60"/>
      <c r="AF146" s="60"/>
      <c r="AG146" s="60"/>
      <c r="AH146" s="60"/>
      <c r="AI146" s="60"/>
      <c r="AJ146" s="60"/>
      <c r="AK146" s="60"/>
      <c r="AL146" s="60"/>
      <c r="AM146" s="60"/>
      <c r="AN146" s="60"/>
      <c r="AO146" s="60"/>
      <c r="AP146" s="60"/>
      <c r="AQ146" s="60"/>
      <c r="AR146" s="60"/>
      <c r="AS146" s="60"/>
      <c r="AT146" s="60"/>
      <c r="AU146" s="60"/>
      <c r="AV146" s="60"/>
      <c r="AW146" s="60"/>
      <c r="AX146" s="60"/>
      <c r="AY146" s="60"/>
      <c r="AZ146" s="60"/>
      <c r="BA146" s="60"/>
      <c r="BB146" s="60"/>
      <c r="BC146" s="60"/>
      <c r="BD146" s="60"/>
      <c r="BE146" s="60"/>
      <c r="BF146" s="60"/>
      <c r="BG146" s="60"/>
      <c r="BH146" s="60"/>
      <c r="BI146" s="60"/>
      <c r="BJ146" s="60"/>
      <c r="BK146" s="60"/>
      <c r="BL146" s="60"/>
      <c r="BM146" s="60"/>
      <c r="BN146" s="60"/>
      <c r="BO146" s="60"/>
      <c r="BP146" s="60"/>
      <c r="BQ146" s="60"/>
      <c r="BR146" s="60"/>
      <c r="BS146" s="60"/>
      <c r="BT146" s="60"/>
      <c r="BU146" s="60"/>
      <c r="BV146" s="60"/>
      <c r="BW146" s="60"/>
      <c r="BX146" s="60"/>
      <c r="BY146" s="60"/>
      <c r="BZ146" s="60"/>
      <c r="CA146" s="60"/>
      <c r="CB146" s="60"/>
      <c r="CC146" s="60"/>
      <c r="CD146" s="60"/>
      <c r="CE146" s="60"/>
      <c r="CF146" s="60"/>
      <c r="CG146" s="60"/>
      <c r="CH146" s="60"/>
      <c r="CI146" s="60"/>
      <c r="CJ146" s="60"/>
      <c r="CK146" s="60"/>
      <c r="CL146" s="60"/>
      <c r="CM146" s="60"/>
      <c r="CN146" s="60"/>
      <c r="CO146" s="60"/>
      <c r="CP146" s="60"/>
      <c r="CQ146" s="60"/>
      <c r="CR146" s="60"/>
      <c r="CS146" s="60"/>
      <c r="CT146" s="60"/>
      <c r="CU146" s="60"/>
      <c r="CV146" s="60"/>
      <c r="CW146" s="60"/>
      <c r="CX146" s="60"/>
      <c r="CY146" s="60"/>
      <c r="CZ146" s="60"/>
      <c r="DA146" s="60"/>
      <c r="DB146" s="60"/>
      <c r="DC146" s="60"/>
      <c r="DD146" s="60"/>
      <c r="DE146" s="60"/>
      <c r="DF146" s="60"/>
      <c r="DG146" s="60"/>
      <c r="DH146" s="60"/>
      <c r="DI146" s="60"/>
      <c r="DJ146" s="60"/>
      <c r="DK146" s="60"/>
      <c r="DL146" s="60"/>
      <c r="DM146" s="60"/>
      <c r="DN146" s="60"/>
      <c r="DO146" s="60"/>
      <c r="DP146" s="60"/>
      <c r="DQ146" s="60"/>
      <c r="DR146" s="60"/>
      <c r="DS146" s="60"/>
      <c r="DT146" s="60"/>
      <c r="DU146" s="60"/>
      <c r="DV146" s="60"/>
      <c r="DW146" s="60"/>
      <c r="DX146" s="60"/>
      <c r="DY146" s="60"/>
      <c r="DZ146" s="60"/>
      <c r="EA146" s="60"/>
      <c r="EB146" s="60"/>
      <c r="EC146" s="60"/>
      <c r="ED146" s="60"/>
      <c r="EE146" s="60"/>
      <c r="EF146" s="60"/>
      <c r="EG146" s="60"/>
      <c r="EH146" s="60"/>
      <c r="EI146" s="60"/>
      <c r="EJ146" s="60"/>
      <c r="EK146" s="60"/>
      <c r="EL146" s="60"/>
      <c r="EM146" s="60"/>
      <c r="EN146" s="60"/>
      <c r="EO146" s="60"/>
      <c r="EP146" s="60"/>
      <c r="EQ146" s="60"/>
      <c r="ER146" s="60"/>
      <c r="ES146" s="60"/>
      <c r="ET146" s="60"/>
      <c r="EU146" s="60"/>
      <c r="EV146" s="60"/>
      <c r="EW146" s="60"/>
      <c r="EX146" s="60"/>
      <c r="EY146" s="60"/>
      <c r="EZ146" s="60"/>
      <c r="FA146" s="60"/>
      <c r="FB146" s="60"/>
      <c r="FC146" s="60"/>
      <c r="FD146" s="60"/>
      <c r="FE146" s="60"/>
      <c r="FF146" s="60"/>
      <c r="FG146" s="60"/>
      <c r="FH146" s="60"/>
      <c r="FI146" s="60"/>
      <c r="FJ146" s="60"/>
      <c r="FK146" s="60"/>
      <c r="FL146" s="60"/>
      <c r="FM146" s="60"/>
      <c r="FN146" s="60"/>
      <c r="FO146" s="60"/>
      <c r="FP146" s="60"/>
      <c r="FQ146" s="60"/>
      <c r="FR146" s="60"/>
      <c r="FS146" s="60"/>
      <c r="FT146" s="60"/>
      <c r="FU146" s="60"/>
      <c r="FV146" s="60"/>
      <c r="FW146" s="60"/>
      <c r="FX146" s="60"/>
      <c r="FY146" s="60"/>
      <c r="FZ146" s="60"/>
      <c r="GA146" s="60"/>
      <c r="GB146" s="60"/>
      <c r="GC146" s="60"/>
      <c r="GD146" s="60"/>
      <c r="GE146" s="60"/>
      <c r="GF146" s="60"/>
      <c r="GG146" s="60"/>
      <c r="GH146" s="60"/>
      <c r="GI146" s="60"/>
      <c r="GJ146" s="60"/>
      <c r="GK146" s="60"/>
      <c r="GL146" s="60"/>
      <c r="GM146" s="60"/>
      <c r="GN146" s="60"/>
      <c r="GO146" s="60"/>
      <c r="GP146" s="60"/>
      <c r="GQ146" s="60"/>
      <c r="GR146" s="60"/>
      <c r="GS146" s="60"/>
      <c r="GT146" s="60"/>
      <c r="GU146" s="60"/>
      <c r="GV146" s="60"/>
      <c r="GW146" s="60"/>
      <c r="GX146" s="60"/>
      <c r="GY146" s="60"/>
      <c r="GZ146" s="60"/>
      <c r="HA146" s="60"/>
      <c r="HB146" s="60"/>
      <c r="HC146" s="60"/>
      <c r="HD146" s="60"/>
      <c r="HE146" s="60"/>
      <c r="HF146" s="60"/>
      <c r="HG146" s="60"/>
      <c r="HH146" s="60"/>
      <c r="HI146" s="60"/>
      <c r="HJ146" s="60"/>
      <c r="HK146" s="60"/>
      <c r="HL146" s="60"/>
      <c r="HM146" s="60"/>
      <c r="HN146" s="60"/>
      <c r="HO146" s="60"/>
      <c r="HP146" s="60"/>
      <c r="HQ146" s="60"/>
      <c r="HR146" s="60"/>
      <c r="HS146" s="60"/>
      <c r="HT146" s="60"/>
      <c r="HU146" s="60"/>
      <c r="HV146" s="60"/>
      <c r="HW146" s="60"/>
      <c r="HX146" s="60"/>
      <c r="HY146" s="60"/>
      <c r="HZ146" s="60"/>
      <c r="IA146" s="60"/>
      <c r="IB146" s="60"/>
      <c r="IC146" s="60"/>
      <c r="ID146" s="60"/>
      <c r="IE146" s="60"/>
      <c r="IF146" s="60"/>
      <c r="IG146" s="60"/>
      <c r="IH146" s="60"/>
      <c r="II146" s="60"/>
      <c r="IJ146" s="60"/>
      <c r="IK146" s="60"/>
      <c r="IL146" s="60"/>
      <c r="IM146" s="60"/>
      <c r="IN146" s="60"/>
      <c r="IO146" s="60"/>
      <c r="IP146" s="60"/>
      <c r="IQ146" s="60"/>
      <c r="IR146" s="60"/>
      <c r="IS146" s="60"/>
      <c r="IT146" s="60"/>
      <c r="IU146" s="60"/>
      <c r="IV146" s="60"/>
      <c r="IW146" s="60"/>
      <c r="IX146" s="60"/>
      <c r="IY146" s="60"/>
      <c r="IZ146" s="60"/>
      <c r="JA146" s="60"/>
      <c r="JB146" s="60"/>
      <c r="JC146" s="60"/>
      <c r="JD146" s="60"/>
      <c r="JE146" s="60"/>
      <c r="JF146" s="60"/>
      <c r="JG146" s="60"/>
      <c r="JH146" s="60"/>
      <c r="JI146" s="60"/>
      <c r="JJ146" s="60"/>
      <c r="JK146" s="60"/>
      <c r="JL146" s="60"/>
      <c r="JM146" s="60"/>
      <c r="JN146" s="60"/>
      <c r="JO146" s="60"/>
      <c r="JP146" s="60"/>
      <c r="JQ146" s="60"/>
      <c r="JR146" s="60"/>
      <c r="JS146" s="60"/>
      <c r="JT146" s="60"/>
      <c r="JU146" s="60"/>
      <c r="JV146" s="60"/>
      <c r="JW146" s="60"/>
      <c r="JX146" s="60"/>
      <c r="JY146" s="60"/>
      <c r="JZ146" s="60"/>
      <c r="KA146" s="60"/>
      <c r="KB146" s="60"/>
      <c r="KC146" s="60"/>
      <c r="KD146" s="60"/>
      <c r="KE146" s="60"/>
      <c r="KF146" s="60"/>
      <c r="KG146" s="60"/>
      <c r="KH146" s="60"/>
      <c r="KI146" s="60"/>
      <c r="KJ146" s="60"/>
      <c r="KK146" s="60"/>
      <c r="KL146" s="60"/>
      <c r="KM146" s="60"/>
      <c r="KN146" s="60"/>
      <c r="KO146" s="60"/>
      <c r="KP146" s="60"/>
      <c r="KQ146" s="60"/>
      <c r="KR146" s="60"/>
      <c r="KS146" s="60"/>
      <c r="KT146" s="60"/>
      <c r="KU146" s="60"/>
      <c r="KV146" s="60"/>
      <c r="KW146" s="60"/>
      <c r="KX146" s="60"/>
      <c r="KY146" s="60"/>
      <c r="KZ146" s="60"/>
      <c r="LA146" s="60"/>
      <c r="LB146" s="60"/>
      <c r="LC146" s="60"/>
      <c r="LD146" s="60"/>
      <c r="LE146" s="60"/>
      <c r="LF146" s="60"/>
      <c r="LG146" s="60"/>
      <c r="LH146" s="60"/>
      <c r="LI146" s="60"/>
      <c r="LJ146" s="60"/>
      <c r="LK146" s="60"/>
      <c r="LL146" s="60"/>
      <c r="LM146" s="60"/>
      <c r="LN146" s="60"/>
      <c r="LO146" s="60"/>
      <c r="LP146" s="60"/>
      <c r="LQ146" s="60"/>
      <c r="LR146" s="60"/>
      <c r="LS146" s="60"/>
      <c r="LT146" s="60"/>
      <c r="LU146" s="60"/>
      <c r="LV146" s="60"/>
      <c r="LW146" s="60"/>
      <c r="LX146" s="60"/>
      <c r="LY146" s="60"/>
      <c r="LZ146" s="60"/>
      <c r="MA146" s="60"/>
      <c r="MB146" s="60"/>
      <c r="MC146" s="60"/>
      <c r="MD146" s="60"/>
      <c r="ME146" s="60"/>
      <c r="MF146" s="60"/>
      <c r="MG146" s="60"/>
      <c r="MH146" s="60"/>
      <c r="MI146" s="60"/>
      <c r="MJ146" s="60"/>
      <c r="MK146" s="60"/>
      <c r="ML146" s="60"/>
      <c r="MM146" s="60"/>
      <c r="MN146" s="60"/>
      <c r="MO146" s="60"/>
      <c r="MP146" s="60"/>
      <c r="MQ146" s="60"/>
      <c r="MR146" s="60"/>
      <c r="MS146" s="60"/>
      <c r="MT146" s="60"/>
      <c r="MU146" s="60"/>
      <c r="MV146" s="60"/>
      <c r="MW146" s="60"/>
      <c r="MX146" s="60"/>
      <c r="MY146" s="60"/>
      <c r="MZ146" s="60"/>
      <c r="NA146" s="60"/>
      <c r="NB146" s="60"/>
      <c r="NC146" s="60"/>
      <c r="ND146" s="60"/>
      <c r="NE146" s="60"/>
      <c r="NF146" s="60"/>
      <c r="NG146" s="60"/>
      <c r="NH146" s="60"/>
      <c r="NI146" s="60"/>
      <c r="NJ146" s="60"/>
      <c r="NK146" s="60"/>
      <c r="NL146" s="60"/>
      <c r="NM146" s="60"/>
      <c r="NN146" s="60"/>
      <c r="NO146" s="60"/>
      <c r="NP146" s="60"/>
      <c r="NQ146" s="60"/>
      <c r="NR146" s="60"/>
      <c r="NS146" s="60"/>
      <c r="NT146" s="60"/>
      <c r="NU146" s="60"/>
      <c r="NV146" s="60"/>
      <c r="NW146" s="60"/>
      <c r="NX146" s="60"/>
      <c r="NY146" s="60"/>
      <c r="NZ146" s="60"/>
      <c r="OA146" s="60"/>
      <c r="OB146" s="60"/>
      <c r="OC146" s="60"/>
      <c r="OD146" s="60"/>
      <c r="OE146" s="60"/>
      <c r="OF146" s="60"/>
      <c r="OG146" s="60"/>
      <c r="OH146" s="60"/>
      <c r="OI146" s="60"/>
      <c r="OJ146" s="60"/>
      <c r="OK146" s="60"/>
      <c r="OL146" s="60"/>
      <c r="OM146" s="60"/>
      <c r="ON146" s="60"/>
      <c r="OO146" s="60"/>
      <c r="OP146" s="60"/>
      <c r="OQ146" s="60"/>
      <c r="OR146" s="60"/>
      <c r="OS146" s="60"/>
      <c r="OT146" s="60"/>
      <c r="OU146" s="60"/>
      <c r="OV146" s="60"/>
      <c r="OW146" s="60"/>
      <c r="OX146" s="60"/>
      <c r="OY146" s="60"/>
      <c r="OZ146" s="60"/>
      <c r="PA146" s="60"/>
      <c r="PB146" s="60"/>
      <c r="PC146" s="60"/>
      <c r="PD146" s="60"/>
      <c r="PE146" s="60"/>
      <c r="PF146" s="60"/>
      <c r="PG146" s="60"/>
      <c r="PH146" s="60"/>
      <c r="PI146" s="60"/>
      <c r="PJ146" s="60"/>
      <c r="PK146" s="60"/>
      <c r="PL146" s="60"/>
      <c r="PM146" s="60"/>
      <c r="PN146" s="60"/>
      <c r="PO146" s="60"/>
      <c r="PP146" s="60"/>
      <c r="PQ146" s="60"/>
      <c r="PR146" s="60"/>
      <c r="PS146" s="60"/>
      <c r="PT146" s="60"/>
      <c r="PU146" s="60"/>
      <c r="PV146" s="60"/>
      <c r="PW146" s="60"/>
      <c r="PX146" s="60"/>
      <c r="PY146" s="60"/>
      <c r="PZ146" s="60"/>
      <c r="QA146" s="60"/>
      <c r="QB146" s="60"/>
      <c r="QC146" s="60"/>
      <c r="QD146" s="60"/>
      <c r="QE146" s="60"/>
      <c r="QF146" s="60"/>
      <c r="QG146" s="60"/>
      <c r="QH146" s="60"/>
      <c r="QI146" s="60"/>
      <c r="QJ146" s="60"/>
      <c r="QK146" s="60"/>
      <c r="QL146" s="60"/>
      <c r="QM146" s="60"/>
      <c r="QN146" s="60"/>
      <c r="QO146" s="60"/>
      <c r="QP146" s="60"/>
      <c r="QQ146" s="60"/>
      <c r="QR146" s="60"/>
      <c r="QS146" s="60"/>
      <c r="QT146" s="60"/>
      <c r="QU146" s="60"/>
      <c r="QV146" s="60"/>
      <c r="QW146" s="60"/>
      <c r="QX146" s="60"/>
      <c r="QY146" s="60"/>
      <c r="QZ146" s="60"/>
      <c r="RA146" s="60"/>
      <c r="RB146" s="60"/>
      <c r="RC146" s="60"/>
      <c r="RD146" s="60"/>
      <c r="RE146" s="60"/>
      <c r="RF146" s="60"/>
      <c r="RG146" s="60"/>
      <c r="RH146" s="60"/>
      <c r="RI146" s="60"/>
      <c r="RJ146" s="60"/>
      <c r="RK146" s="60"/>
      <c r="RL146" s="60"/>
      <c r="RM146" s="60"/>
      <c r="RN146" s="60"/>
      <c r="RO146" s="60"/>
      <c r="RP146" s="60"/>
      <c r="RQ146" s="60"/>
      <c r="RR146" s="60"/>
      <c r="RS146" s="60"/>
      <c r="RT146" s="60"/>
      <c r="RU146" s="60"/>
      <c r="RV146" s="60"/>
      <c r="RW146" s="60"/>
      <c r="RX146" s="60"/>
      <c r="RY146" s="60"/>
      <c r="RZ146" s="60"/>
      <c r="SA146" s="60"/>
      <c r="SB146" s="60"/>
      <c r="SC146" s="60"/>
      <c r="SD146" s="60"/>
      <c r="SE146" s="60"/>
      <c r="SF146" s="60"/>
      <c r="SG146" s="60"/>
      <c r="SH146" s="60"/>
      <c r="SI146" s="60"/>
      <c r="SJ146" s="60"/>
      <c r="SK146" s="60"/>
      <c r="SL146" s="60"/>
      <c r="SM146" s="60"/>
      <c r="SN146" s="60"/>
      <c r="SO146" s="60"/>
      <c r="SP146" s="60"/>
      <c r="SQ146" s="60"/>
      <c r="SR146" s="60"/>
      <c r="SS146" s="60"/>
      <c r="ST146" s="60"/>
      <c r="SU146" s="60"/>
      <c r="SV146" s="60"/>
      <c r="SW146" s="60"/>
      <c r="SX146" s="60"/>
      <c r="SY146" s="60"/>
      <c r="SZ146" s="60"/>
      <c r="TA146" s="60"/>
      <c r="TB146" s="60"/>
      <c r="TC146" s="60"/>
      <c r="TD146" s="60"/>
      <c r="TE146" s="60"/>
      <c r="TF146" s="60"/>
      <c r="TG146" s="60"/>
      <c r="TH146" s="60"/>
      <c r="TI146" s="60"/>
      <c r="TJ146" s="60"/>
      <c r="TK146" s="60"/>
      <c r="TL146" s="60"/>
      <c r="TM146" s="60"/>
      <c r="TN146" s="60"/>
      <c r="TO146" s="60"/>
      <c r="TP146" s="60"/>
      <c r="TQ146" s="60"/>
      <c r="TR146" s="60"/>
      <c r="TS146" s="60"/>
      <c r="TT146" s="60"/>
      <c r="TU146" s="60"/>
      <c r="TV146" s="60"/>
      <c r="TW146" s="60"/>
      <c r="TX146" s="60"/>
      <c r="TY146" s="60"/>
      <c r="TZ146" s="60"/>
      <c r="UA146" s="60"/>
      <c r="UB146" s="60"/>
      <c r="UC146" s="60"/>
      <c r="UD146" s="60"/>
      <c r="UE146" s="60"/>
      <c r="UF146" s="60"/>
      <c r="UG146" s="60"/>
      <c r="UH146" s="60"/>
      <c r="UI146" s="60"/>
      <c r="UJ146" s="60"/>
      <c r="UK146" s="60"/>
      <c r="UL146" s="60"/>
      <c r="UM146" s="60"/>
      <c r="UN146" s="60"/>
      <c r="UO146" s="60"/>
      <c r="UP146" s="60"/>
      <c r="UQ146" s="60"/>
      <c r="UR146" s="60"/>
      <c r="US146" s="60"/>
      <c r="UT146" s="60"/>
      <c r="UU146" s="60"/>
      <c r="UV146" s="60"/>
      <c r="UW146" s="60"/>
      <c r="UX146" s="60"/>
      <c r="UY146" s="60"/>
      <c r="UZ146" s="60"/>
      <c r="VA146" s="60"/>
      <c r="VB146" s="60"/>
      <c r="VC146" s="60"/>
      <c r="VD146" s="60"/>
      <c r="VE146" s="60"/>
      <c r="VF146" s="60"/>
      <c r="VG146" s="60"/>
      <c r="VH146" s="60"/>
      <c r="VI146" s="60"/>
      <c r="VJ146" s="60"/>
      <c r="VK146" s="60"/>
      <c r="VL146" s="60"/>
      <c r="VM146" s="60"/>
      <c r="VN146" s="60"/>
      <c r="VO146" s="60"/>
      <c r="VP146" s="60"/>
      <c r="VQ146" s="60"/>
      <c r="VR146" s="60"/>
      <c r="VS146" s="60"/>
      <c r="VT146" s="60"/>
      <c r="VU146" s="60"/>
      <c r="VV146" s="60"/>
      <c r="VW146" s="60"/>
      <c r="VX146" s="60"/>
      <c r="VY146" s="60"/>
      <c r="VZ146" s="60"/>
      <c r="WA146" s="60"/>
      <c r="WB146" s="60"/>
      <c r="WC146" s="60"/>
      <c r="WD146" s="60"/>
      <c r="WE146" s="60"/>
      <c r="WF146" s="60"/>
      <c r="WG146" s="60"/>
      <c r="WH146" s="60"/>
      <c r="WI146" s="60"/>
      <c r="WJ146" s="60"/>
      <c r="WK146" s="60"/>
      <c r="WL146" s="60"/>
      <c r="WM146" s="60"/>
      <c r="WN146" s="60"/>
      <c r="WO146" s="60"/>
      <c r="WP146" s="60"/>
      <c r="WQ146" s="60"/>
      <c r="WR146" s="60"/>
      <c r="WS146" s="60"/>
      <c r="WT146" s="60"/>
      <c r="WU146" s="60"/>
      <c r="WV146" s="60"/>
      <c r="WW146" s="60"/>
      <c r="WX146" s="60"/>
      <c r="WY146" s="60"/>
      <c r="WZ146" s="60"/>
      <c r="XA146" s="60"/>
      <c r="XB146" s="60"/>
      <c r="XC146" s="60"/>
      <c r="XD146" s="60"/>
      <c r="XE146" s="60"/>
      <c r="XF146" s="60"/>
      <c r="XG146" s="60"/>
      <c r="XH146" s="60"/>
      <c r="XI146" s="60"/>
      <c r="XJ146" s="60"/>
      <c r="XK146" s="60"/>
      <c r="XL146" s="60"/>
      <c r="XM146" s="60"/>
      <c r="XN146" s="60"/>
      <c r="XO146" s="60"/>
      <c r="XP146" s="60"/>
      <c r="XQ146" s="60"/>
      <c r="XR146" s="60"/>
      <c r="XS146" s="60"/>
      <c r="XT146" s="60"/>
      <c r="XU146" s="60"/>
      <c r="XV146" s="60"/>
      <c r="XW146" s="60"/>
      <c r="XX146" s="60"/>
      <c r="XY146" s="60"/>
      <c r="XZ146" s="60"/>
      <c r="YA146" s="60"/>
      <c r="YB146" s="60"/>
      <c r="YC146" s="60"/>
      <c r="YD146" s="60"/>
      <c r="YE146" s="60"/>
      <c r="YF146" s="60"/>
      <c r="YG146" s="60"/>
      <c r="YH146" s="60"/>
      <c r="YI146" s="60"/>
      <c r="YJ146" s="60"/>
      <c r="YK146" s="60"/>
      <c r="YL146" s="60"/>
      <c r="YM146" s="60"/>
      <c r="YN146" s="60"/>
      <c r="YO146" s="60"/>
      <c r="YP146" s="60"/>
      <c r="YQ146" s="60"/>
      <c r="YR146" s="60"/>
      <c r="YS146" s="60"/>
      <c r="YT146" s="60"/>
      <c r="YU146" s="60"/>
      <c r="YV146" s="60"/>
      <c r="YW146" s="60"/>
      <c r="YX146" s="60"/>
      <c r="YY146" s="60"/>
      <c r="YZ146" s="60"/>
      <c r="ZA146" s="60"/>
      <c r="ZB146" s="60"/>
      <c r="ZC146" s="60"/>
      <c r="ZD146" s="60"/>
      <c r="ZE146" s="60"/>
      <c r="ZF146" s="60"/>
      <c r="ZG146" s="60"/>
      <c r="ZH146" s="60"/>
      <c r="ZI146" s="60"/>
      <c r="ZJ146" s="60"/>
      <c r="ZK146" s="60"/>
      <c r="ZL146" s="60"/>
      <c r="ZM146" s="60"/>
      <c r="ZN146" s="60"/>
      <c r="ZO146" s="60"/>
      <c r="ZP146" s="60"/>
      <c r="ZQ146" s="60"/>
      <c r="ZR146" s="60"/>
      <c r="ZS146" s="60"/>
      <c r="ZT146" s="60"/>
      <c r="ZU146" s="60"/>
      <c r="ZV146" s="60"/>
      <c r="ZW146" s="60"/>
      <c r="ZX146" s="60"/>
      <c r="ZY146" s="60"/>
      <c r="ZZ146" s="60"/>
      <c r="AAA146" s="60"/>
      <c r="AAB146" s="60"/>
      <c r="AAC146" s="60"/>
      <c r="AAD146" s="60"/>
      <c r="AAE146" s="60"/>
      <c r="AAF146" s="60"/>
      <c r="AAG146" s="60"/>
      <c r="AAH146" s="60"/>
      <c r="AAI146" s="60"/>
      <c r="AAJ146" s="60"/>
      <c r="AAK146" s="60"/>
      <c r="AAL146" s="60"/>
      <c r="AAM146" s="60"/>
      <c r="AAN146" s="60"/>
      <c r="AAO146" s="60"/>
      <c r="AAP146" s="60"/>
      <c r="AAQ146" s="60"/>
      <c r="AAR146" s="60"/>
      <c r="AAS146" s="60"/>
      <c r="AAT146" s="60"/>
      <c r="AAU146" s="60"/>
      <c r="AAV146" s="60"/>
      <c r="AAW146" s="60"/>
      <c r="AAX146" s="60"/>
      <c r="AAY146" s="60"/>
      <c r="AAZ146" s="60"/>
      <c r="ABA146" s="60"/>
      <c r="ABB146" s="60"/>
      <c r="ABC146" s="60"/>
      <c r="ABD146" s="60"/>
      <c r="ABE146" s="60"/>
      <c r="ABF146" s="60"/>
      <c r="ABG146" s="60"/>
      <c r="ABH146" s="60"/>
      <c r="ABI146" s="60"/>
      <c r="ABJ146" s="60"/>
      <c r="ABK146" s="60"/>
      <c r="ABL146" s="60"/>
      <c r="ABM146" s="60"/>
      <c r="ABN146" s="60"/>
      <c r="ABO146" s="60"/>
      <c r="ABP146" s="60"/>
      <c r="ABQ146" s="60"/>
      <c r="ABR146" s="60"/>
      <c r="ABS146" s="60"/>
      <c r="ABT146" s="60"/>
      <c r="ABU146" s="60"/>
      <c r="ABV146" s="60"/>
      <c r="ABW146" s="60"/>
      <c r="ABX146" s="60"/>
      <c r="ABY146" s="60"/>
      <c r="ABZ146" s="60"/>
      <c r="ACA146" s="60"/>
      <c r="ACB146" s="60"/>
      <c r="ACC146" s="60"/>
      <c r="ACD146" s="60"/>
      <c r="ACE146" s="60"/>
      <c r="ACF146" s="60"/>
      <c r="ACG146" s="60"/>
      <c r="ACH146" s="60"/>
      <c r="ACI146" s="60"/>
      <c r="ACJ146" s="60"/>
      <c r="ACK146" s="60"/>
      <c r="ACL146" s="60"/>
      <c r="ACM146" s="60"/>
      <c r="ACN146" s="60"/>
      <c r="ACO146" s="60"/>
      <c r="ACP146" s="60"/>
      <c r="ACQ146" s="60"/>
      <c r="ACR146" s="60"/>
      <c r="ACS146" s="60"/>
      <c r="ACT146" s="60"/>
      <c r="ACU146" s="60"/>
      <c r="ACV146" s="60"/>
      <c r="ACW146" s="60"/>
      <c r="ACX146" s="60"/>
      <c r="ACY146" s="60"/>
      <c r="ACZ146" s="60"/>
      <c r="ADA146" s="60"/>
      <c r="ADB146" s="60"/>
      <c r="ADC146" s="60"/>
      <c r="ADD146" s="60"/>
      <c r="ADE146" s="60"/>
      <c r="ADF146" s="60"/>
      <c r="ADG146" s="60"/>
      <c r="ADH146" s="60"/>
      <c r="ADI146" s="60"/>
      <c r="ADJ146" s="60"/>
      <c r="ADK146" s="60"/>
      <c r="ADL146" s="60"/>
      <c r="ADM146" s="60"/>
      <c r="ADN146" s="60"/>
      <c r="ADO146" s="60"/>
      <c r="ADP146" s="60"/>
      <c r="ADQ146" s="60"/>
      <c r="ADR146" s="60"/>
      <c r="ADS146" s="60"/>
      <c r="ADT146" s="60"/>
      <c r="ADU146" s="60"/>
      <c r="ADV146" s="60"/>
      <c r="ADW146" s="60"/>
      <c r="ADX146" s="60"/>
      <c r="ADY146" s="60"/>
      <c r="ADZ146" s="60"/>
      <c r="AEA146" s="60"/>
      <c r="AEB146" s="60"/>
      <c r="AEC146" s="60"/>
      <c r="AED146" s="60"/>
      <c r="AEE146" s="60"/>
      <c r="AEF146" s="60"/>
      <c r="AEG146" s="60"/>
      <c r="AEH146" s="60"/>
      <c r="AEI146" s="60"/>
      <c r="AEJ146" s="60"/>
      <c r="AEK146" s="60"/>
      <c r="AEL146" s="60"/>
      <c r="AEM146" s="60"/>
      <c r="AEN146" s="60"/>
      <c r="AEO146" s="60"/>
      <c r="AEP146" s="60"/>
      <c r="AEQ146" s="60"/>
      <c r="AER146" s="60"/>
      <c r="AES146" s="60"/>
      <c r="AET146" s="60"/>
      <c r="AEU146" s="60"/>
      <c r="AEV146" s="60"/>
      <c r="AEW146" s="60"/>
      <c r="AEX146" s="60"/>
      <c r="AEY146" s="60"/>
      <c r="AEZ146" s="60"/>
      <c r="AFA146" s="60"/>
      <c r="AFB146" s="60"/>
      <c r="AFC146" s="60"/>
      <c r="AFD146" s="60"/>
      <c r="AFE146" s="60"/>
      <c r="AFF146" s="60"/>
      <c r="AFG146" s="60"/>
      <c r="AFH146" s="60"/>
      <c r="AFI146" s="60"/>
      <c r="AFJ146" s="60"/>
      <c r="AFK146" s="60"/>
      <c r="AFL146" s="60"/>
      <c r="AFM146" s="60"/>
      <c r="AFN146" s="60"/>
      <c r="AFO146" s="60"/>
      <c r="AFP146" s="60"/>
      <c r="AFQ146" s="60"/>
      <c r="AFR146" s="60"/>
      <c r="AFS146" s="60"/>
      <c r="AFT146" s="60"/>
      <c r="AFU146" s="60"/>
      <c r="AFV146" s="60"/>
      <c r="AFW146" s="60"/>
      <c r="AFX146" s="60"/>
      <c r="AFY146" s="60"/>
      <c r="AFZ146" s="60"/>
      <c r="AGA146" s="60"/>
      <c r="AGB146" s="60"/>
      <c r="AGC146" s="60"/>
      <c r="AGD146" s="60"/>
      <c r="AGE146" s="60"/>
      <c r="AGF146" s="60"/>
      <c r="AGG146" s="60"/>
      <c r="AGH146" s="60"/>
      <c r="AGI146" s="60"/>
      <c r="AGJ146" s="60"/>
      <c r="AGK146" s="60"/>
      <c r="AGL146" s="60"/>
      <c r="AGM146" s="60"/>
      <c r="AGN146" s="60"/>
      <c r="AGO146" s="60"/>
      <c r="AGP146" s="60"/>
      <c r="AGQ146" s="60"/>
      <c r="AGR146" s="60"/>
      <c r="AGS146" s="60"/>
      <c r="AGT146" s="60"/>
      <c r="AGU146" s="60"/>
      <c r="AGV146" s="60"/>
      <c r="AGW146" s="60"/>
      <c r="AGX146" s="60"/>
      <c r="AGY146" s="60"/>
      <c r="AGZ146" s="60"/>
      <c r="AHA146" s="60"/>
      <c r="AHB146" s="60"/>
      <c r="AHC146" s="60"/>
      <c r="AHD146" s="60"/>
      <c r="AHE146" s="60"/>
      <c r="AHF146" s="60"/>
      <c r="AHG146" s="60"/>
      <c r="AHH146" s="60"/>
      <c r="AHI146" s="60"/>
      <c r="AHJ146" s="60"/>
      <c r="AHK146" s="60"/>
      <c r="AHL146" s="60"/>
      <c r="AHM146" s="60"/>
      <c r="AHN146" s="60"/>
      <c r="AHO146" s="60"/>
      <c r="AHP146" s="60"/>
      <c r="AHQ146" s="60"/>
      <c r="AHR146" s="60"/>
      <c r="AHS146" s="60"/>
      <c r="AHT146" s="60"/>
      <c r="AHU146" s="60"/>
      <c r="AHV146" s="60"/>
      <c r="AHW146" s="60"/>
      <c r="AHX146" s="60"/>
      <c r="AHY146" s="60"/>
      <c r="AHZ146" s="60"/>
      <c r="AIA146" s="60"/>
      <c r="AIB146" s="60"/>
      <c r="AIC146" s="60"/>
      <c r="AID146" s="60"/>
      <c r="AIE146" s="60"/>
      <c r="AIF146" s="60"/>
      <c r="AIG146" s="60"/>
      <c r="AIH146" s="60"/>
      <c r="AII146" s="60"/>
      <c r="AIJ146" s="60"/>
      <c r="AIK146" s="60"/>
      <c r="AIL146" s="60"/>
      <c r="AIM146" s="60"/>
      <c r="AIN146" s="60"/>
      <c r="AIO146" s="60"/>
      <c r="AIP146" s="60"/>
      <c r="AIQ146" s="60"/>
      <c r="AIR146" s="60"/>
      <c r="AIS146" s="60"/>
      <c r="AIT146" s="60"/>
      <c r="AIU146" s="60"/>
      <c r="AIV146" s="60"/>
      <c r="AIW146" s="60"/>
      <c r="AIX146" s="60"/>
      <c r="AIY146" s="60"/>
      <c r="AIZ146" s="60"/>
      <c r="AJA146" s="60"/>
      <c r="AJB146" s="60"/>
      <c r="AJC146" s="60"/>
      <c r="AJD146" s="60"/>
      <c r="AJE146" s="60"/>
      <c r="AJF146" s="60"/>
      <c r="AJG146" s="60"/>
      <c r="AJH146" s="60"/>
      <c r="AJI146" s="60"/>
      <c r="AJJ146" s="60"/>
      <c r="AJK146" s="60"/>
      <c r="AJL146" s="60"/>
      <c r="AJM146" s="60"/>
      <c r="AJN146" s="60"/>
      <c r="AJO146" s="60"/>
      <c r="AJP146" s="60"/>
      <c r="AJQ146" s="60"/>
      <c r="AJR146" s="60"/>
      <c r="AJS146" s="60"/>
      <c r="AJT146" s="60"/>
      <c r="AJU146" s="60"/>
      <c r="AJV146" s="60"/>
      <c r="AJW146" s="60"/>
      <c r="AJX146" s="60"/>
      <c r="AJY146" s="60"/>
      <c r="AJZ146" s="60"/>
      <c r="AKA146" s="60"/>
      <c r="AKB146" s="60"/>
      <c r="AKC146" s="60"/>
      <c r="AKD146" s="60"/>
      <c r="AKE146" s="60"/>
      <c r="AKF146" s="60"/>
      <c r="AKG146" s="60"/>
      <c r="AKH146" s="60"/>
      <c r="AKI146" s="60"/>
      <c r="AKJ146" s="60"/>
      <c r="AKK146" s="60"/>
      <c r="AKL146" s="60"/>
      <c r="AKM146" s="60"/>
      <c r="AKN146" s="60"/>
      <c r="AKO146" s="60"/>
      <c r="AKP146" s="60"/>
      <c r="AKQ146" s="60"/>
      <c r="AKR146" s="60"/>
      <c r="AKS146" s="60"/>
      <c r="AKT146" s="60"/>
      <c r="AKU146" s="60"/>
      <c r="AKV146" s="60"/>
      <c r="AKW146" s="60"/>
      <c r="AKX146" s="60"/>
      <c r="AKY146" s="60"/>
      <c r="AKZ146" s="60"/>
      <c r="ALA146" s="60"/>
      <c r="ALB146" s="60"/>
      <c r="ALC146" s="60"/>
      <c r="ALD146" s="60"/>
      <c r="ALE146" s="60"/>
      <c r="ALF146" s="60"/>
      <c r="ALG146" s="60"/>
      <c r="ALH146" s="60"/>
      <c r="ALI146" s="60"/>
      <c r="ALJ146" s="60"/>
      <c r="ALK146" s="60"/>
      <c r="ALL146" s="60"/>
      <c r="ALM146" s="60"/>
      <c r="ALN146" s="60"/>
      <c r="ALO146" s="60"/>
      <c r="ALP146" s="60"/>
      <c r="ALQ146" s="60"/>
      <c r="ALR146" s="60"/>
      <c r="ALS146" s="60"/>
      <c r="ALT146" s="60"/>
      <c r="ALU146" s="60"/>
      <c r="ALV146" s="60"/>
      <c r="ALW146" s="60"/>
      <c r="ALX146" s="60"/>
      <c r="ALY146" s="60"/>
      <c r="ALZ146" s="60"/>
      <c r="AMA146" s="60"/>
      <c r="AMB146" s="60"/>
      <c r="AMC146" s="60"/>
      <c r="AMD146" s="60"/>
      <c r="AME146" s="60"/>
      <c r="AMF146" s="60"/>
      <c r="AMG146" s="60"/>
      <c r="AMH146" s="60"/>
      <c r="AMI146" s="60"/>
      <c r="AMJ146" s="60"/>
      <c r="AMK146" s="60"/>
    </row>
    <row r="147" spans="1:1025" s="59" customFormat="1" ht="38.25" x14ac:dyDescent="0.25">
      <c r="A147" s="114" t="s">
        <v>237</v>
      </c>
      <c r="B147" s="130" t="s">
        <v>458</v>
      </c>
      <c r="C147" s="126" t="s">
        <v>417</v>
      </c>
      <c r="D147" s="103">
        <f t="shared" si="187"/>
        <v>1.72019999</v>
      </c>
      <c r="E147" s="103">
        <v>0</v>
      </c>
      <c r="F147" s="103">
        <v>0</v>
      </c>
      <c r="G147" s="94">
        <v>1.72019999</v>
      </c>
      <c r="H147" s="94">
        <v>0</v>
      </c>
      <c r="I147" s="103">
        <f t="shared" si="188"/>
        <v>0</v>
      </c>
      <c r="J147" s="103">
        <v>0</v>
      </c>
      <c r="K147" s="103">
        <v>0</v>
      </c>
      <c r="L147" s="103">
        <v>0</v>
      </c>
      <c r="M147" s="94">
        <v>0</v>
      </c>
      <c r="N147" s="94">
        <f t="shared" si="189"/>
        <v>-1.72019999</v>
      </c>
      <c r="O147" s="94" t="s">
        <v>32</v>
      </c>
      <c r="P147" s="94">
        <f t="shared" si="190"/>
        <v>0</v>
      </c>
      <c r="Q147" s="94" t="s">
        <v>32</v>
      </c>
      <c r="R147" s="94">
        <f t="shared" si="191"/>
        <v>0</v>
      </c>
      <c r="S147" s="94" t="s">
        <v>32</v>
      </c>
      <c r="T147" s="94">
        <f t="shared" si="192"/>
        <v>-1.72019999</v>
      </c>
      <c r="U147" s="94" t="s">
        <v>32</v>
      </c>
      <c r="V147" s="94">
        <f t="shared" si="193"/>
        <v>0</v>
      </c>
      <c r="W147" s="94" t="s">
        <v>32</v>
      </c>
      <c r="X147" s="94" t="s">
        <v>32</v>
      </c>
      <c r="Y147" s="60"/>
      <c r="Z147" s="60"/>
      <c r="AA147" s="60"/>
      <c r="AB147" s="60"/>
      <c r="AC147" s="60"/>
      <c r="AD147" s="60"/>
      <c r="AE147" s="60"/>
      <c r="AF147" s="60"/>
      <c r="AG147" s="60"/>
      <c r="AH147" s="60"/>
      <c r="AI147" s="60"/>
      <c r="AJ147" s="60"/>
      <c r="AK147" s="60"/>
      <c r="AL147" s="60"/>
      <c r="AM147" s="60"/>
      <c r="AN147" s="60"/>
      <c r="AO147" s="60"/>
      <c r="AP147" s="60"/>
      <c r="AQ147" s="60"/>
      <c r="AR147" s="60"/>
      <c r="AS147" s="60"/>
      <c r="AT147" s="60"/>
      <c r="AU147" s="60"/>
      <c r="AV147" s="60"/>
      <c r="AW147" s="60"/>
      <c r="AX147" s="60"/>
      <c r="AY147" s="60"/>
      <c r="AZ147" s="60"/>
      <c r="BA147" s="60"/>
      <c r="BB147" s="60"/>
      <c r="BC147" s="60"/>
      <c r="BD147" s="60"/>
      <c r="BE147" s="60"/>
      <c r="BF147" s="60"/>
      <c r="BG147" s="60"/>
      <c r="BH147" s="60"/>
      <c r="BI147" s="60"/>
      <c r="BJ147" s="60"/>
      <c r="BK147" s="60"/>
      <c r="BL147" s="60"/>
      <c r="BM147" s="60"/>
      <c r="BN147" s="60"/>
      <c r="BO147" s="60"/>
      <c r="BP147" s="60"/>
      <c r="BQ147" s="60"/>
      <c r="BR147" s="60"/>
      <c r="BS147" s="60"/>
      <c r="BT147" s="60"/>
      <c r="BU147" s="60"/>
      <c r="BV147" s="60"/>
      <c r="BW147" s="60"/>
      <c r="BX147" s="60"/>
      <c r="BY147" s="60"/>
      <c r="BZ147" s="60"/>
      <c r="CA147" s="60"/>
      <c r="CB147" s="60"/>
      <c r="CC147" s="60"/>
      <c r="CD147" s="60"/>
      <c r="CE147" s="60"/>
      <c r="CF147" s="60"/>
      <c r="CG147" s="60"/>
      <c r="CH147" s="60"/>
      <c r="CI147" s="60"/>
      <c r="CJ147" s="60"/>
      <c r="CK147" s="60"/>
      <c r="CL147" s="60"/>
      <c r="CM147" s="60"/>
      <c r="CN147" s="60"/>
      <c r="CO147" s="60"/>
      <c r="CP147" s="60"/>
      <c r="CQ147" s="60"/>
      <c r="CR147" s="60"/>
      <c r="CS147" s="60"/>
      <c r="CT147" s="60"/>
      <c r="CU147" s="60"/>
      <c r="CV147" s="60"/>
      <c r="CW147" s="60"/>
      <c r="CX147" s="60"/>
      <c r="CY147" s="60"/>
      <c r="CZ147" s="60"/>
      <c r="DA147" s="60"/>
      <c r="DB147" s="60"/>
      <c r="DC147" s="60"/>
      <c r="DD147" s="60"/>
      <c r="DE147" s="60"/>
      <c r="DF147" s="60"/>
      <c r="DG147" s="60"/>
      <c r="DH147" s="60"/>
      <c r="DI147" s="60"/>
      <c r="DJ147" s="60"/>
      <c r="DK147" s="60"/>
      <c r="DL147" s="60"/>
      <c r="DM147" s="60"/>
      <c r="DN147" s="60"/>
      <c r="DO147" s="60"/>
      <c r="DP147" s="60"/>
      <c r="DQ147" s="60"/>
      <c r="DR147" s="60"/>
      <c r="DS147" s="60"/>
      <c r="DT147" s="60"/>
      <c r="DU147" s="60"/>
      <c r="DV147" s="60"/>
      <c r="DW147" s="60"/>
      <c r="DX147" s="60"/>
      <c r="DY147" s="60"/>
      <c r="DZ147" s="60"/>
      <c r="EA147" s="60"/>
      <c r="EB147" s="60"/>
      <c r="EC147" s="60"/>
      <c r="ED147" s="60"/>
      <c r="EE147" s="60"/>
      <c r="EF147" s="60"/>
      <c r="EG147" s="60"/>
      <c r="EH147" s="60"/>
      <c r="EI147" s="60"/>
      <c r="EJ147" s="60"/>
      <c r="EK147" s="60"/>
      <c r="EL147" s="60"/>
      <c r="EM147" s="60"/>
      <c r="EN147" s="60"/>
      <c r="EO147" s="60"/>
      <c r="EP147" s="60"/>
      <c r="EQ147" s="60"/>
      <c r="ER147" s="60"/>
      <c r="ES147" s="60"/>
      <c r="ET147" s="60"/>
      <c r="EU147" s="60"/>
      <c r="EV147" s="60"/>
      <c r="EW147" s="60"/>
      <c r="EX147" s="60"/>
      <c r="EY147" s="60"/>
      <c r="EZ147" s="60"/>
      <c r="FA147" s="60"/>
      <c r="FB147" s="60"/>
      <c r="FC147" s="60"/>
      <c r="FD147" s="60"/>
      <c r="FE147" s="60"/>
      <c r="FF147" s="60"/>
      <c r="FG147" s="60"/>
      <c r="FH147" s="60"/>
      <c r="FI147" s="60"/>
      <c r="FJ147" s="60"/>
      <c r="FK147" s="60"/>
      <c r="FL147" s="60"/>
      <c r="FM147" s="60"/>
      <c r="FN147" s="60"/>
      <c r="FO147" s="60"/>
      <c r="FP147" s="60"/>
      <c r="FQ147" s="60"/>
      <c r="FR147" s="60"/>
      <c r="FS147" s="60"/>
      <c r="FT147" s="60"/>
      <c r="FU147" s="60"/>
      <c r="FV147" s="60"/>
      <c r="FW147" s="60"/>
      <c r="FX147" s="60"/>
      <c r="FY147" s="60"/>
      <c r="FZ147" s="60"/>
      <c r="GA147" s="60"/>
      <c r="GB147" s="60"/>
      <c r="GC147" s="60"/>
      <c r="GD147" s="60"/>
      <c r="GE147" s="60"/>
      <c r="GF147" s="60"/>
      <c r="GG147" s="60"/>
      <c r="GH147" s="60"/>
      <c r="GI147" s="60"/>
      <c r="GJ147" s="60"/>
      <c r="GK147" s="60"/>
      <c r="GL147" s="60"/>
      <c r="GM147" s="60"/>
      <c r="GN147" s="60"/>
      <c r="GO147" s="60"/>
      <c r="GP147" s="60"/>
      <c r="GQ147" s="60"/>
      <c r="GR147" s="60"/>
      <c r="GS147" s="60"/>
      <c r="GT147" s="60"/>
      <c r="GU147" s="60"/>
      <c r="GV147" s="60"/>
      <c r="GW147" s="60"/>
      <c r="GX147" s="60"/>
      <c r="GY147" s="60"/>
      <c r="GZ147" s="60"/>
      <c r="HA147" s="60"/>
      <c r="HB147" s="60"/>
      <c r="HC147" s="60"/>
      <c r="HD147" s="60"/>
      <c r="HE147" s="60"/>
      <c r="HF147" s="60"/>
      <c r="HG147" s="60"/>
      <c r="HH147" s="60"/>
      <c r="HI147" s="60"/>
      <c r="HJ147" s="60"/>
      <c r="HK147" s="60"/>
      <c r="HL147" s="60"/>
      <c r="HM147" s="60"/>
      <c r="HN147" s="60"/>
      <c r="HO147" s="60"/>
      <c r="HP147" s="60"/>
      <c r="HQ147" s="60"/>
      <c r="HR147" s="60"/>
      <c r="HS147" s="60"/>
      <c r="HT147" s="60"/>
      <c r="HU147" s="60"/>
      <c r="HV147" s="60"/>
      <c r="HW147" s="60"/>
      <c r="HX147" s="60"/>
      <c r="HY147" s="60"/>
      <c r="HZ147" s="60"/>
      <c r="IA147" s="60"/>
      <c r="IB147" s="60"/>
      <c r="IC147" s="60"/>
      <c r="ID147" s="60"/>
      <c r="IE147" s="60"/>
      <c r="IF147" s="60"/>
      <c r="IG147" s="60"/>
      <c r="IH147" s="60"/>
      <c r="II147" s="60"/>
      <c r="IJ147" s="60"/>
      <c r="IK147" s="60"/>
      <c r="IL147" s="60"/>
      <c r="IM147" s="60"/>
      <c r="IN147" s="60"/>
      <c r="IO147" s="60"/>
      <c r="IP147" s="60"/>
      <c r="IQ147" s="60"/>
      <c r="IR147" s="60"/>
      <c r="IS147" s="60"/>
      <c r="IT147" s="60"/>
      <c r="IU147" s="60"/>
      <c r="IV147" s="60"/>
      <c r="IW147" s="60"/>
      <c r="IX147" s="60"/>
      <c r="IY147" s="60"/>
      <c r="IZ147" s="60"/>
      <c r="JA147" s="60"/>
      <c r="JB147" s="60"/>
      <c r="JC147" s="60"/>
      <c r="JD147" s="60"/>
      <c r="JE147" s="60"/>
      <c r="JF147" s="60"/>
      <c r="JG147" s="60"/>
      <c r="JH147" s="60"/>
      <c r="JI147" s="60"/>
      <c r="JJ147" s="60"/>
      <c r="JK147" s="60"/>
      <c r="JL147" s="60"/>
      <c r="JM147" s="60"/>
      <c r="JN147" s="60"/>
      <c r="JO147" s="60"/>
      <c r="JP147" s="60"/>
      <c r="JQ147" s="60"/>
      <c r="JR147" s="60"/>
      <c r="JS147" s="60"/>
      <c r="JT147" s="60"/>
      <c r="JU147" s="60"/>
      <c r="JV147" s="60"/>
      <c r="JW147" s="60"/>
      <c r="JX147" s="60"/>
      <c r="JY147" s="60"/>
      <c r="JZ147" s="60"/>
      <c r="KA147" s="60"/>
      <c r="KB147" s="60"/>
      <c r="KC147" s="60"/>
      <c r="KD147" s="60"/>
      <c r="KE147" s="60"/>
      <c r="KF147" s="60"/>
      <c r="KG147" s="60"/>
      <c r="KH147" s="60"/>
      <c r="KI147" s="60"/>
      <c r="KJ147" s="60"/>
      <c r="KK147" s="60"/>
      <c r="KL147" s="60"/>
      <c r="KM147" s="60"/>
      <c r="KN147" s="60"/>
      <c r="KO147" s="60"/>
      <c r="KP147" s="60"/>
      <c r="KQ147" s="60"/>
      <c r="KR147" s="60"/>
      <c r="KS147" s="60"/>
      <c r="KT147" s="60"/>
      <c r="KU147" s="60"/>
      <c r="KV147" s="60"/>
      <c r="KW147" s="60"/>
      <c r="KX147" s="60"/>
      <c r="KY147" s="60"/>
      <c r="KZ147" s="60"/>
      <c r="LA147" s="60"/>
      <c r="LB147" s="60"/>
      <c r="LC147" s="60"/>
      <c r="LD147" s="60"/>
      <c r="LE147" s="60"/>
      <c r="LF147" s="60"/>
      <c r="LG147" s="60"/>
      <c r="LH147" s="60"/>
      <c r="LI147" s="60"/>
      <c r="LJ147" s="60"/>
      <c r="LK147" s="60"/>
      <c r="LL147" s="60"/>
      <c r="LM147" s="60"/>
      <c r="LN147" s="60"/>
      <c r="LO147" s="60"/>
      <c r="LP147" s="60"/>
      <c r="LQ147" s="60"/>
      <c r="LR147" s="60"/>
      <c r="LS147" s="60"/>
      <c r="LT147" s="60"/>
      <c r="LU147" s="60"/>
      <c r="LV147" s="60"/>
      <c r="LW147" s="60"/>
      <c r="LX147" s="60"/>
      <c r="LY147" s="60"/>
      <c r="LZ147" s="60"/>
      <c r="MA147" s="60"/>
      <c r="MB147" s="60"/>
      <c r="MC147" s="60"/>
      <c r="MD147" s="60"/>
      <c r="ME147" s="60"/>
      <c r="MF147" s="60"/>
      <c r="MG147" s="60"/>
      <c r="MH147" s="60"/>
      <c r="MI147" s="60"/>
      <c r="MJ147" s="60"/>
      <c r="MK147" s="60"/>
      <c r="ML147" s="60"/>
      <c r="MM147" s="60"/>
      <c r="MN147" s="60"/>
      <c r="MO147" s="60"/>
      <c r="MP147" s="60"/>
      <c r="MQ147" s="60"/>
      <c r="MR147" s="60"/>
      <c r="MS147" s="60"/>
      <c r="MT147" s="60"/>
      <c r="MU147" s="60"/>
      <c r="MV147" s="60"/>
      <c r="MW147" s="60"/>
      <c r="MX147" s="60"/>
      <c r="MY147" s="60"/>
      <c r="MZ147" s="60"/>
      <c r="NA147" s="60"/>
      <c r="NB147" s="60"/>
      <c r="NC147" s="60"/>
      <c r="ND147" s="60"/>
      <c r="NE147" s="60"/>
      <c r="NF147" s="60"/>
      <c r="NG147" s="60"/>
      <c r="NH147" s="60"/>
      <c r="NI147" s="60"/>
      <c r="NJ147" s="60"/>
      <c r="NK147" s="60"/>
      <c r="NL147" s="60"/>
      <c r="NM147" s="60"/>
      <c r="NN147" s="60"/>
      <c r="NO147" s="60"/>
      <c r="NP147" s="60"/>
      <c r="NQ147" s="60"/>
      <c r="NR147" s="60"/>
      <c r="NS147" s="60"/>
      <c r="NT147" s="60"/>
      <c r="NU147" s="60"/>
      <c r="NV147" s="60"/>
      <c r="NW147" s="60"/>
      <c r="NX147" s="60"/>
      <c r="NY147" s="60"/>
      <c r="NZ147" s="60"/>
      <c r="OA147" s="60"/>
      <c r="OB147" s="60"/>
      <c r="OC147" s="60"/>
      <c r="OD147" s="60"/>
      <c r="OE147" s="60"/>
      <c r="OF147" s="60"/>
      <c r="OG147" s="60"/>
      <c r="OH147" s="60"/>
      <c r="OI147" s="60"/>
      <c r="OJ147" s="60"/>
      <c r="OK147" s="60"/>
      <c r="OL147" s="60"/>
      <c r="OM147" s="60"/>
      <c r="ON147" s="60"/>
      <c r="OO147" s="60"/>
      <c r="OP147" s="60"/>
      <c r="OQ147" s="60"/>
      <c r="OR147" s="60"/>
      <c r="OS147" s="60"/>
      <c r="OT147" s="60"/>
      <c r="OU147" s="60"/>
      <c r="OV147" s="60"/>
      <c r="OW147" s="60"/>
      <c r="OX147" s="60"/>
      <c r="OY147" s="60"/>
      <c r="OZ147" s="60"/>
      <c r="PA147" s="60"/>
      <c r="PB147" s="60"/>
      <c r="PC147" s="60"/>
      <c r="PD147" s="60"/>
      <c r="PE147" s="60"/>
      <c r="PF147" s="60"/>
      <c r="PG147" s="60"/>
      <c r="PH147" s="60"/>
      <c r="PI147" s="60"/>
      <c r="PJ147" s="60"/>
      <c r="PK147" s="60"/>
      <c r="PL147" s="60"/>
      <c r="PM147" s="60"/>
      <c r="PN147" s="60"/>
      <c r="PO147" s="60"/>
      <c r="PP147" s="60"/>
      <c r="PQ147" s="60"/>
      <c r="PR147" s="60"/>
      <c r="PS147" s="60"/>
      <c r="PT147" s="60"/>
      <c r="PU147" s="60"/>
      <c r="PV147" s="60"/>
      <c r="PW147" s="60"/>
      <c r="PX147" s="60"/>
      <c r="PY147" s="60"/>
      <c r="PZ147" s="60"/>
      <c r="QA147" s="60"/>
      <c r="QB147" s="60"/>
      <c r="QC147" s="60"/>
      <c r="QD147" s="60"/>
      <c r="QE147" s="60"/>
      <c r="QF147" s="60"/>
      <c r="QG147" s="60"/>
      <c r="QH147" s="60"/>
      <c r="QI147" s="60"/>
      <c r="QJ147" s="60"/>
      <c r="QK147" s="60"/>
      <c r="QL147" s="60"/>
      <c r="QM147" s="60"/>
      <c r="QN147" s="60"/>
      <c r="QO147" s="60"/>
      <c r="QP147" s="60"/>
      <c r="QQ147" s="60"/>
      <c r="QR147" s="60"/>
      <c r="QS147" s="60"/>
      <c r="QT147" s="60"/>
      <c r="QU147" s="60"/>
      <c r="QV147" s="60"/>
      <c r="QW147" s="60"/>
      <c r="QX147" s="60"/>
      <c r="QY147" s="60"/>
      <c r="QZ147" s="60"/>
      <c r="RA147" s="60"/>
      <c r="RB147" s="60"/>
      <c r="RC147" s="60"/>
      <c r="RD147" s="60"/>
      <c r="RE147" s="60"/>
      <c r="RF147" s="60"/>
      <c r="RG147" s="60"/>
      <c r="RH147" s="60"/>
      <c r="RI147" s="60"/>
      <c r="RJ147" s="60"/>
      <c r="RK147" s="60"/>
      <c r="RL147" s="60"/>
      <c r="RM147" s="60"/>
      <c r="RN147" s="60"/>
      <c r="RO147" s="60"/>
      <c r="RP147" s="60"/>
      <c r="RQ147" s="60"/>
      <c r="RR147" s="60"/>
      <c r="RS147" s="60"/>
      <c r="RT147" s="60"/>
      <c r="RU147" s="60"/>
      <c r="RV147" s="60"/>
      <c r="RW147" s="60"/>
      <c r="RX147" s="60"/>
      <c r="RY147" s="60"/>
      <c r="RZ147" s="60"/>
      <c r="SA147" s="60"/>
      <c r="SB147" s="60"/>
      <c r="SC147" s="60"/>
      <c r="SD147" s="60"/>
      <c r="SE147" s="60"/>
      <c r="SF147" s="60"/>
      <c r="SG147" s="60"/>
      <c r="SH147" s="60"/>
      <c r="SI147" s="60"/>
      <c r="SJ147" s="60"/>
      <c r="SK147" s="60"/>
      <c r="SL147" s="60"/>
      <c r="SM147" s="60"/>
      <c r="SN147" s="60"/>
      <c r="SO147" s="60"/>
      <c r="SP147" s="60"/>
      <c r="SQ147" s="60"/>
      <c r="SR147" s="60"/>
      <c r="SS147" s="60"/>
      <c r="ST147" s="60"/>
      <c r="SU147" s="60"/>
      <c r="SV147" s="60"/>
      <c r="SW147" s="60"/>
      <c r="SX147" s="60"/>
      <c r="SY147" s="60"/>
      <c r="SZ147" s="60"/>
      <c r="TA147" s="60"/>
      <c r="TB147" s="60"/>
      <c r="TC147" s="60"/>
      <c r="TD147" s="60"/>
      <c r="TE147" s="60"/>
      <c r="TF147" s="60"/>
      <c r="TG147" s="60"/>
      <c r="TH147" s="60"/>
      <c r="TI147" s="60"/>
      <c r="TJ147" s="60"/>
      <c r="TK147" s="60"/>
      <c r="TL147" s="60"/>
      <c r="TM147" s="60"/>
      <c r="TN147" s="60"/>
      <c r="TO147" s="60"/>
      <c r="TP147" s="60"/>
      <c r="TQ147" s="60"/>
      <c r="TR147" s="60"/>
      <c r="TS147" s="60"/>
      <c r="TT147" s="60"/>
      <c r="TU147" s="60"/>
      <c r="TV147" s="60"/>
      <c r="TW147" s="60"/>
      <c r="TX147" s="60"/>
      <c r="TY147" s="60"/>
      <c r="TZ147" s="60"/>
      <c r="UA147" s="60"/>
      <c r="UB147" s="60"/>
      <c r="UC147" s="60"/>
      <c r="UD147" s="60"/>
      <c r="UE147" s="60"/>
      <c r="UF147" s="60"/>
      <c r="UG147" s="60"/>
      <c r="UH147" s="60"/>
      <c r="UI147" s="60"/>
      <c r="UJ147" s="60"/>
      <c r="UK147" s="60"/>
      <c r="UL147" s="60"/>
      <c r="UM147" s="60"/>
      <c r="UN147" s="60"/>
      <c r="UO147" s="60"/>
      <c r="UP147" s="60"/>
      <c r="UQ147" s="60"/>
      <c r="UR147" s="60"/>
      <c r="US147" s="60"/>
      <c r="UT147" s="60"/>
      <c r="UU147" s="60"/>
      <c r="UV147" s="60"/>
      <c r="UW147" s="60"/>
      <c r="UX147" s="60"/>
      <c r="UY147" s="60"/>
      <c r="UZ147" s="60"/>
      <c r="VA147" s="60"/>
      <c r="VB147" s="60"/>
      <c r="VC147" s="60"/>
      <c r="VD147" s="60"/>
      <c r="VE147" s="60"/>
      <c r="VF147" s="60"/>
      <c r="VG147" s="60"/>
      <c r="VH147" s="60"/>
      <c r="VI147" s="60"/>
      <c r="VJ147" s="60"/>
      <c r="VK147" s="60"/>
      <c r="VL147" s="60"/>
      <c r="VM147" s="60"/>
      <c r="VN147" s="60"/>
      <c r="VO147" s="60"/>
      <c r="VP147" s="60"/>
      <c r="VQ147" s="60"/>
      <c r="VR147" s="60"/>
      <c r="VS147" s="60"/>
      <c r="VT147" s="60"/>
      <c r="VU147" s="60"/>
      <c r="VV147" s="60"/>
      <c r="VW147" s="60"/>
      <c r="VX147" s="60"/>
      <c r="VY147" s="60"/>
      <c r="VZ147" s="60"/>
      <c r="WA147" s="60"/>
      <c r="WB147" s="60"/>
      <c r="WC147" s="60"/>
      <c r="WD147" s="60"/>
      <c r="WE147" s="60"/>
      <c r="WF147" s="60"/>
      <c r="WG147" s="60"/>
      <c r="WH147" s="60"/>
      <c r="WI147" s="60"/>
      <c r="WJ147" s="60"/>
      <c r="WK147" s="60"/>
      <c r="WL147" s="60"/>
      <c r="WM147" s="60"/>
      <c r="WN147" s="60"/>
      <c r="WO147" s="60"/>
      <c r="WP147" s="60"/>
      <c r="WQ147" s="60"/>
      <c r="WR147" s="60"/>
      <c r="WS147" s="60"/>
      <c r="WT147" s="60"/>
      <c r="WU147" s="60"/>
      <c r="WV147" s="60"/>
      <c r="WW147" s="60"/>
      <c r="WX147" s="60"/>
      <c r="WY147" s="60"/>
      <c r="WZ147" s="60"/>
      <c r="XA147" s="60"/>
      <c r="XB147" s="60"/>
      <c r="XC147" s="60"/>
      <c r="XD147" s="60"/>
      <c r="XE147" s="60"/>
      <c r="XF147" s="60"/>
      <c r="XG147" s="60"/>
      <c r="XH147" s="60"/>
      <c r="XI147" s="60"/>
      <c r="XJ147" s="60"/>
      <c r="XK147" s="60"/>
      <c r="XL147" s="60"/>
      <c r="XM147" s="60"/>
      <c r="XN147" s="60"/>
      <c r="XO147" s="60"/>
      <c r="XP147" s="60"/>
      <c r="XQ147" s="60"/>
      <c r="XR147" s="60"/>
      <c r="XS147" s="60"/>
      <c r="XT147" s="60"/>
      <c r="XU147" s="60"/>
      <c r="XV147" s="60"/>
      <c r="XW147" s="60"/>
      <c r="XX147" s="60"/>
      <c r="XY147" s="60"/>
      <c r="XZ147" s="60"/>
      <c r="YA147" s="60"/>
      <c r="YB147" s="60"/>
      <c r="YC147" s="60"/>
      <c r="YD147" s="60"/>
      <c r="YE147" s="60"/>
      <c r="YF147" s="60"/>
      <c r="YG147" s="60"/>
      <c r="YH147" s="60"/>
      <c r="YI147" s="60"/>
      <c r="YJ147" s="60"/>
      <c r="YK147" s="60"/>
      <c r="YL147" s="60"/>
      <c r="YM147" s="60"/>
      <c r="YN147" s="60"/>
      <c r="YO147" s="60"/>
      <c r="YP147" s="60"/>
      <c r="YQ147" s="60"/>
      <c r="YR147" s="60"/>
      <c r="YS147" s="60"/>
      <c r="YT147" s="60"/>
      <c r="YU147" s="60"/>
      <c r="YV147" s="60"/>
      <c r="YW147" s="60"/>
      <c r="YX147" s="60"/>
      <c r="YY147" s="60"/>
      <c r="YZ147" s="60"/>
      <c r="ZA147" s="60"/>
      <c r="ZB147" s="60"/>
      <c r="ZC147" s="60"/>
      <c r="ZD147" s="60"/>
      <c r="ZE147" s="60"/>
      <c r="ZF147" s="60"/>
      <c r="ZG147" s="60"/>
      <c r="ZH147" s="60"/>
      <c r="ZI147" s="60"/>
      <c r="ZJ147" s="60"/>
      <c r="ZK147" s="60"/>
      <c r="ZL147" s="60"/>
      <c r="ZM147" s="60"/>
      <c r="ZN147" s="60"/>
      <c r="ZO147" s="60"/>
      <c r="ZP147" s="60"/>
      <c r="ZQ147" s="60"/>
      <c r="ZR147" s="60"/>
      <c r="ZS147" s="60"/>
      <c r="ZT147" s="60"/>
      <c r="ZU147" s="60"/>
      <c r="ZV147" s="60"/>
      <c r="ZW147" s="60"/>
      <c r="ZX147" s="60"/>
      <c r="ZY147" s="60"/>
      <c r="ZZ147" s="60"/>
      <c r="AAA147" s="60"/>
      <c r="AAB147" s="60"/>
      <c r="AAC147" s="60"/>
      <c r="AAD147" s="60"/>
      <c r="AAE147" s="60"/>
      <c r="AAF147" s="60"/>
      <c r="AAG147" s="60"/>
      <c r="AAH147" s="60"/>
      <c r="AAI147" s="60"/>
      <c r="AAJ147" s="60"/>
      <c r="AAK147" s="60"/>
      <c r="AAL147" s="60"/>
      <c r="AAM147" s="60"/>
      <c r="AAN147" s="60"/>
      <c r="AAO147" s="60"/>
      <c r="AAP147" s="60"/>
      <c r="AAQ147" s="60"/>
      <c r="AAR147" s="60"/>
      <c r="AAS147" s="60"/>
      <c r="AAT147" s="60"/>
      <c r="AAU147" s="60"/>
      <c r="AAV147" s="60"/>
      <c r="AAW147" s="60"/>
      <c r="AAX147" s="60"/>
      <c r="AAY147" s="60"/>
      <c r="AAZ147" s="60"/>
      <c r="ABA147" s="60"/>
      <c r="ABB147" s="60"/>
      <c r="ABC147" s="60"/>
      <c r="ABD147" s="60"/>
      <c r="ABE147" s="60"/>
      <c r="ABF147" s="60"/>
      <c r="ABG147" s="60"/>
      <c r="ABH147" s="60"/>
      <c r="ABI147" s="60"/>
      <c r="ABJ147" s="60"/>
      <c r="ABK147" s="60"/>
      <c r="ABL147" s="60"/>
      <c r="ABM147" s="60"/>
      <c r="ABN147" s="60"/>
      <c r="ABO147" s="60"/>
      <c r="ABP147" s="60"/>
      <c r="ABQ147" s="60"/>
      <c r="ABR147" s="60"/>
      <c r="ABS147" s="60"/>
      <c r="ABT147" s="60"/>
      <c r="ABU147" s="60"/>
      <c r="ABV147" s="60"/>
      <c r="ABW147" s="60"/>
      <c r="ABX147" s="60"/>
      <c r="ABY147" s="60"/>
      <c r="ABZ147" s="60"/>
      <c r="ACA147" s="60"/>
      <c r="ACB147" s="60"/>
      <c r="ACC147" s="60"/>
      <c r="ACD147" s="60"/>
      <c r="ACE147" s="60"/>
      <c r="ACF147" s="60"/>
      <c r="ACG147" s="60"/>
      <c r="ACH147" s="60"/>
      <c r="ACI147" s="60"/>
      <c r="ACJ147" s="60"/>
      <c r="ACK147" s="60"/>
      <c r="ACL147" s="60"/>
      <c r="ACM147" s="60"/>
      <c r="ACN147" s="60"/>
      <c r="ACO147" s="60"/>
      <c r="ACP147" s="60"/>
      <c r="ACQ147" s="60"/>
      <c r="ACR147" s="60"/>
      <c r="ACS147" s="60"/>
      <c r="ACT147" s="60"/>
      <c r="ACU147" s="60"/>
      <c r="ACV147" s="60"/>
      <c r="ACW147" s="60"/>
      <c r="ACX147" s="60"/>
      <c r="ACY147" s="60"/>
      <c r="ACZ147" s="60"/>
      <c r="ADA147" s="60"/>
      <c r="ADB147" s="60"/>
      <c r="ADC147" s="60"/>
      <c r="ADD147" s="60"/>
      <c r="ADE147" s="60"/>
      <c r="ADF147" s="60"/>
      <c r="ADG147" s="60"/>
      <c r="ADH147" s="60"/>
      <c r="ADI147" s="60"/>
      <c r="ADJ147" s="60"/>
      <c r="ADK147" s="60"/>
      <c r="ADL147" s="60"/>
      <c r="ADM147" s="60"/>
      <c r="ADN147" s="60"/>
      <c r="ADO147" s="60"/>
      <c r="ADP147" s="60"/>
      <c r="ADQ147" s="60"/>
      <c r="ADR147" s="60"/>
      <c r="ADS147" s="60"/>
      <c r="ADT147" s="60"/>
      <c r="ADU147" s="60"/>
      <c r="ADV147" s="60"/>
      <c r="ADW147" s="60"/>
      <c r="ADX147" s="60"/>
      <c r="ADY147" s="60"/>
      <c r="ADZ147" s="60"/>
      <c r="AEA147" s="60"/>
      <c r="AEB147" s="60"/>
      <c r="AEC147" s="60"/>
      <c r="AED147" s="60"/>
      <c r="AEE147" s="60"/>
      <c r="AEF147" s="60"/>
      <c r="AEG147" s="60"/>
      <c r="AEH147" s="60"/>
      <c r="AEI147" s="60"/>
      <c r="AEJ147" s="60"/>
      <c r="AEK147" s="60"/>
      <c r="AEL147" s="60"/>
      <c r="AEM147" s="60"/>
      <c r="AEN147" s="60"/>
      <c r="AEO147" s="60"/>
      <c r="AEP147" s="60"/>
      <c r="AEQ147" s="60"/>
      <c r="AER147" s="60"/>
      <c r="AES147" s="60"/>
      <c r="AET147" s="60"/>
      <c r="AEU147" s="60"/>
      <c r="AEV147" s="60"/>
      <c r="AEW147" s="60"/>
      <c r="AEX147" s="60"/>
      <c r="AEY147" s="60"/>
      <c r="AEZ147" s="60"/>
      <c r="AFA147" s="60"/>
      <c r="AFB147" s="60"/>
      <c r="AFC147" s="60"/>
      <c r="AFD147" s="60"/>
      <c r="AFE147" s="60"/>
      <c r="AFF147" s="60"/>
      <c r="AFG147" s="60"/>
      <c r="AFH147" s="60"/>
      <c r="AFI147" s="60"/>
      <c r="AFJ147" s="60"/>
      <c r="AFK147" s="60"/>
      <c r="AFL147" s="60"/>
      <c r="AFM147" s="60"/>
      <c r="AFN147" s="60"/>
      <c r="AFO147" s="60"/>
      <c r="AFP147" s="60"/>
      <c r="AFQ147" s="60"/>
      <c r="AFR147" s="60"/>
      <c r="AFS147" s="60"/>
      <c r="AFT147" s="60"/>
      <c r="AFU147" s="60"/>
      <c r="AFV147" s="60"/>
      <c r="AFW147" s="60"/>
      <c r="AFX147" s="60"/>
      <c r="AFY147" s="60"/>
      <c r="AFZ147" s="60"/>
      <c r="AGA147" s="60"/>
      <c r="AGB147" s="60"/>
      <c r="AGC147" s="60"/>
      <c r="AGD147" s="60"/>
      <c r="AGE147" s="60"/>
      <c r="AGF147" s="60"/>
      <c r="AGG147" s="60"/>
      <c r="AGH147" s="60"/>
      <c r="AGI147" s="60"/>
      <c r="AGJ147" s="60"/>
      <c r="AGK147" s="60"/>
      <c r="AGL147" s="60"/>
      <c r="AGM147" s="60"/>
      <c r="AGN147" s="60"/>
      <c r="AGO147" s="60"/>
      <c r="AGP147" s="60"/>
      <c r="AGQ147" s="60"/>
      <c r="AGR147" s="60"/>
      <c r="AGS147" s="60"/>
      <c r="AGT147" s="60"/>
      <c r="AGU147" s="60"/>
      <c r="AGV147" s="60"/>
      <c r="AGW147" s="60"/>
      <c r="AGX147" s="60"/>
      <c r="AGY147" s="60"/>
      <c r="AGZ147" s="60"/>
      <c r="AHA147" s="60"/>
      <c r="AHB147" s="60"/>
      <c r="AHC147" s="60"/>
      <c r="AHD147" s="60"/>
      <c r="AHE147" s="60"/>
      <c r="AHF147" s="60"/>
      <c r="AHG147" s="60"/>
      <c r="AHH147" s="60"/>
      <c r="AHI147" s="60"/>
      <c r="AHJ147" s="60"/>
      <c r="AHK147" s="60"/>
      <c r="AHL147" s="60"/>
      <c r="AHM147" s="60"/>
      <c r="AHN147" s="60"/>
      <c r="AHO147" s="60"/>
      <c r="AHP147" s="60"/>
      <c r="AHQ147" s="60"/>
      <c r="AHR147" s="60"/>
      <c r="AHS147" s="60"/>
      <c r="AHT147" s="60"/>
      <c r="AHU147" s="60"/>
      <c r="AHV147" s="60"/>
      <c r="AHW147" s="60"/>
      <c r="AHX147" s="60"/>
      <c r="AHY147" s="60"/>
      <c r="AHZ147" s="60"/>
      <c r="AIA147" s="60"/>
      <c r="AIB147" s="60"/>
      <c r="AIC147" s="60"/>
      <c r="AID147" s="60"/>
      <c r="AIE147" s="60"/>
      <c r="AIF147" s="60"/>
      <c r="AIG147" s="60"/>
      <c r="AIH147" s="60"/>
      <c r="AII147" s="60"/>
      <c r="AIJ147" s="60"/>
      <c r="AIK147" s="60"/>
      <c r="AIL147" s="60"/>
      <c r="AIM147" s="60"/>
      <c r="AIN147" s="60"/>
      <c r="AIO147" s="60"/>
      <c r="AIP147" s="60"/>
      <c r="AIQ147" s="60"/>
      <c r="AIR147" s="60"/>
      <c r="AIS147" s="60"/>
      <c r="AIT147" s="60"/>
      <c r="AIU147" s="60"/>
      <c r="AIV147" s="60"/>
      <c r="AIW147" s="60"/>
      <c r="AIX147" s="60"/>
      <c r="AIY147" s="60"/>
      <c r="AIZ147" s="60"/>
      <c r="AJA147" s="60"/>
      <c r="AJB147" s="60"/>
      <c r="AJC147" s="60"/>
      <c r="AJD147" s="60"/>
      <c r="AJE147" s="60"/>
      <c r="AJF147" s="60"/>
      <c r="AJG147" s="60"/>
      <c r="AJH147" s="60"/>
      <c r="AJI147" s="60"/>
      <c r="AJJ147" s="60"/>
      <c r="AJK147" s="60"/>
      <c r="AJL147" s="60"/>
      <c r="AJM147" s="60"/>
      <c r="AJN147" s="60"/>
      <c r="AJO147" s="60"/>
      <c r="AJP147" s="60"/>
      <c r="AJQ147" s="60"/>
      <c r="AJR147" s="60"/>
      <c r="AJS147" s="60"/>
      <c r="AJT147" s="60"/>
      <c r="AJU147" s="60"/>
      <c r="AJV147" s="60"/>
      <c r="AJW147" s="60"/>
      <c r="AJX147" s="60"/>
      <c r="AJY147" s="60"/>
      <c r="AJZ147" s="60"/>
      <c r="AKA147" s="60"/>
      <c r="AKB147" s="60"/>
      <c r="AKC147" s="60"/>
      <c r="AKD147" s="60"/>
      <c r="AKE147" s="60"/>
      <c r="AKF147" s="60"/>
      <c r="AKG147" s="60"/>
      <c r="AKH147" s="60"/>
      <c r="AKI147" s="60"/>
      <c r="AKJ147" s="60"/>
      <c r="AKK147" s="60"/>
      <c r="AKL147" s="60"/>
      <c r="AKM147" s="60"/>
      <c r="AKN147" s="60"/>
      <c r="AKO147" s="60"/>
      <c r="AKP147" s="60"/>
      <c r="AKQ147" s="60"/>
      <c r="AKR147" s="60"/>
      <c r="AKS147" s="60"/>
      <c r="AKT147" s="60"/>
      <c r="AKU147" s="60"/>
      <c r="AKV147" s="60"/>
      <c r="AKW147" s="60"/>
      <c r="AKX147" s="60"/>
      <c r="AKY147" s="60"/>
      <c r="AKZ147" s="60"/>
      <c r="ALA147" s="60"/>
      <c r="ALB147" s="60"/>
      <c r="ALC147" s="60"/>
      <c r="ALD147" s="60"/>
      <c r="ALE147" s="60"/>
      <c r="ALF147" s="60"/>
      <c r="ALG147" s="60"/>
      <c r="ALH147" s="60"/>
      <c r="ALI147" s="60"/>
      <c r="ALJ147" s="60"/>
      <c r="ALK147" s="60"/>
      <c r="ALL147" s="60"/>
      <c r="ALM147" s="60"/>
      <c r="ALN147" s="60"/>
      <c r="ALO147" s="60"/>
      <c r="ALP147" s="60"/>
      <c r="ALQ147" s="60"/>
      <c r="ALR147" s="60"/>
      <c r="ALS147" s="60"/>
      <c r="ALT147" s="60"/>
      <c r="ALU147" s="60"/>
      <c r="ALV147" s="60"/>
      <c r="ALW147" s="60"/>
      <c r="ALX147" s="60"/>
      <c r="ALY147" s="60"/>
      <c r="ALZ147" s="60"/>
      <c r="AMA147" s="60"/>
      <c r="AMB147" s="60"/>
      <c r="AMC147" s="60"/>
      <c r="AMD147" s="60"/>
      <c r="AME147" s="60"/>
      <c r="AMF147" s="60"/>
      <c r="AMG147" s="60"/>
      <c r="AMH147" s="60"/>
      <c r="AMI147" s="60"/>
      <c r="AMJ147" s="60"/>
      <c r="AMK147" s="60"/>
    </row>
    <row r="148" spans="1:1025" s="59" customFormat="1" ht="15.75" x14ac:dyDescent="0.25">
      <c r="A148" s="114" t="s">
        <v>237</v>
      </c>
      <c r="B148" s="130" t="s">
        <v>418</v>
      </c>
      <c r="C148" s="126" t="s">
        <v>419</v>
      </c>
      <c r="D148" s="103">
        <f t="shared" si="187"/>
        <v>4.1492164899999997</v>
      </c>
      <c r="E148" s="103">
        <v>0</v>
      </c>
      <c r="F148" s="103">
        <v>0</v>
      </c>
      <c r="G148" s="94">
        <v>4.1492164899999997</v>
      </c>
      <c r="H148" s="94">
        <v>0</v>
      </c>
      <c r="I148" s="103">
        <f t="shared" si="188"/>
        <v>0.42177143379999998</v>
      </c>
      <c r="J148" s="103">
        <v>0</v>
      </c>
      <c r="K148" s="103">
        <v>0</v>
      </c>
      <c r="L148" s="103">
        <v>0.42177143379999998</v>
      </c>
      <c r="M148" s="94">
        <v>0</v>
      </c>
      <c r="N148" s="94">
        <f t="shared" si="189"/>
        <v>-3.7274450561999997</v>
      </c>
      <c r="O148" s="94" t="s">
        <v>32</v>
      </c>
      <c r="P148" s="94">
        <f t="shared" si="190"/>
        <v>0</v>
      </c>
      <c r="Q148" s="94" t="s">
        <v>32</v>
      </c>
      <c r="R148" s="94">
        <f t="shared" si="191"/>
        <v>0</v>
      </c>
      <c r="S148" s="94" t="s">
        <v>32</v>
      </c>
      <c r="T148" s="94">
        <f t="shared" si="192"/>
        <v>-3.7274450561999997</v>
      </c>
      <c r="U148" s="94" t="s">
        <v>32</v>
      </c>
      <c r="V148" s="94">
        <f t="shared" si="193"/>
        <v>0</v>
      </c>
      <c r="W148" s="94" t="s">
        <v>32</v>
      </c>
      <c r="X148" s="94" t="s">
        <v>32</v>
      </c>
      <c r="Y148" s="60"/>
      <c r="Z148" s="60"/>
      <c r="AA148" s="60"/>
      <c r="AB148" s="60"/>
      <c r="AC148" s="60"/>
      <c r="AD148" s="60"/>
      <c r="AE148" s="60"/>
      <c r="AF148" s="60"/>
      <c r="AG148" s="60"/>
      <c r="AH148" s="60"/>
      <c r="AI148" s="60"/>
      <c r="AJ148" s="60"/>
      <c r="AK148" s="60"/>
      <c r="AL148" s="60"/>
      <c r="AM148" s="60"/>
      <c r="AN148" s="60"/>
      <c r="AO148" s="60"/>
      <c r="AP148" s="60"/>
      <c r="AQ148" s="60"/>
      <c r="AR148" s="60"/>
      <c r="AS148" s="60"/>
      <c r="AT148" s="60"/>
      <c r="AU148" s="60"/>
      <c r="AV148" s="60"/>
      <c r="AW148" s="60"/>
      <c r="AX148" s="60"/>
      <c r="AY148" s="60"/>
      <c r="AZ148" s="60"/>
      <c r="BA148" s="60"/>
      <c r="BB148" s="60"/>
      <c r="BC148" s="60"/>
      <c r="BD148" s="60"/>
      <c r="BE148" s="60"/>
      <c r="BF148" s="60"/>
      <c r="BG148" s="60"/>
      <c r="BH148" s="60"/>
      <c r="BI148" s="60"/>
      <c r="BJ148" s="60"/>
      <c r="BK148" s="60"/>
      <c r="BL148" s="60"/>
      <c r="BM148" s="60"/>
      <c r="BN148" s="60"/>
      <c r="BO148" s="60"/>
      <c r="BP148" s="60"/>
      <c r="BQ148" s="60"/>
      <c r="BR148" s="60"/>
      <c r="BS148" s="60"/>
      <c r="BT148" s="60"/>
      <c r="BU148" s="60"/>
      <c r="BV148" s="60"/>
      <c r="BW148" s="60"/>
      <c r="BX148" s="60"/>
      <c r="BY148" s="60"/>
      <c r="BZ148" s="60"/>
      <c r="CA148" s="60"/>
      <c r="CB148" s="60"/>
      <c r="CC148" s="60"/>
      <c r="CD148" s="60"/>
      <c r="CE148" s="60"/>
      <c r="CF148" s="60"/>
      <c r="CG148" s="60"/>
      <c r="CH148" s="60"/>
      <c r="CI148" s="60"/>
      <c r="CJ148" s="60"/>
      <c r="CK148" s="60"/>
      <c r="CL148" s="60"/>
      <c r="CM148" s="60"/>
      <c r="CN148" s="60"/>
      <c r="CO148" s="60"/>
      <c r="CP148" s="60"/>
      <c r="CQ148" s="60"/>
      <c r="CR148" s="60"/>
      <c r="CS148" s="60"/>
      <c r="CT148" s="60"/>
      <c r="CU148" s="60"/>
      <c r="CV148" s="60"/>
      <c r="CW148" s="60"/>
      <c r="CX148" s="60"/>
      <c r="CY148" s="60"/>
      <c r="CZ148" s="60"/>
      <c r="DA148" s="60"/>
      <c r="DB148" s="60"/>
      <c r="DC148" s="60"/>
      <c r="DD148" s="60"/>
      <c r="DE148" s="60"/>
      <c r="DF148" s="60"/>
      <c r="DG148" s="60"/>
      <c r="DH148" s="60"/>
      <c r="DI148" s="60"/>
      <c r="DJ148" s="60"/>
      <c r="DK148" s="60"/>
      <c r="DL148" s="60"/>
      <c r="DM148" s="60"/>
      <c r="DN148" s="60"/>
      <c r="DO148" s="60"/>
      <c r="DP148" s="60"/>
      <c r="DQ148" s="60"/>
      <c r="DR148" s="60"/>
      <c r="DS148" s="60"/>
      <c r="DT148" s="60"/>
      <c r="DU148" s="60"/>
      <c r="DV148" s="60"/>
      <c r="DW148" s="60"/>
      <c r="DX148" s="60"/>
      <c r="DY148" s="60"/>
      <c r="DZ148" s="60"/>
      <c r="EA148" s="60"/>
      <c r="EB148" s="60"/>
      <c r="EC148" s="60"/>
      <c r="ED148" s="60"/>
      <c r="EE148" s="60"/>
      <c r="EF148" s="60"/>
      <c r="EG148" s="60"/>
      <c r="EH148" s="60"/>
      <c r="EI148" s="60"/>
      <c r="EJ148" s="60"/>
      <c r="EK148" s="60"/>
      <c r="EL148" s="60"/>
      <c r="EM148" s="60"/>
      <c r="EN148" s="60"/>
      <c r="EO148" s="60"/>
      <c r="EP148" s="60"/>
      <c r="EQ148" s="60"/>
      <c r="ER148" s="60"/>
      <c r="ES148" s="60"/>
      <c r="ET148" s="60"/>
      <c r="EU148" s="60"/>
      <c r="EV148" s="60"/>
      <c r="EW148" s="60"/>
      <c r="EX148" s="60"/>
      <c r="EY148" s="60"/>
      <c r="EZ148" s="60"/>
      <c r="FA148" s="60"/>
      <c r="FB148" s="60"/>
      <c r="FC148" s="60"/>
      <c r="FD148" s="60"/>
      <c r="FE148" s="60"/>
      <c r="FF148" s="60"/>
      <c r="FG148" s="60"/>
      <c r="FH148" s="60"/>
      <c r="FI148" s="60"/>
      <c r="FJ148" s="60"/>
      <c r="FK148" s="60"/>
      <c r="FL148" s="60"/>
      <c r="FM148" s="60"/>
      <c r="FN148" s="60"/>
      <c r="FO148" s="60"/>
      <c r="FP148" s="60"/>
      <c r="FQ148" s="60"/>
      <c r="FR148" s="60"/>
      <c r="FS148" s="60"/>
      <c r="FT148" s="60"/>
      <c r="FU148" s="60"/>
      <c r="FV148" s="60"/>
      <c r="FW148" s="60"/>
      <c r="FX148" s="60"/>
      <c r="FY148" s="60"/>
      <c r="FZ148" s="60"/>
      <c r="GA148" s="60"/>
      <c r="GB148" s="60"/>
      <c r="GC148" s="60"/>
      <c r="GD148" s="60"/>
      <c r="GE148" s="60"/>
      <c r="GF148" s="60"/>
      <c r="GG148" s="60"/>
      <c r="GH148" s="60"/>
      <c r="GI148" s="60"/>
      <c r="GJ148" s="60"/>
      <c r="GK148" s="60"/>
      <c r="GL148" s="60"/>
      <c r="GM148" s="60"/>
      <c r="GN148" s="60"/>
      <c r="GO148" s="60"/>
      <c r="GP148" s="60"/>
      <c r="GQ148" s="60"/>
      <c r="GR148" s="60"/>
      <c r="GS148" s="60"/>
      <c r="GT148" s="60"/>
      <c r="GU148" s="60"/>
      <c r="GV148" s="60"/>
      <c r="GW148" s="60"/>
      <c r="GX148" s="60"/>
      <c r="GY148" s="60"/>
      <c r="GZ148" s="60"/>
      <c r="HA148" s="60"/>
      <c r="HB148" s="60"/>
      <c r="HC148" s="60"/>
      <c r="HD148" s="60"/>
      <c r="HE148" s="60"/>
      <c r="HF148" s="60"/>
      <c r="HG148" s="60"/>
      <c r="HH148" s="60"/>
      <c r="HI148" s="60"/>
      <c r="HJ148" s="60"/>
      <c r="HK148" s="60"/>
      <c r="HL148" s="60"/>
      <c r="HM148" s="60"/>
      <c r="HN148" s="60"/>
      <c r="HO148" s="60"/>
      <c r="HP148" s="60"/>
      <c r="HQ148" s="60"/>
      <c r="HR148" s="60"/>
      <c r="HS148" s="60"/>
      <c r="HT148" s="60"/>
      <c r="HU148" s="60"/>
      <c r="HV148" s="60"/>
      <c r="HW148" s="60"/>
      <c r="HX148" s="60"/>
      <c r="HY148" s="60"/>
      <c r="HZ148" s="60"/>
      <c r="IA148" s="60"/>
      <c r="IB148" s="60"/>
      <c r="IC148" s="60"/>
      <c r="ID148" s="60"/>
      <c r="IE148" s="60"/>
      <c r="IF148" s="60"/>
      <c r="IG148" s="60"/>
      <c r="IH148" s="60"/>
      <c r="II148" s="60"/>
      <c r="IJ148" s="60"/>
      <c r="IK148" s="60"/>
      <c r="IL148" s="60"/>
      <c r="IM148" s="60"/>
      <c r="IN148" s="60"/>
      <c r="IO148" s="60"/>
      <c r="IP148" s="60"/>
      <c r="IQ148" s="60"/>
      <c r="IR148" s="60"/>
      <c r="IS148" s="60"/>
      <c r="IT148" s="60"/>
      <c r="IU148" s="60"/>
      <c r="IV148" s="60"/>
      <c r="IW148" s="60"/>
      <c r="IX148" s="60"/>
      <c r="IY148" s="60"/>
      <c r="IZ148" s="60"/>
      <c r="JA148" s="60"/>
      <c r="JB148" s="60"/>
      <c r="JC148" s="60"/>
      <c r="JD148" s="60"/>
      <c r="JE148" s="60"/>
      <c r="JF148" s="60"/>
      <c r="JG148" s="60"/>
      <c r="JH148" s="60"/>
      <c r="JI148" s="60"/>
      <c r="JJ148" s="60"/>
      <c r="JK148" s="60"/>
      <c r="JL148" s="60"/>
      <c r="JM148" s="60"/>
      <c r="JN148" s="60"/>
      <c r="JO148" s="60"/>
      <c r="JP148" s="60"/>
      <c r="JQ148" s="60"/>
      <c r="JR148" s="60"/>
      <c r="JS148" s="60"/>
      <c r="JT148" s="60"/>
      <c r="JU148" s="60"/>
      <c r="JV148" s="60"/>
      <c r="JW148" s="60"/>
      <c r="JX148" s="60"/>
      <c r="JY148" s="60"/>
      <c r="JZ148" s="60"/>
      <c r="KA148" s="60"/>
      <c r="KB148" s="60"/>
      <c r="KC148" s="60"/>
      <c r="KD148" s="60"/>
      <c r="KE148" s="60"/>
      <c r="KF148" s="60"/>
      <c r="KG148" s="60"/>
      <c r="KH148" s="60"/>
      <c r="KI148" s="60"/>
      <c r="KJ148" s="60"/>
      <c r="KK148" s="60"/>
      <c r="KL148" s="60"/>
      <c r="KM148" s="60"/>
      <c r="KN148" s="60"/>
      <c r="KO148" s="60"/>
      <c r="KP148" s="60"/>
      <c r="KQ148" s="60"/>
      <c r="KR148" s="60"/>
      <c r="KS148" s="60"/>
      <c r="KT148" s="60"/>
      <c r="KU148" s="60"/>
      <c r="KV148" s="60"/>
      <c r="KW148" s="60"/>
      <c r="KX148" s="60"/>
      <c r="KY148" s="60"/>
      <c r="KZ148" s="60"/>
      <c r="LA148" s="60"/>
      <c r="LB148" s="60"/>
      <c r="LC148" s="60"/>
      <c r="LD148" s="60"/>
      <c r="LE148" s="60"/>
      <c r="LF148" s="60"/>
      <c r="LG148" s="60"/>
      <c r="LH148" s="60"/>
      <c r="LI148" s="60"/>
      <c r="LJ148" s="60"/>
      <c r="LK148" s="60"/>
      <c r="LL148" s="60"/>
      <c r="LM148" s="60"/>
      <c r="LN148" s="60"/>
      <c r="LO148" s="60"/>
      <c r="LP148" s="60"/>
      <c r="LQ148" s="60"/>
      <c r="LR148" s="60"/>
      <c r="LS148" s="60"/>
      <c r="LT148" s="60"/>
      <c r="LU148" s="60"/>
      <c r="LV148" s="60"/>
      <c r="LW148" s="60"/>
      <c r="LX148" s="60"/>
      <c r="LY148" s="60"/>
      <c r="LZ148" s="60"/>
      <c r="MA148" s="60"/>
      <c r="MB148" s="60"/>
      <c r="MC148" s="60"/>
      <c r="MD148" s="60"/>
      <c r="ME148" s="60"/>
      <c r="MF148" s="60"/>
      <c r="MG148" s="60"/>
      <c r="MH148" s="60"/>
      <c r="MI148" s="60"/>
      <c r="MJ148" s="60"/>
      <c r="MK148" s="60"/>
      <c r="ML148" s="60"/>
      <c r="MM148" s="60"/>
      <c r="MN148" s="60"/>
      <c r="MO148" s="60"/>
      <c r="MP148" s="60"/>
      <c r="MQ148" s="60"/>
      <c r="MR148" s="60"/>
      <c r="MS148" s="60"/>
      <c r="MT148" s="60"/>
      <c r="MU148" s="60"/>
      <c r="MV148" s="60"/>
      <c r="MW148" s="60"/>
      <c r="MX148" s="60"/>
      <c r="MY148" s="60"/>
      <c r="MZ148" s="60"/>
      <c r="NA148" s="60"/>
      <c r="NB148" s="60"/>
      <c r="NC148" s="60"/>
      <c r="ND148" s="60"/>
      <c r="NE148" s="60"/>
      <c r="NF148" s="60"/>
      <c r="NG148" s="60"/>
      <c r="NH148" s="60"/>
      <c r="NI148" s="60"/>
      <c r="NJ148" s="60"/>
      <c r="NK148" s="60"/>
      <c r="NL148" s="60"/>
      <c r="NM148" s="60"/>
      <c r="NN148" s="60"/>
      <c r="NO148" s="60"/>
      <c r="NP148" s="60"/>
      <c r="NQ148" s="60"/>
      <c r="NR148" s="60"/>
      <c r="NS148" s="60"/>
      <c r="NT148" s="60"/>
      <c r="NU148" s="60"/>
      <c r="NV148" s="60"/>
      <c r="NW148" s="60"/>
      <c r="NX148" s="60"/>
      <c r="NY148" s="60"/>
      <c r="NZ148" s="60"/>
      <c r="OA148" s="60"/>
      <c r="OB148" s="60"/>
      <c r="OC148" s="60"/>
      <c r="OD148" s="60"/>
      <c r="OE148" s="60"/>
      <c r="OF148" s="60"/>
      <c r="OG148" s="60"/>
      <c r="OH148" s="60"/>
      <c r="OI148" s="60"/>
      <c r="OJ148" s="60"/>
      <c r="OK148" s="60"/>
      <c r="OL148" s="60"/>
      <c r="OM148" s="60"/>
      <c r="ON148" s="60"/>
      <c r="OO148" s="60"/>
      <c r="OP148" s="60"/>
      <c r="OQ148" s="60"/>
      <c r="OR148" s="60"/>
      <c r="OS148" s="60"/>
      <c r="OT148" s="60"/>
      <c r="OU148" s="60"/>
      <c r="OV148" s="60"/>
      <c r="OW148" s="60"/>
      <c r="OX148" s="60"/>
      <c r="OY148" s="60"/>
      <c r="OZ148" s="60"/>
      <c r="PA148" s="60"/>
      <c r="PB148" s="60"/>
      <c r="PC148" s="60"/>
      <c r="PD148" s="60"/>
      <c r="PE148" s="60"/>
      <c r="PF148" s="60"/>
      <c r="PG148" s="60"/>
      <c r="PH148" s="60"/>
      <c r="PI148" s="60"/>
      <c r="PJ148" s="60"/>
      <c r="PK148" s="60"/>
      <c r="PL148" s="60"/>
      <c r="PM148" s="60"/>
      <c r="PN148" s="60"/>
      <c r="PO148" s="60"/>
      <c r="PP148" s="60"/>
      <c r="PQ148" s="60"/>
      <c r="PR148" s="60"/>
      <c r="PS148" s="60"/>
      <c r="PT148" s="60"/>
      <c r="PU148" s="60"/>
      <c r="PV148" s="60"/>
      <c r="PW148" s="60"/>
      <c r="PX148" s="60"/>
      <c r="PY148" s="60"/>
      <c r="PZ148" s="60"/>
      <c r="QA148" s="60"/>
      <c r="QB148" s="60"/>
      <c r="QC148" s="60"/>
      <c r="QD148" s="60"/>
      <c r="QE148" s="60"/>
      <c r="QF148" s="60"/>
      <c r="QG148" s="60"/>
      <c r="QH148" s="60"/>
      <c r="QI148" s="60"/>
      <c r="QJ148" s="60"/>
      <c r="QK148" s="60"/>
      <c r="QL148" s="60"/>
      <c r="QM148" s="60"/>
      <c r="QN148" s="60"/>
      <c r="QO148" s="60"/>
      <c r="QP148" s="60"/>
      <c r="QQ148" s="60"/>
      <c r="QR148" s="60"/>
      <c r="QS148" s="60"/>
      <c r="QT148" s="60"/>
      <c r="QU148" s="60"/>
      <c r="QV148" s="60"/>
      <c r="QW148" s="60"/>
      <c r="QX148" s="60"/>
      <c r="QY148" s="60"/>
      <c r="QZ148" s="60"/>
      <c r="RA148" s="60"/>
      <c r="RB148" s="60"/>
      <c r="RC148" s="60"/>
      <c r="RD148" s="60"/>
      <c r="RE148" s="60"/>
      <c r="RF148" s="60"/>
      <c r="RG148" s="60"/>
      <c r="RH148" s="60"/>
      <c r="RI148" s="60"/>
      <c r="RJ148" s="60"/>
      <c r="RK148" s="60"/>
      <c r="RL148" s="60"/>
      <c r="RM148" s="60"/>
      <c r="RN148" s="60"/>
      <c r="RO148" s="60"/>
      <c r="RP148" s="60"/>
      <c r="RQ148" s="60"/>
      <c r="RR148" s="60"/>
      <c r="RS148" s="60"/>
      <c r="RT148" s="60"/>
      <c r="RU148" s="60"/>
      <c r="RV148" s="60"/>
      <c r="RW148" s="60"/>
      <c r="RX148" s="60"/>
      <c r="RY148" s="60"/>
      <c r="RZ148" s="60"/>
      <c r="SA148" s="60"/>
      <c r="SB148" s="60"/>
      <c r="SC148" s="60"/>
      <c r="SD148" s="60"/>
      <c r="SE148" s="60"/>
      <c r="SF148" s="60"/>
      <c r="SG148" s="60"/>
      <c r="SH148" s="60"/>
      <c r="SI148" s="60"/>
      <c r="SJ148" s="60"/>
      <c r="SK148" s="60"/>
      <c r="SL148" s="60"/>
      <c r="SM148" s="60"/>
      <c r="SN148" s="60"/>
      <c r="SO148" s="60"/>
      <c r="SP148" s="60"/>
      <c r="SQ148" s="60"/>
      <c r="SR148" s="60"/>
      <c r="SS148" s="60"/>
      <c r="ST148" s="60"/>
      <c r="SU148" s="60"/>
      <c r="SV148" s="60"/>
      <c r="SW148" s="60"/>
      <c r="SX148" s="60"/>
      <c r="SY148" s="60"/>
      <c r="SZ148" s="60"/>
      <c r="TA148" s="60"/>
      <c r="TB148" s="60"/>
      <c r="TC148" s="60"/>
      <c r="TD148" s="60"/>
      <c r="TE148" s="60"/>
      <c r="TF148" s="60"/>
      <c r="TG148" s="60"/>
      <c r="TH148" s="60"/>
      <c r="TI148" s="60"/>
      <c r="TJ148" s="60"/>
      <c r="TK148" s="60"/>
      <c r="TL148" s="60"/>
      <c r="TM148" s="60"/>
      <c r="TN148" s="60"/>
      <c r="TO148" s="60"/>
      <c r="TP148" s="60"/>
      <c r="TQ148" s="60"/>
      <c r="TR148" s="60"/>
      <c r="TS148" s="60"/>
      <c r="TT148" s="60"/>
      <c r="TU148" s="60"/>
      <c r="TV148" s="60"/>
      <c r="TW148" s="60"/>
      <c r="TX148" s="60"/>
      <c r="TY148" s="60"/>
      <c r="TZ148" s="60"/>
      <c r="UA148" s="60"/>
      <c r="UB148" s="60"/>
      <c r="UC148" s="60"/>
      <c r="UD148" s="60"/>
      <c r="UE148" s="60"/>
      <c r="UF148" s="60"/>
      <c r="UG148" s="60"/>
      <c r="UH148" s="60"/>
      <c r="UI148" s="60"/>
      <c r="UJ148" s="60"/>
      <c r="UK148" s="60"/>
      <c r="UL148" s="60"/>
      <c r="UM148" s="60"/>
      <c r="UN148" s="60"/>
      <c r="UO148" s="60"/>
      <c r="UP148" s="60"/>
      <c r="UQ148" s="60"/>
      <c r="UR148" s="60"/>
      <c r="US148" s="60"/>
      <c r="UT148" s="60"/>
      <c r="UU148" s="60"/>
      <c r="UV148" s="60"/>
      <c r="UW148" s="60"/>
      <c r="UX148" s="60"/>
      <c r="UY148" s="60"/>
      <c r="UZ148" s="60"/>
      <c r="VA148" s="60"/>
      <c r="VB148" s="60"/>
      <c r="VC148" s="60"/>
      <c r="VD148" s="60"/>
      <c r="VE148" s="60"/>
      <c r="VF148" s="60"/>
      <c r="VG148" s="60"/>
      <c r="VH148" s="60"/>
      <c r="VI148" s="60"/>
      <c r="VJ148" s="60"/>
      <c r="VK148" s="60"/>
      <c r="VL148" s="60"/>
      <c r="VM148" s="60"/>
      <c r="VN148" s="60"/>
      <c r="VO148" s="60"/>
      <c r="VP148" s="60"/>
      <c r="VQ148" s="60"/>
      <c r="VR148" s="60"/>
      <c r="VS148" s="60"/>
      <c r="VT148" s="60"/>
      <c r="VU148" s="60"/>
      <c r="VV148" s="60"/>
      <c r="VW148" s="60"/>
      <c r="VX148" s="60"/>
      <c r="VY148" s="60"/>
      <c r="VZ148" s="60"/>
      <c r="WA148" s="60"/>
      <c r="WB148" s="60"/>
      <c r="WC148" s="60"/>
      <c r="WD148" s="60"/>
      <c r="WE148" s="60"/>
      <c r="WF148" s="60"/>
      <c r="WG148" s="60"/>
      <c r="WH148" s="60"/>
      <c r="WI148" s="60"/>
      <c r="WJ148" s="60"/>
      <c r="WK148" s="60"/>
      <c r="WL148" s="60"/>
      <c r="WM148" s="60"/>
      <c r="WN148" s="60"/>
      <c r="WO148" s="60"/>
      <c r="WP148" s="60"/>
      <c r="WQ148" s="60"/>
      <c r="WR148" s="60"/>
      <c r="WS148" s="60"/>
      <c r="WT148" s="60"/>
      <c r="WU148" s="60"/>
      <c r="WV148" s="60"/>
      <c r="WW148" s="60"/>
      <c r="WX148" s="60"/>
      <c r="WY148" s="60"/>
      <c r="WZ148" s="60"/>
      <c r="XA148" s="60"/>
      <c r="XB148" s="60"/>
      <c r="XC148" s="60"/>
      <c r="XD148" s="60"/>
      <c r="XE148" s="60"/>
      <c r="XF148" s="60"/>
      <c r="XG148" s="60"/>
      <c r="XH148" s="60"/>
      <c r="XI148" s="60"/>
      <c r="XJ148" s="60"/>
      <c r="XK148" s="60"/>
      <c r="XL148" s="60"/>
      <c r="XM148" s="60"/>
      <c r="XN148" s="60"/>
      <c r="XO148" s="60"/>
      <c r="XP148" s="60"/>
      <c r="XQ148" s="60"/>
      <c r="XR148" s="60"/>
      <c r="XS148" s="60"/>
      <c r="XT148" s="60"/>
      <c r="XU148" s="60"/>
      <c r="XV148" s="60"/>
      <c r="XW148" s="60"/>
      <c r="XX148" s="60"/>
      <c r="XY148" s="60"/>
      <c r="XZ148" s="60"/>
      <c r="YA148" s="60"/>
      <c r="YB148" s="60"/>
      <c r="YC148" s="60"/>
      <c r="YD148" s="60"/>
      <c r="YE148" s="60"/>
      <c r="YF148" s="60"/>
      <c r="YG148" s="60"/>
      <c r="YH148" s="60"/>
      <c r="YI148" s="60"/>
      <c r="YJ148" s="60"/>
      <c r="YK148" s="60"/>
      <c r="YL148" s="60"/>
      <c r="YM148" s="60"/>
      <c r="YN148" s="60"/>
      <c r="YO148" s="60"/>
      <c r="YP148" s="60"/>
      <c r="YQ148" s="60"/>
      <c r="YR148" s="60"/>
      <c r="YS148" s="60"/>
      <c r="YT148" s="60"/>
      <c r="YU148" s="60"/>
      <c r="YV148" s="60"/>
      <c r="YW148" s="60"/>
      <c r="YX148" s="60"/>
      <c r="YY148" s="60"/>
      <c r="YZ148" s="60"/>
      <c r="ZA148" s="60"/>
      <c r="ZB148" s="60"/>
      <c r="ZC148" s="60"/>
      <c r="ZD148" s="60"/>
      <c r="ZE148" s="60"/>
      <c r="ZF148" s="60"/>
      <c r="ZG148" s="60"/>
      <c r="ZH148" s="60"/>
      <c r="ZI148" s="60"/>
      <c r="ZJ148" s="60"/>
      <c r="ZK148" s="60"/>
      <c r="ZL148" s="60"/>
      <c r="ZM148" s="60"/>
      <c r="ZN148" s="60"/>
      <c r="ZO148" s="60"/>
      <c r="ZP148" s="60"/>
      <c r="ZQ148" s="60"/>
      <c r="ZR148" s="60"/>
      <c r="ZS148" s="60"/>
      <c r="ZT148" s="60"/>
      <c r="ZU148" s="60"/>
      <c r="ZV148" s="60"/>
      <c r="ZW148" s="60"/>
      <c r="ZX148" s="60"/>
      <c r="ZY148" s="60"/>
      <c r="ZZ148" s="60"/>
      <c r="AAA148" s="60"/>
      <c r="AAB148" s="60"/>
      <c r="AAC148" s="60"/>
      <c r="AAD148" s="60"/>
      <c r="AAE148" s="60"/>
      <c r="AAF148" s="60"/>
      <c r="AAG148" s="60"/>
      <c r="AAH148" s="60"/>
      <c r="AAI148" s="60"/>
      <c r="AAJ148" s="60"/>
      <c r="AAK148" s="60"/>
      <c r="AAL148" s="60"/>
      <c r="AAM148" s="60"/>
      <c r="AAN148" s="60"/>
      <c r="AAO148" s="60"/>
      <c r="AAP148" s="60"/>
      <c r="AAQ148" s="60"/>
      <c r="AAR148" s="60"/>
      <c r="AAS148" s="60"/>
      <c r="AAT148" s="60"/>
      <c r="AAU148" s="60"/>
      <c r="AAV148" s="60"/>
      <c r="AAW148" s="60"/>
      <c r="AAX148" s="60"/>
      <c r="AAY148" s="60"/>
      <c r="AAZ148" s="60"/>
      <c r="ABA148" s="60"/>
      <c r="ABB148" s="60"/>
      <c r="ABC148" s="60"/>
      <c r="ABD148" s="60"/>
      <c r="ABE148" s="60"/>
      <c r="ABF148" s="60"/>
      <c r="ABG148" s="60"/>
      <c r="ABH148" s="60"/>
      <c r="ABI148" s="60"/>
      <c r="ABJ148" s="60"/>
      <c r="ABK148" s="60"/>
      <c r="ABL148" s="60"/>
      <c r="ABM148" s="60"/>
      <c r="ABN148" s="60"/>
      <c r="ABO148" s="60"/>
      <c r="ABP148" s="60"/>
      <c r="ABQ148" s="60"/>
      <c r="ABR148" s="60"/>
      <c r="ABS148" s="60"/>
      <c r="ABT148" s="60"/>
      <c r="ABU148" s="60"/>
      <c r="ABV148" s="60"/>
      <c r="ABW148" s="60"/>
      <c r="ABX148" s="60"/>
      <c r="ABY148" s="60"/>
      <c r="ABZ148" s="60"/>
      <c r="ACA148" s="60"/>
      <c r="ACB148" s="60"/>
      <c r="ACC148" s="60"/>
      <c r="ACD148" s="60"/>
      <c r="ACE148" s="60"/>
      <c r="ACF148" s="60"/>
      <c r="ACG148" s="60"/>
      <c r="ACH148" s="60"/>
      <c r="ACI148" s="60"/>
      <c r="ACJ148" s="60"/>
      <c r="ACK148" s="60"/>
      <c r="ACL148" s="60"/>
      <c r="ACM148" s="60"/>
      <c r="ACN148" s="60"/>
      <c r="ACO148" s="60"/>
      <c r="ACP148" s="60"/>
      <c r="ACQ148" s="60"/>
      <c r="ACR148" s="60"/>
      <c r="ACS148" s="60"/>
      <c r="ACT148" s="60"/>
      <c r="ACU148" s="60"/>
      <c r="ACV148" s="60"/>
      <c r="ACW148" s="60"/>
      <c r="ACX148" s="60"/>
      <c r="ACY148" s="60"/>
      <c r="ACZ148" s="60"/>
      <c r="ADA148" s="60"/>
      <c r="ADB148" s="60"/>
      <c r="ADC148" s="60"/>
      <c r="ADD148" s="60"/>
      <c r="ADE148" s="60"/>
      <c r="ADF148" s="60"/>
      <c r="ADG148" s="60"/>
      <c r="ADH148" s="60"/>
      <c r="ADI148" s="60"/>
      <c r="ADJ148" s="60"/>
      <c r="ADK148" s="60"/>
      <c r="ADL148" s="60"/>
      <c r="ADM148" s="60"/>
      <c r="ADN148" s="60"/>
      <c r="ADO148" s="60"/>
      <c r="ADP148" s="60"/>
      <c r="ADQ148" s="60"/>
      <c r="ADR148" s="60"/>
      <c r="ADS148" s="60"/>
      <c r="ADT148" s="60"/>
      <c r="ADU148" s="60"/>
      <c r="ADV148" s="60"/>
      <c r="ADW148" s="60"/>
      <c r="ADX148" s="60"/>
      <c r="ADY148" s="60"/>
      <c r="ADZ148" s="60"/>
      <c r="AEA148" s="60"/>
      <c r="AEB148" s="60"/>
      <c r="AEC148" s="60"/>
      <c r="AED148" s="60"/>
      <c r="AEE148" s="60"/>
      <c r="AEF148" s="60"/>
      <c r="AEG148" s="60"/>
      <c r="AEH148" s="60"/>
      <c r="AEI148" s="60"/>
      <c r="AEJ148" s="60"/>
      <c r="AEK148" s="60"/>
      <c r="AEL148" s="60"/>
      <c r="AEM148" s="60"/>
      <c r="AEN148" s="60"/>
      <c r="AEO148" s="60"/>
      <c r="AEP148" s="60"/>
      <c r="AEQ148" s="60"/>
      <c r="AER148" s="60"/>
      <c r="AES148" s="60"/>
      <c r="AET148" s="60"/>
      <c r="AEU148" s="60"/>
      <c r="AEV148" s="60"/>
      <c r="AEW148" s="60"/>
      <c r="AEX148" s="60"/>
      <c r="AEY148" s="60"/>
      <c r="AEZ148" s="60"/>
      <c r="AFA148" s="60"/>
      <c r="AFB148" s="60"/>
      <c r="AFC148" s="60"/>
      <c r="AFD148" s="60"/>
      <c r="AFE148" s="60"/>
      <c r="AFF148" s="60"/>
      <c r="AFG148" s="60"/>
      <c r="AFH148" s="60"/>
      <c r="AFI148" s="60"/>
      <c r="AFJ148" s="60"/>
      <c r="AFK148" s="60"/>
      <c r="AFL148" s="60"/>
      <c r="AFM148" s="60"/>
      <c r="AFN148" s="60"/>
      <c r="AFO148" s="60"/>
      <c r="AFP148" s="60"/>
      <c r="AFQ148" s="60"/>
      <c r="AFR148" s="60"/>
      <c r="AFS148" s="60"/>
      <c r="AFT148" s="60"/>
      <c r="AFU148" s="60"/>
      <c r="AFV148" s="60"/>
      <c r="AFW148" s="60"/>
      <c r="AFX148" s="60"/>
      <c r="AFY148" s="60"/>
      <c r="AFZ148" s="60"/>
      <c r="AGA148" s="60"/>
      <c r="AGB148" s="60"/>
      <c r="AGC148" s="60"/>
      <c r="AGD148" s="60"/>
      <c r="AGE148" s="60"/>
      <c r="AGF148" s="60"/>
      <c r="AGG148" s="60"/>
      <c r="AGH148" s="60"/>
      <c r="AGI148" s="60"/>
      <c r="AGJ148" s="60"/>
      <c r="AGK148" s="60"/>
      <c r="AGL148" s="60"/>
      <c r="AGM148" s="60"/>
      <c r="AGN148" s="60"/>
      <c r="AGO148" s="60"/>
      <c r="AGP148" s="60"/>
      <c r="AGQ148" s="60"/>
      <c r="AGR148" s="60"/>
      <c r="AGS148" s="60"/>
      <c r="AGT148" s="60"/>
      <c r="AGU148" s="60"/>
      <c r="AGV148" s="60"/>
      <c r="AGW148" s="60"/>
      <c r="AGX148" s="60"/>
      <c r="AGY148" s="60"/>
      <c r="AGZ148" s="60"/>
      <c r="AHA148" s="60"/>
      <c r="AHB148" s="60"/>
      <c r="AHC148" s="60"/>
      <c r="AHD148" s="60"/>
      <c r="AHE148" s="60"/>
      <c r="AHF148" s="60"/>
      <c r="AHG148" s="60"/>
      <c r="AHH148" s="60"/>
      <c r="AHI148" s="60"/>
      <c r="AHJ148" s="60"/>
      <c r="AHK148" s="60"/>
      <c r="AHL148" s="60"/>
      <c r="AHM148" s="60"/>
      <c r="AHN148" s="60"/>
      <c r="AHO148" s="60"/>
      <c r="AHP148" s="60"/>
      <c r="AHQ148" s="60"/>
      <c r="AHR148" s="60"/>
      <c r="AHS148" s="60"/>
      <c r="AHT148" s="60"/>
      <c r="AHU148" s="60"/>
      <c r="AHV148" s="60"/>
      <c r="AHW148" s="60"/>
      <c r="AHX148" s="60"/>
      <c r="AHY148" s="60"/>
      <c r="AHZ148" s="60"/>
      <c r="AIA148" s="60"/>
      <c r="AIB148" s="60"/>
      <c r="AIC148" s="60"/>
      <c r="AID148" s="60"/>
      <c r="AIE148" s="60"/>
      <c r="AIF148" s="60"/>
      <c r="AIG148" s="60"/>
      <c r="AIH148" s="60"/>
      <c r="AII148" s="60"/>
      <c r="AIJ148" s="60"/>
      <c r="AIK148" s="60"/>
      <c r="AIL148" s="60"/>
      <c r="AIM148" s="60"/>
      <c r="AIN148" s="60"/>
      <c r="AIO148" s="60"/>
      <c r="AIP148" s="60"/>
      <c r="AIQ148" s="60"/>
      <c r="AIR148" s="60"/>
      <c r="AIS148" s="60"/>
      <c r="AIT148" s="60"/>
      <c r="AIU148" s="60"/>
      <c r="AIV148" s="60"/>
      <c r="AIW148" s="60"/>
      <c r="AIX148" s="60"/>
      <c r="AIY148" s="60"/>
      <c r="AIZ148" s="60"/>
      <c r="AJA148" s="60"/>
      <c r="AJB148" s="60"/>
      <c r="AJC148" s="60"/>
      <c r="AJD148" s="60"/>
      <c r="AJE148" s="60"/>
      <c r="AJF148" s="60"/>
      <c r="AJG148" s="60"/>
      <c r="AJH148" s="60"/>
      <c r="AJI148" s="60"/>
      <c r="AJJ148" s="60"/>
      <c r="AJK148" s="60"/>
      <c r="AJL148" s="60"/>
      <c r="AJM148" s="60"/>
      <c r="AJN148" s="60"/>
      <c r="AJO148" s="60"/>
      <c r="AJP148" s="60"/>
      <c r="AJQ148" s="60"/>
      <c r="AJR148" s="60"/>
      <c r="AJS148" s="60"/>
      <c r="AJT148" s="60"/>
      <c r="AJU148" s="60"/>
      <c r="AJV148" s="60"/>
      <c r="AJW148" s="60"/>
      <c r="AJX148" s="60"/>
      <c r="AJY148" s="60"/>
      <c r="AJZ148" s="60"/>
      <c r="AKA148" s="60"/>
      <c r="AKB148" s="60"/>
      <c r="AKC148" s="60"/>
      <c r="AKD148" s="60"/>
      <c r="AKE148" s="60"/>
      <c r="AKF148" s="60"/>
      <c r="AKG148" s="60"/>
      <c r="AKH148" s="60"/>
      <c r="AKI148" s="60"/>
      <c r="AKJ148" s="60"/>
      <c r="AKK148" s="60"/>
      <c r="AKL148" s="60"/>
      <c r="AKM148" s="60"/>
      <c r="AKN148" s="60"/>
      <c r="AKO148" s="60"/>
      <c r="AKP148" s="60"/>
      <c r="AKQ148" s="60"/>
      <c r="AKR148" s="60"/>
      <c r="AKS148" s="60"/>
      <c r="AKT148" s="60"/>
      <c r="AKU148" s="60"/>
      <c r="AKV148" s="60"/>
      <c r="AKW148" s="60"/>
      <c r="AKX148" s="60"/>
      <c r="AKY148" s="60"/>
      <c r="AKZ148" s="60"/>
      <c r="ALA148" s="60"/>
      <c r="ALB148" s="60"/>
      <c r="ALC148" s="60"/>
      <c r="ALD148" s="60"/>
      <c r="ALE148" s="60"/>
      <c r="ALF148" s="60"/>
      <c r="ALG148" s="60"/>
      <c r="ALH148" s="60"/>
      <c r="ALI148" s="60"/>
      <c r="ALJ148" s="60"/>
      <c r="ALK148" s="60"/>
      <c r="ALL148" s="60"/>
      <c r="ALM148" s="60"/>
      <c r="ALN148" s="60"/>
      <c r="ALO148" s="60"/>
      <c r="ALP148" s="60"/>
      <c r="ALQ148" s="60"/>
      <c r="ALR148" s="60"/>
      <c r="ALS148" s="60"/>
      <c r="ALT148" s="60"/>
      <c r="ALU148" s="60"/>
      <c r="ALV148" s="60"/>
      <c r="ALW148" s="60"/>
      <c r="ALX148" s="60"/>
      <c r="ALY148" s="60"/>
      <c r="ALZ148" s="60"/>
      <c r="AMA148" s="60"/>
      <c r="AMB148" s="60"/>
      <c r="AMC148" s="60"/>
      <c r="AMD148" s="60"/>
      <c r="AME148" s="60"/>
      <c r="AMF148" s="60"/>
      <c r="AMG148" s="60"/>
      <c r="AMH148" s="60"/>
      <c r="AMI148" s="60"/>
      <c r="AMJ148" s="60"/>
      <c r="AMK148" s="60"/>
    </row>
    <row r="149" spans="1:1025" s="59" customFormat="1" ht="38.25" x14ac:dyDescent="0.25">
      <c r="A149" s="114" t="s">
        <v>237</v>
      </c>
      <c r="B149" s="130" t="s">
        <v>459</v>
      </c>
      <c r="C149" s="126" t="s">
        <v>420</v>
      </c>
      <c r="D149" s="103">
        <f t="shared" si="187"/>
        <v>0.98868924000000002</v>
      </c>
      <c r="E149" s="103">
        <v>0</v>
      </c>
      <c r="F149" s="103">
        <v>0</v>
      </c>
      <c r="G149" s="94">
        <v>0.98868924000000002</v>
      </c>
      <c r="H149" s="94">
        <v>0</v>
      </c>
      <c r="I149" s="103">
        <f t="shared" si="188"/>
        <v>0</v>
      </c>
      <c r="J149" s="103">
        <v>0</v>
      </c>
      <c r="K149" s="103">
        <v>0</v>
      </c>
      <c r="L149" s="103">
        <v>0</v>
      </c>
      <c r="M149" s="94">
        <v>0</v>
      </c>
      <c r="N149" s="94">
        <f t="shared" si="189"/>
        <v>-0.98868924000000002</v>
      </c>
      <c r="O149" s="94" t="s">
        <v>32</v>
      </c>
      <c r="P149" s="94">
        <f t="shared" si="190"/>
        <v>0</v>
      </c>
      <c r="Q149" s="94" t="s">
        <v>32</v>
      </c>
      <c r="R149" s="94">
        <f t="shared" si="191"/>
        <v>0</v>
      </c>
      <c r="S149" s="94" t="s">
        <v>32</v>
      </c>
      <c r="T149" s="94">
        <f t="shared" si="192"/>
        <v>-0.98868924000000002</v>
      </c>
      <c r="U149" s="94" t="s">
        <v>32</v>
      </c>
      <c r="V149" s="94">
        <f t="shared" si="193"/>
        <v>0</v>
      </c>
      <c r="W149" s="94" t="s">
        <v>32</v>
      </c>
      <c r="X149" s="94" t="s">
        <v>32</v>
      </c>
      <c r="Y149" s="60"/>
      <c r="Z149" s="60"/>
      <c r="AA149" s="60"/>
      <c r="AB149" s="60"/>
      <c r="AC149" s="60"/>
      <c r="AD149" s="60"/>
      <c r="AE149" s="60"/>
      <c r="AF149" s="60"/>
      <c r="AG149" s="60"/>
      <c r="AH149" s="60"/>
      <c r="AI149" s="60"/>
      <c r="AJ149" s="60"/>
      <c r="AK149" s="60"/>
      <c r="AL149" s="60"/>
      <c r="AM149" s="60"/>
      <c r="AN149" s="60"/>
      <c r="AO149" s="60"/>
      <c r="AP149" s="60"/>
      <c r="AQ149" s="60"/>
      <c r="AR149" s="60"/>
      <c r="AS149" s="60"/>
      <c r="AT149" s="60"/>
      <c r="AU149" s="60"/>
      <c r="AV149" s="60"/>
      <c r="AW149" s="60"/>
      <c r="AX149" s="60"/>
      <c r="AY149" s="60"/>
      <c r="AZ149" s="60"/>
      <c r="BA149" s="60"/>
      <c r="BB149" s="60"/>
      <c r="BC149" s="60"/>
      <c r="BD149" s="60"/>
      <c r="BE149" s="60"/>
      <c r="BF149" s="60"/>
      <c r="BG149" s="60"/>
      <c r="BH149" s="60"/>
      <c r="BI149" s="60"/>
      <c r="BJ149" s="60"/>
      <c r="BK149" s="60"/>
      <c r="BL149" s="60"/>
      <c r="BM149" s="60"/>
      <c r="BN149" s="60"/>
      <c r="BO149" s="60"/>
      <c r="BP149" s="60"/>
      <c r="BQ149" s="60"/>
      <c r="BR149" s="60"/>
      <c r="BS149" s="60"/>
      <c r="BT149" s="60"/>
      <c r="BU149" s="60"/>
      <c r="BV149" s="60"/>
      <c r="BW149" s="60"/>
      <c r="BX149" s="60"/>
      <c r="BY149" s="60"/>
      <c r="BZ149" s="60"/>
      <c r="CA149" s="60"/>
      <c r="CB149" s="60"/>
      <c r="CC149" s="60"/>
      <c r="CD149" s="60"/>
      <c r="CE149" s="60"/>
      <c r="CF149" s="60"/>
      <c r="CG149" s="60"/>
      <c r="CH149" s="60"/>
      <c r="CI149" s="60"/>
      <c r="CJ149" s="60"/>
      <c r="CK149" s="60"/>
      <c r="CL149" s="60"/>
      <c r="CM149" s="60"/>
      <c r="CN149" s="60"/>
      <c r="CO149" s="60"/>
      <c r="CP149" s="60"/>
      <c r="CQ149" s="60"/>
      <c r="CR149" s="60"/>
      <c r="CS149" s="60"/>
      <c r="CT149" s="60"/>
      <c r="CU149" s="60"/>
      <c r="CV149" s="60"/>
      <c r="CW149" s="60"/>
      <c r="CX149" s="60"/>
      <c r="CY149" s="60"/>
      <c r="CZ149" s="60"/>
      <c r="DA149" s="60"/>
      <c r="DB149" s="60"/>
      <c r="DC149" s="60"/>
      <c r="DD149" s="60"/>
      <c r="DE149" s="60"/>
      <c r="DF149" s="60"/>
      <c r="DG149" s="60"/>
      <c r="DH149" s="60"/>
      <c r="DI149" s="60"/>
      <c r="DJ149" s="60"/>
      <c r="DK149" s="60"/>
      <c r="DL149" s="60"/>
      <c r="DM149" s="60"/>
      <c r="DN149" s="60"/>
      <c r="DO149" s="60"/>
      <c r="DP149" s="60"/>
      <c r="DQ149" s="60"/>
      <c r="DR149" s="60"/>
      <c r="DS149" s="60"/>
      <c r="DT149" s="60"/>
      <c r="DU149" s="60"/>
      <c r="DV149" s="60"/>
      <c r="DW149" s="60"/>
      <c r="DX149" s="60"/>
      <c r="DY149" s="60"/>
      <c r="DZ149" s="60"/>
      <c r="EA149" s="60"/>
      <c r="EB149" s="60"/>
      <c r="EC149" s="60"/>
      <c r="ED149" s="60"/>
      <c r="EE149" s="60"/>
      <c r="EF149" s="60"/>
      <c r="EG149" s="60"/>
      <c r="EH149" s="60"/>
      <c r="EI149" s="60"/>
      <c r="EJ149" s="60"/>
      <c r="EK149" s="60"/>
      <c r="EL149" s="60"/>
      <c r="EM149" s="60"/>
      <c r="EN149" s="60"/>
      <c r="EO149" s="60"/>
      <c r="EP149" s="60"/>
      <c r="EQ149" s="60"/>
      <c r="ER149" s="60"/>
      <c r="ES149" s="60"/>
      <c r="ET149" s="60"/>
      <c r="EU149" s="60"/>
      <c r="EV149" s="60"/>
      <c r="EW149" s="60"/>
      <c r="EX149" s="60"/>
      <c r="EY149" s="60"/>
      <c r="EZ149" s="60"/>
      <c r="FA149" s="60"/>
      <c r="FB149" s="60"/>
      <c r="FC149" s="60"/>
      <c r="FD149" s="60"/>
      <c r="FE149" s="60"/>
      <c r="FF149" s="60"/>
      <c r="FG149" s="60"/>
      <c r="FH149" s="60"/>
      <c r="FI149" s="60"/>
      <c r="FJ149" s="60"/>
      <c r="FK149" s="60"/>
      <c r="FL149" s="60"/>
      <c r="FM149" s="60"/>
      <c r="FN149" s="60"/>
      <c r="FO149" s="60"/>
      <c r="FP149" s="60"/>
      <c r="FQ149" s="60"/>
      <c r="FR149" s="60"/>
      <c r="FS149" s="60"/>
      <c r="FT149" s="60"/>
      <c r="FU149" s="60"/>
      <c r="FV149" s="60"/>
      <c r="FW149" s="60"/>
      <c r="FX149" s="60"/>
      <c r="FY149" s="60"/>
      <c r="FZ149" s="60"/>
      <c r="GA149" s="60"/>
      <c r="GB149" s="60"/>
      <c r="GC149" s="60"/>
      <c r="GD149" s="60"/>
      <c r="GE149" s="60"/>
      <c r="GF149" s="60"/>
      <c r="GG149" s="60"/>
      <c r="GH149" s="60"/>
      <c r="GI149" s="60"/>
      <c r="GJ149" s="60"/>
      <c r="GK149" s="60"/>
      <c r="GL149" s="60"/>
      <c r="GM149" s="60"/>
      <c r="GN149" s="60"/>
      <c r="GO149" s="60"/>
      <c r="GP149" s="60"/>
      <c r="GQ149" s="60"/>
      <c r="GR149" s="60"/>
      <c r="GS149" s="60"/>
      <c r="GT149" s="60"/>
      <c r="GU149" s="60"/>
      <c r="GV149" s="60"/>
      <c r="GW149" s="60"/>
      <c r="GX149" s="60"/>
      <c r="GY149" s="60"/>
      <c r="GZ149" s="60"/>
      <c r="HA149" s="60"/>
      <c r="HB149" s="60"/>
      <c r="HC149" s="60"/>
      <c r="HD149" s="60"/>
      <c r="HE149" s="60"/>
      <c r="HF149" s="60"/>
      <c r="HG149" s="60"/>
      <c r="HH149" s="60"/>
      <c r="HI149" s="60"/>
      <c r="HJ149" s="60"/>
      <c r="HK149" s="60"/>
      <c r="HL149" s="60"/>
      <c r="HM149" s="60"/>
      <c r="HN149" s="60"/>
      <c r="HO149" s="60"/>
      <c r="HP149" s="60"/>
      <c r="HQ149" s="60"/>
      <c r="HR149" s="60"/>
      <c r="HS149" s="60"/>
      <c r="HT149" s="60"/>
      <c r="HU149" s="60"/>
      <c r="HV149" s="60"/>
      <c r="HW149" s="60"/>
      <c r="HX149" s="60"/>
      <c r="HY149" s="60"/>
      <c r="HZ149" s="60"/>
      <c r="IA149" s="60"/>
      <c r="IB149" s="60"/>
      <c r="IC149" s="60"/>
      <c r="ID149" s="60"/>
      <c r="IE149" s="60"/>
      <c r="IF149" s="60"/>
      <c r="IG149" s="60"/>
      <c r="IH149" s="60"/>
      <c r="II149" s="60"/>
      <c r="IJ149" s="60"/>
      <c r="IK149" s="60"/>
      <c r="IL149" s="60"/>
      <c r="IM149" s="60"/>
      <c r="IN149" s="60"/>
      <c r="IO149" s="60"/>
      <c r="IP149" s="60"/>
      <c r="IQ149" s="60"/>
      <c r="IR149" s="60"/>
      <c r="IS149" s="60"/>
      <c r="IT149" s="60"/>
      <c r="IU149" s="60"/>
      <c r="IV149" s="60"/>
      <c r="IW149" s="60"/>
      <c r="IX149" s="60"/>
      <c r="IY149" s="60"/>
      <c r="IZ149" s="60"/>
      <c r="JA149" s="60"/>
      <c r="JB149" s="60"/>
      <c r="JC149" s="60"/>
      <c r="JD149" s="60"/>
      <c r="JE149" s="60"/>
      <c r="JF149" s="60"/>
      <c r="JG149" s="60"/>
      <c r="JH149" s="60"/>
      <c r="JI149" s="60"/>
      <c r="JJ149" s="60"/>
      <c r="JK149" s="60"/>
      <c r="JL149" s="60"/>
      <c r="JM149" s="60"/>
      <c r="JN149" s="60"/>
      <c r="JO149" s="60"/>
      <c r="JP149" s="60"/>
      <c r="JQ149" s="60"/>
      <c r="JR149" s="60"/>
      <c r="JS149" s="60"/>
      <c r="JT149" s="60"/>
      <c r="JU149" s="60"/>
      <c r="JV149" s="60"/>
      <c r="JW149" s="60"/>
      <c r="JX149" s="60"/>
      <c r="JY149" s="60"/>
      <c r="JZ149" s="60"/>
      <c r="KA149" s="60"/>
      <c r="KB149" s="60"/>
      <c r="KC149" s="60"/>
      <c r="KD149" s="60"/>
      <c r="KE149" s="60"/>
      <c r="KF149" s="60"/>
      <c r="KG149" s="60"/>
      <c r="KH149" s="60"/>
      <c r="KI149" s="60"/>
      <c r="KJ149" s="60"/>
      <c r="KK149" s="60"/>
      <c r="KL149" s="60"/>
      <c r="KM149" s="60"/>
      <c r="KN149" s="60"/>
      <c r="KO149" s="60"/>
      <c r="KP149" s="60"/>
      <c r="KQ149" s="60"/>
      <c r="KR149" s="60"/>
      <c r="KS149" s="60"/>
      <c r="KT149" s="60"/>
      <c r="KU149" s="60"/>
      <c r="KV149" s="60"/>
      <c r="KW149" s="60"/>
      <c r="KX149" s="60"/>
      <c r="KY149" s="60"/>
      <c r="KZ149" s="60"/>
      <c r="LA149" s="60"/>
      <c r="LB149" s="60"/>
      <c r="LC149" s="60"/>
      <c r="LD149" s="60"/>
      <c r="LE149" s="60"/>
      <c r="LF149" s="60"/>
      <c r="LG149" s="60"/>
      <c r="LH149" s="60"/>
      <c r="LI149" s="60"/>
      <c r="LJ149" s="60"/>
      <c r="LK149" s="60"/>
      <c r="LL149" s="60"/>
      <c r="LM149" s="60"/>
      <c r="LN149" s="60"/>
      <c r="LO149" s="60"/>
      <c r="LP149" s="60"/>
      <c r="LQ149" s="60"/>
      <c r="LR149" s="60"/>
      <c r="LS149" s="60"/>
      <c r="LT149" s="60"/>
      <c r="LU149" s="60"/>
      <c r="LV149" s="60"/>
      <c r="LW149" s="60"/>
      <c r="LX149" s="60"/>
      <c r="LY149" s="60"/>
      <c r="LZ149" s="60"/>
      <c r="MA149" s="60"/>
      <c r="MB149" s="60"/>
      <c r="MC149" s="60"/>
      <c r="MD149" s="60"/>
      <c r="ME149" s="60"/>
      <c r="MF149" s="60"/>
      <c r="MG149" s="60"/>
      <c r="MH149" s="60"/>
      <c r="MI149" s="60"/>
      <c r="MJ149" s="60"/>
      <c r="MK149" s="60"/>
      <c r="ML149" s="60"/>
      <c r="MM149" s="60"/>
      <c r="MN149" s="60"/>
      <c r="MO149" s="60"/>
      <c r="MP149" s="60"/>
      <c r="MQ149" s="60"/>
      <c r="MR149" s="60"/>
      <c r="MS149" s="60"/>
      <c r="MT149" s="60"/>
      <c r="MU149" s="60"/>
      <c r="MV149" s="60"/>
      <c r="MW149" s="60"/>
      <c r="MX149" s="60"/>
      <c r="MY149" s="60"/>
      <c r="MZ149" s="60"/>
      <c r="NA149" s="60"/>
      <c r="NB149" s="60"/>
      <c r="NC149" s="60"/>
      <c r="ND149" s="60"/>
      <c r="NE149" s="60"/>
      <c r="NF149" s="60"/>
      <c r="NG149" s="60"/>
      <c r="NH149" s="60"/>
      <c r="NI149" s="60"/>
      <c r="NJ149" s="60"/>
      <c r="NK149" s="60"/>
      <c r="NL149" s="60"/>
      <c r="NM149" s="60"/>
      <c r="NN149" s="60"/>
      <c r="NO149" s="60"/>
      <c r="NP149" s="60"/>
      <c r="NQ149" s="60"/>
      <c r="NR149" s="60"/>
      <c r="NS149" s="60"/>
      <c r="NT149" s="60"/>
      <c r="NU149" s="60"/>
      <c r="NV149" s="60"/>
      <c r="NW149" s="60"/>
      <c r="NX149" s="60"/>
      <c r="NY149" s="60"/>
      <c r="NZ149" s="60"/>
      <c r="OA149" s="60"/>
      <c r="OB149" s="60"/>
      <c r="OC149" s="60"/>
      <c r="OD149" s="60"/>
      <c r="OE149" s="60"/>
      <c r="OF149" s="60"/>
      <c r="OG149" s="60"/>
      <c r="OH149" s="60"/>
      <c r="OI149" s="60"/>
      <c r="OJ149" s="60"/>
      <c r="OK149" s="60"/>
      <c r="OL149" s="60"/>
      <c r="OM149" s="60"/>
      <c r="ON149" s="60"/>
      <c r="OO149" s="60"/>
      <c r="OP149" s="60"/>
      <c r="OQ149" s="60"/>
      <c r="OR149" s="60"/>
      <c r="OS149" s="60"/>
      <c r="OT149" s="60"/>
      <c r="OU149" s="60"/>
      <c r="OV149" s="60"/>
      <c r="OW149" s="60"/>
      <c r="OX149" s="60"/>
      <c r="OY149" s="60"/>
      <c r="OZ149" s="60"/>
      <c r="PA149" s="60"/>
      <c r="PB149" s="60"/>
      <c r="PC149" s="60"/>
      <c r="PD149" s="60"/>
      <c r="PE149" s="60"/>
      <c r="PF149" s="60"/>
      <c r="PG149" s="60"/>
      <c r="PH149" s="60"/>
      <c r="PI149" s="60"/>
      <c r="PJ149" s="60"/>
      <c r="PK149" s="60"/>
      <c r="PL149" s="60"/>
      <c r="PM149" s="60"/>
      <c r="PN149" s="60"/>
      <c r="PO149" s="60"/>
      <c r="PP149" s="60"/>
      <c r="PQ149" s="60"/>
      <c r="PR149" s="60"/>
      <c r="PS149" s="60"/>
      <c r="PT149" s="60"/>
      <c r="PU149" s="60"/>
      <c r="PV149" s="60"/>
      <c r="PW149" s="60"/>
      <c r="PX149" s="60"/>
      <c r="PY149" s="60"/>
      <c r="PZ149" s="60"/>
      <c r="QA149" s="60"/>
      <c r="QB149" s="60"/>
      <c r="QC149" s="60"/>
      <c r="QD149" s="60"/>
      <c r="QE149" s="60"/>
      <c r="QF149" s="60"/>
      <c r="QG149" s="60"/>
      <c r="QH149" s="60"/>
      <c r="QI149" s="60"/>
      <c r="QJ149" s="60"/>
      <c r="QK149" s="60"/>
      <c r="QL149" s="60"/>
      <c r="QM149" s="60"/>
      <c r="QN149" s="60"/>
      <c r="QO149" s="60"/>
      <c r="QP149" s="60"/>
      <c r="QQ149" s="60"/>
      <c r="QR149" s="60"/>
      <c r="QS149" s="60"/>
      <c r="QT149" s="60"/>
      <c r="QU149" s="60"/>
      <c r="QV149" s="60"/>
      <c r="QW149" s="60"/>
      <c r="QX149" s="60"/>
      <c r="QY149" s="60"/>
      <c r="QZ149" s="60"/>
      <c r="RA149" s="60"/>
      <c r="RB149" s="60"/>
      <c r="RC149" s="60"/>
      <c r="RD149" s="60"/>
      <c r="RE149" s="60"/>
      <c r="RF149" s="60"/>
      <c r="RG149" s="60"/>
      <c r="RH149" s="60"/>
      <c r="RI149" s="60"/>
      <c r="RJ149" s="60"/>
      <c r="RK149" s="60"/>
      <c r="RL149" s="60"/>
      <c r="RM149" s="60"/>
      <c r="RN149" s="60"/>
      <c r="RO149" s="60"/>
      <c r="RP149" s="60"/>
      <c r="RQ149" s="60"/>
      <c r="RR149" s="60"/>
      <c r="RS149" s="60"/>
      <c r="RT149" s="60"/>
      <c r="RU149" s="60"/>
      <c r="RV149" s="60"/>
      <c r="RW149" s="60"/>
      <c r="RX149" s="60"/>
      <c r="RY149" s="60"/>
      <c r="RZ149" s="60"/>
      <c r="SA149" s="60"/>
      <c r="SB149" s="60"/>
      <c r="SC149" s="60"/>
      <c r="SD149" s="60"/>
      <c r="SE149" s="60"/>
      <c r="SF149" s="60"/>
      <c r="SG149" s="60"/>
      <c r="SH149" s="60"/>
      <c r="SI149" s="60"/>
      <c r="SJ149" s="60"/>
      <c r="SK149" s="60"/>
      <c r="SL149" s="60"/>
      <c r="SM149" s="60"/>
      <c r="SN149" s="60"/>
      <c r="SO149" s="60"/>
      <c r="SP149" s="60"/>
      <c r="SQ149" s="60"/>
      <c r="SR149" s="60"/>
      <c r="SS149" s="60"/>
      <c r="ST149" s="60"/>
      <c r="SU149" s="60"/>
      <c r="SV149" s="60"/>
      <c r="SW149" s="60"/>
      <c r="SX149" s="60"/>
      <c r="SY149" s="60"/>
      <c r="SZ149" s="60"/>
      <c r="TA149" s="60"/>
      <c r="TB149" s="60"/>
      <c r="TC149" s="60"/>
      <c r="TD149" s="60"/>
      <c r="TE149" s="60"/>
      <c r="TF149" s="60"/>
      <c r="TG149" s="60"/>
      <c r="TH149" s="60"/>
      <c r="TI149" s="60"/>
      <c r="TJ149" s="60"/>
      <c r="TK149" s="60"/>
      <c r="TL149" s="60"/>
      <c r="TM149" s="60"/>
      <c r="TN149" s="60"/>
      <c r="TO149" s="60"/>
      <c r="TP149" s="60"/>
      <c r="TQ149" s="60"/>
      <c r="TR149" s="60"/>
      <c r="TS149" s="60"/>
      <c r="TT149" s="60"/>
      <c r="TU149" s="60"/>
      <c r="TV149" s="60"/>
      <c r="TW149" s="60"/>
      <c r="TX149" s="60"/>
      <c r="TY149" s="60"/>
      <c r="TZ149" s="60"/>
      <c r="UA149" s="60"/>
      <c r="UB149" s="60"/>
      <c r="UC149" s="60"/>
      <c r="UD149" s="60"/>
      <c r="UE149" s="60"/>
      <c r="UF149" s="60"/>
      <c r="UG149" s="60"/>
      <c r="UH149" s="60"/>
      <c r="UI149" s="60"/>
      <c r="UJ149" s="60"/>
      <c r="UK149" s="60"/>
      <c r="UL149" s="60"/>
      <c r="UM149" s="60"/>
      <c r="UN149" s="60"/>
      <c r="UO149" s="60"/>
      <c r="UP149" s="60"/>
      <c r="UQ149" s="60"/>
      <c r="UR149" s="60"/>
      <c r="US149" s="60"/>
      <c r="UT149" s="60"/>
      <c r="UU149" s="60"/>
      <c r="UV149" s="60"/>
      <c r="UW149" s="60"/>
      <c r="UX149" s="60"/>
      <c r="UY149" s="60"/>
      <c r="UZ149" s="60"/>
      <c r="VA149" s="60"/>
      <c r="VB149" s="60"/>
      <c r="VC149" s="60"/>
      <c r="VD149" s="60"/>
      <c r="VE149" s="60"/>
      <c r="VF149" s="60"/>
      <c r="VG149" s="60"/>
      <c r="VH149" s="60"/>
      <c r="VI149" s="60"/>
      <c r="VJ149" s="60"/>
      <c r="VK149" s="60"/>
      <c r="VL149" s="60"/>
      <c r="VM149" s="60"/>
      <c r="VN149" s="60"/>
      <c r="VO149" s="60"/>
      <c r="VP149" s="60"/>
      <c r="VQ149" s="60"/>
      <c r="VR149" s="60"/>
      <c r="VS149" s="60"/>
      <c r="VT149" s="60"/>
      <c r="VU149" s="60"/>
      <c r="VV149" s="60"/>
      <c r="VW149" s="60"/>
      <c r="VX149" s="60"/>
      <c r="VY149" s="60"/>
      <c r="VZ149" s="60"/>
      <c r="WA149" s="60"/>
      <c r="WB149" s="60"/>
      <c r="WC149" s="60"/>
      <c r="WD149" s="60"/>
      <c r="WE149" s="60"/>
      <c r="WF149" s="60"/>
      <c r="WG149" s="60"/>
      <c r="WH149" s="60"/>
      <c r="WI149" s="60"/>
      <c r="WJ149" s="60"/>
      <c r="WK149" s="60"/>
      <c r="WL149" s="60"/>
      <c r="WM149" s="60"/>
      <c r="WN149" s="60"/>
      <c r="WO149" s="60"/>
      <c r="WP149" s="60"/>
      <c r="WQ149" s="60"/>
      <c r="WR149" s="60"/>
      <c r="WS149" s="60"/>
      <c r="WT149" s="60"/>
      <c r="WU149" s="60"/>
      <c r="WV149" s="60"/>
      <c r="WW149" s="60"/>
      <c r="WX149" s="60"/>
      <c r="WY149" s="60"/>
      <c r="WZ149" s="60"/>
      <c r="XA149" s="60"/>
      <c r="XB149" s="60"/>
      <c r="XC149" s="60"/>
      <c r="XD149" s="60"/>
      <c r="XE149" s="60"/>
      <c r="XF149" s="60"/>
      <c r="XG149" s="60"/>
      <c r="XH149" s="60"/>
      <c r="XI149" s="60"/>
      <c r="XJ149" s="60"/>
      <c r="XK149" s="60"/>
      <c r="XL149" s="60"/>
      <c r="XM149" s="60"/>
      <c r="XN149" s="60"/>
      <c r="XO149" s="60"/>
      <c r="XP149" s="60"/>
      <c r="XQ149" s="60"/>
      <c r="XR149" s="60"/>
      <c r="XS149" s="60"/>
      <c r="XT149" s="60"/>
      <c r="XU149" s="60"/>
      <c r="XV149" s="60"/>
      <c r="XW149" s="60"/>
      <c r="XX149" s="60"/>
      <c r="XY149" s="60"/>
      <c r="XZ149" s="60"/>
      <c r="YA149" s="60"/>
      <c r="YB149" s="60"/>
      <c r="YC149" s="60"/>
      <c r="YD149" s="60"/>
      <c r="YE149" s="60"/>
      <c r="YF149" s="60"/>
      <c r="YG149" s="60"/>
      <c r="YH149" s="60"/>
      <c r="YI149" s="60"/>
      <c r="YJ149" s="60"/>
      <c r="YK149" s="60"/>
      <c r="YL149" s="60"/>
      <c r="YM149" s="60"/>
      <c r="YN149" s="60"/>
      <c r="YO149" s="60"/>
      <c r="YP149" s="60"/>
      <c r="YQ149" s="60"/>
      <c r="YR149" s="60"/>
      <c r="YS149" s="60"/>
      <c r="YT149" s="60"/>
      <c r="YU149" s="60"/>
      <c r="YV149" s="60"/>
      <c r="YW149" s="60"/>
      <c r="YX149" s="60"/>
      <c r="YY149" s="60"/>
      <c r="YZ149" s="60"/>
      <c r="ZA149" s="60"/>
      <c r="ZB149" s="60"/>
      <c r="ZC149" s="60"/>
      <c r="ZD149" s="60"/>
      <c r="ZE149" s="60"/>
      <c r="ZF149" s="60"/>
      <c r="ZG149" s="60"/>
      <c r="ZH149" s="60"/>
      <c r="ZI149" s="60"/>
      <c r="ZJ149" s="60"/>
      <c r="ZK149" s="60"/>
      <c r="ZL149" s="60"/>
      <c r="ZM149" s="60"/>
      <c r="ZN149" s="60"/>
      <c r="ZO149" s="60"/>
      <c r="ZP149" s="60"/>
      <c r="ZQ149" s="60"/>
      <c r="ZR149" s="60"/>
      <c r="ZS149" s="60"/>
      <c r="ZT149" s="60"/>
      <c r="ZU149" s="60"/>
      <c r="ZV149" s="60"/>
      <c r="ZW149" s="60"/>
      <c r="ZX149" s="60"/>
      <c r="ZY149" s="60"/>
      <c r="ZZ149" s="60"/>
      <c r="AAA149" s="60"/>
      <c r="AAB149" s="60"/>
      <c r="AAC149" s="60"/>
      <c r="AAD149" s="60"/>
      <c r="AAE149" s="60"/>
      <c r="AAF149" s="60"/>
      <c r="AAG149" s="60"/>
      <c r="AAH149" s="60"/>
      <c r="AAI149" s="60"/>
      <c r="AAJ149" s="60"/>
      <c r="AAK149" s="60"/>
      <c r="AAL149" s="60"/>
      <c r="AAM149" s="60"/>
      <c r="AAN149" s="60"/>
      <c r="AAO149" s="60"/>
      <c r="AAP149" s="60"/>
      <c r="AAQ149" s="60"/>
      <c r="AAR149" s="60"/>
      <c r="AAS149" s="60"/>
      <c r="AAT149" s="60"/>
      <c r="AAU149" s="60"/>
      <c r="AAV149" s="60"/>
      <c r="AAW149" s="60"/>
      <c r="AAX149" s="60"/>
      <c r="AAY149" s="60"/>
      <c r="AAZ149" s="60"/>
      <c r="ABA149" s="60"/>
      <c r="ABB149" s="60"/>
      <c r="ABC149" s="60"/>
      <c r="ABD149" s="60"/>
      <c r="ABE149" s="60"/>
      <c r="ABF149" s="60"/>
      <c r="ABG149" s="60"/>
      <c r="ABH149" s="60"/>
      <c r="ABI149" s="60"/>
      <c r="ABJ149" s="60"/>
      <c r="ABK149" s="60"/>
      <c r="ABL149" s="60"/>
      <c r="ABM149" s="60"/>
      <c r="ABN149" s="60"/>
      <c r="ABO149" s="60"/>
      <c r="ABP149" s="60"/>
      <c r="ABQ149" s="60"/>
      <c r="ABR149" s="60"/>
      <c r="ABS149" s="60"/>
      <c r="ABT149" s="60"/>
      <c r="ABU149" s="60"/>
      <c r="ABV149" s="60"/>
      <c r="ABW149" s="60"/>
      <c r="ABX149" s="60"/>
      <c r="ABY149" s="60"/>
      <c r="ABZ149" s="60"/>
      <c r="ACA149" s="60"/>
      <c r="ACB149" s="60"/>
      <c r="ACC149" s="60"/>
      <c r="ACD149" s="60"/>
      <c r="ACE149" s="60"/>
      <c r="ACF149" s="60"/>
      <c r="ACG149" s="60"/>
      <c r="ACH149" s="60"/>
      <c r="ACI149" s="60"/>
      <c r="ACJ149" s="60"/>
      <c r="ACK149" s="60"/>
      <c r="ACL149" s="60"/>
      <c r="ACM149" s="60"/>
      <c r="ACN149" s="60"/>
      <c r="ACO149" s="60"/>
      <c r="ACP149" s="60"/>
      <c r="ACQ149" s="60"/>
      <c r="ACR149" s="60"/>
      <c r="ACS149" s="60"/>
      <c r="ACT149" s="60"/>
      <c r="ACU149" s="60"/>
      <c r="ACV149" s="60"/>
      <c r="ACW149" s="60"/>
      <c r="ACX149" s="60"/>
      <c r="ACY149" s="60"/>
      <c r="ACZ149" s="60"/>
      <c r="ADA149" s="60"/>
      <c r="ADB149" s="60"/>
      <c r="ADC149" s="60"/>
      <c r="ADD149" s="60"/>
      <c r="ADE149" s="60"/>
      <c r="ADF149" s="60"/>
      <c r="ADG149" s="60"/>
      <c r="ADH149" s="60"/>
      <c r="ADI149" s="60"/>
      <c r="ADJ149" s="60"/>
      <c r="ADK149" s="60"/>
      <c r="ADL149" s="60"/>
      <c r="ADM149" s="60"/>
      <c r="ADN149" s="60"/>
      <c r="ADO149" s="60"/>
      <c r="ADP149" s="60"/>
      <c r="ADQ149" s="60"/>
      <c r="ADR149" s="60"/>
      <c r="ADS149" s="60"/>
      <c r="ADT149" s="60"/>
      <c r="ADU149" s="60"/>
      <c r="ADV149" s="60"/>
      <c r="ADW149" s="60"/>
      <c r="ADX149" s="60"/>
      <c r="ADY149" s="60"/>
      <c r="ADZ149" s="60"/>
      <c r="AEA149" s="60"/>
      <c r="AEB149" s="60"/>
      <c r="AEC149" s="60"/>
      <c r="AED149" s="60"/>
      <c r="AEE149" s="60"/>
      <c r="AEF149" s="60"/>
      <c r="AEG149" s="60"/>
      <c r="AEH149" s="60"/>
      <c r="AEI149" s="60"/>
      <c r="AEJ149" s="60"/>
      <c r="AEK149" s="60"/>
      <c r="AEL149" s="60"/>
      <c r="AEM149" s="60"/>
      <c r="AEN149" s="60"/>
      <c r="AEO149" s="60"/>
      <c r="AEP149" s="60"/>
      <c r="AEQ149" s="60"/>
      <c r="AER149" s="60"/>
      <c r="AES149" s="60"/>
      <c r="AET149" s="60"/>
      <c r="AEU149" s="60"/>
      <c r="AEV149" s="60"/>
      <c r="AEW149" s="60"/>
      <c r="AEX149" s="60"/>
      <c r="AEY149" s="60"/>
      <c r="AEZ149" s="60"/>
      <c r="AFA149" s="60"/>
      <c r="AFB149" s="60"/>
      <c r="AFC149" s="60"/>
      <c r="AFD149" s="60"/>
      <c r="AFE149" s="60"/>
      <c r="AFF149" s="60"/>
      <c r="AFG149" s="60"/>
      <c r="AFH149" s="60"/>
      <c r="AFI149" s="60"/>
      <c r="AFJ149" s="60"/>
      <c r="AFK149" s="60"/>
      <c r="AFL149" s="60"/>
      <c r="AFM149" s="60"/>
      <c r="AFN149" s="60"/>
      <c r="AFO149" s="60"/>
      <c r="AFP149" s="60"/>
      <c r="AFQ149" s="60"/>
      <c r="AFR149" s="60"/>
      <c r="AFS149" s="60"/>
      <c r="AFT149" s="60"/>
      <c r="AFU149" s="60"/>
      <c r="AFV149" s="60"/>
      <c r="AFW149" s="60"/>
      <c r="AFX149" s="60"/>
      <c r="AFY149" s="60"/>
      <c r="AFZ149" s="60"/>
      <c r="AGA149" s="60"/>
      <c r="AGB149" s="60"/>
      <c r="AGC149" s="60"/>
      <c r="AGD149" s="60"/>
      <c r="AGE149" s="60"/>
      <c r="AGF149" s="60"/>
      <c r="AGG149" s="60"/>
      <c r="AGH149" s="60"/>
      <c r="AGI149" s="60"/>
      <c r="AGJ149" s="60"/>
      <c r="AGK149" s="60"/>
      <c r="AGL149" s="60"/>
      <c r="AGM149" s="60"/>
      <c r="AGN149" s="60"/>
      <c r="AGO149" s="60"/>
      <c r="AGP149" s="60"/>
      <c r="AGQ149" s="60"/>
      <c r="AGR149" s="60"/>
      <c r="AGS149" s="60"/>
      <c r="AGT149" s="60"/>
      <c r="AGU149" s="60"/>
      <c r="AGV149" s="60"/>
      <c r="AGW149" s="60"/>
      <c r="AGX149" s="60"/>
      <c r="AGY149" s="60"/>
      <c r="AGZ149" s="60"/>
      <c r="AHA149" s="60"/>
      <c r="AHB149" s="60"/>
      <c r="AHC149" s="60"/>
      <c r="AHD149" s="60"/>
      <c r="AHE149" s="60"/>
      <c r="AHF149" s="60"/>
      <c r="AHG149" s="60"/>
      <c r="AHH149" s="60"/>
      <c r="AHI149" s="60"/>
      <c r="AHJ149" s="60"/>
      <c r="AHK149" s="60"/>
      <c r="AHL149" s="60"/>
      <c r="AHM149" s="60"/>
      <c r="AHN149" s="60"/>
      <c r="AHO149" s="60"/>
      <c r="AHP149" s="60"/>
      <c r="AHQ149" s="60"/>
      <c r="AHR149" s="60"/>
      <c r="AHS149" s="60"/>
      <c r="AHT149" s="60"/>
      <c r="AHU149" s="60"/>
      <c r="AHV149" s="60"/>
      <c r="AHW149" s="60"/>
      <c r="AHX149" s="60"/>
      <c r="AHY149" s="60"/>
      <c r="AHZ149" s="60"/>
      <c r="AIA149" s="60"/>
      <c r="AIB149" s="60"/>
      <c r="AIC149" s="60"/>
      <c r="AID149" s="60"/>
      <c r="AIE149" s="60"/>
      <c r="AIF149" s="60"/>
      <c r="AIG149" s="60"/>
      <c r="AIH149" s="60"/>
      <c r="AII149" s="60"/>
      <c r="AIJ149" s="60"/>
      <c r="AIK149" s="60"/>
      <c r="AIL149" s="60"/>
      <c r="AIM149" s="60"/>
      <c r="AIN149" s="60"/>
      <c r="AIO149" s="60"/>
      <c r="AIP149" s="60"/>
      <c r="AIQ149" s="60"/>
      <c r="AIR149" s="60"/>
      <c r="AIS149" s="60"/>
      <c r="AIT149" s="60"/>
      <c r="AIU149" s="60"/>
      <c r="AIV149" s="60"/>
      <c r="AIW149" s="60"/>
      <c r="AIX149" s="60"/>
      <c r="AIY149" s="60"/>
      <c r="AIZ149" s="60"/>
      <c r="AJA149" s="60"/>
      <c r="AJB149" s="60"/>
      <c r="AJC149" s="60"/>
      <c r="AJD149" s="60"/>
      <c r="AJE149" s="60"/>
      <c r="AJF149" s="60"/>
      <c r="AJG149" s="60"/>
      <c r="AJH149" s="60"/>
      <c r="AJI149" s="60"/>
      <c r="AJJ149" s="60"/>
      <c r="AJK149" s="60"/>
      <c r="AJL149" s="60"/>
      <c r="AJM149" s="60"/>
      <c r="AJN149" s="60"/>
      <c r="AJO149" s="60"/>
      <c r="AJP149" s="60"/>
      <c r="AJQ149" s="60"/>
      <c r="AJR149" s="60"/>
      <c r="AJS149" s="60"/>
      <c r="AJT149" s="60"/>
      <c r="AJU149" s="60"/>
      <c r="AJV149" s="60"/>
      <c r="AJW149" s="60"/>
      <c r="AJX149" s="60"/>
      <c r="AJY149" s="60"/>
      <c r="AJZ149" s="60"/>
      <c r="AKA149" s="60"/>
      <c r="AKB149" s="60"/>
      <c r="AKC149" s="60"/>
      <c r="AKD149" s="60"/>
      <c r="AKE149" s="60"/>
      <c r="AKF149" s="60"/>
      <c r="AKG149" s="60"/>
      <c r="AKH149" s="60"/>
      <c r="AKI149" s="60"/>
      <c r="AKJ149" s="60"/>
      <c r="AKK149" s="60"/>
      <c r="AKL149" s="60"/>
      <c r="AKM149" s="60"/>
      <c r="AKN149" s="60"/>
      <c r="AKO149" s="60"/>
      <c r="AKP149" s="60"/>
      <c r="AKQ149" s="60"/>
      <c r="AKR149" s="60"/>
      <c r="AKS149" s="60"/>
      <c r="AKT149" s="60"/>
      <c r="AKU149" s="60"/>
      <c r="AKV149" s="60"/>
      <c r="AKW149" s="60"/>
      <c r="AKX149" s="60"/>
      <c r="AKY149" s="60"/>
      <c r="AKZ149" s="60"/>
      <c r="ALA149" s="60"/>
      <c r="ALB149" s="60"/>
      <c r="ALC149" s="60"/>
      <c r="ALD149" s="60"/>
      <c r="ALE149" s="60"/>
      <c r="ALF149" s="60"/>
      <c r="ALG149" s="60"/>
      <c r="ALH149" s="60"/>
      <c r="ALI149" s="60"/>
      <c r="ALJ149" s="60"/>
      <c r="ALK149" s="60"/>
      <c r="ALL149" s="60"/>
      <c r="ALM149" s="60"/>
      <c r="ALN149" s="60"/>
      <c r="ALO149" s="60"/>
      <c r="ALP149" s="60"/>
      <c r="ALQ149" s="60"/>
      <c r="ALR149" s="60"/>
      <c r="ALS149" s="60"/>
      <c r="ALT149" s="60"/>
      <c r="ALU149" s="60"/>
      <c r="ALV149" s="60"/>
      <c r="ALW149" s="60"/>
      <c r="ALX149" s="60"/>
      <c r="ALY149" s="60"/>
      <c r="ALZ149" s="60"/>
      <c r="AMA149" s="60"/>
      <c r="AMB149" s="60"/>
      <c r="AMC149" s="60"/>
      <c r="AMD149" s="60"/>
      <c r="AME149" s="60"/>
      <c r="AMF149" s="60"/>
      <c r="AMG149" s="60"/>
      <c r="AMH149" s="60"/>
      <c r="AMI149" s="60"/>
      <c r="AMJ149" s="60"/>
      <c r="AMK149" s="60"/>
    </row>
    <row r="150" spans="1:1025" s="59" customFormat="1" ht="25.5" x14ac:dyDescent="0.25">
      <c r="A150" s="114" t="s">
        <v>237</v>
      </c>
      <c r="B150" s="130" t="s">
        <v>421</v>
      </c>
      <c r="C150" s="126" t="s">
        <v>422</v>
      </c>
      <c r="D150" s="103">
        <f t="shared" si="163"/>
        <v>3.0774856700000002</v>
      </c>
      <c r="E150" s="103">
        <v>0</v>
      </c>
      <c r="F150" s="103">
        <v>0</v>
      </c>
      <c r="G150" s="94">
        <v>3.0774856700000002</v>
      </c>
      <c r="H150" s="94">
        <v>0</v>
      </c>
      <c r="I150" s="103">
        <f t="shared" si="148"/>
        <v>0.23005714460000001</v>
      </c>
      <c r="J150" s="103">
        <v>0</v>
      </c>
      <c r="K150" s="103">
        <v>0</v>
      </c>
      <c r="L150" s="103">
        <v>0.23005714460000001</v>
      </c>
      <c r="M150" s="94">
        <v>0</v>
      </c>
      <c r="N150" s="94">
        <f t="shared" si="135"/>
        <v>-2.8474285254000002</v>
      </c>
      <c r="O150" s="94" t="s">
        <v>32</v>
      </c>
      <c r="P150" s="94">
        <f t="shared" si="136"/>
        <v>0</v>
      </c>
      <c r="Q150" s="94" t="s">
        <v>32</v>
      </c>
      <c r="R150" s="94">
        <f t="shared" si="137"/>
        <v>0</v>
      </c>
      <c r="S150" s="94" t="s">
        <v>32</v>
      </c>
      <c r="T150" s="94">
        <f t="shared" si="138"/>
        <v>-2.8474285254000002</v>
      </c>
      <c r="U150" s="94" t="s">
        <v>32</v>
      </c>
      <c r="V150" s="94">
        <f t="shared" si="139"/>
        <v>0</v>
      </c>
      <c r="W150" s="94" t="s">
        <v>32</v>
      </c>
      <c r="X150" s="94" t="s">
        <v>32</v>
      </c>
      <c r="Y150" s="60"/>
      <c r="Z150" s="60"/>
      <c r="AA150" s="60"/>
      <c r="AB150" s="60"/>
      <c r="AC150" s="60"/>
      <c r="AD150" s="60"/>
      <c r="AE150" s="60"/>
      <c r="AF150" s="60"/>
      <c r="AG150" s="60"/>
      <c r="AH150" s="60"/>
      <c r="AI150" s="60"/>
      <c r="AJ150" s="60"/>
      <c r="AK150" s="60"/>
      <c r="AL150" s="60"/>
      <c r="AM150" s="60"/>
      <c r="AN150" s="60"/>
      <c r="AO150" s="60"/>
      <c r="AP150" s="60"/>
      <c r="AQ150" s="60"/>
      <c r="AR150" s="60"/>
      <c r="AS150" s="60"/>
      <c r="AT150" s="60"/>
      <c r="AU150" s="60"/>
      <c r="AV150" s="60"/>
      <c r="AW150" s="60"/>
      <c r="AX150" s="60"/>
      <c r="AY150" s="60"/>
      <c r="AZ150" s="60"/>
      <c r="BA150" s="60"/>
      <c r="BB150" s="60"/>
      <c r="BC150" s="60"/>
      <c r="BD150" s="60"/>
      <c r="BE150" s="60"/>
      <c r="BF150" s="60"/>
      <c r="BG150" s="60"/>
      <c r="BH150" s="60"/>
      <c r="BI150" s="60"/>
      <c r="BJ150" s="60"/>
      <c r="BK150" s="60"/>
      <c r="BL150" s="60"/>
      <c r="BM150" s="60"/>
      <c r="BN150" s="60"/>
      <c r="BO150" s="60"/>
      <c r="BP150" s="60"/>
      <c r="BQ150" s="60"/>
      <c r="BR150" s="60"/>
      <c r="BS150" s="60"/>
      <c r="BT150" s="60"/>
      <c r="BU150" s="60"/>
      <c r="BV150" s="60"/>
      <c r="BW150" s="60"/>
      <c r="BX150" s="60"/>
      <c r="BY150" s="60"/>
      <c r="BZ150" s="60"/>
      <c r="CA150" s="60"/>
      <c r="CB150" s="60"/>
      <c r="CC150" s="60"/>
      <c r="CD150" s="60"/>
      <c r="CE150" s="60"/>
      <c r="CF150" s="60"/>
      <c r="CG150" s="60"/>
      <c r="CH150" s="60"/>
      <c r="CI150" s="60"/>
      <c r="CJ150" s="60"/>
      <c r="CK150" s="60"/>
      <c r="CL150" s="60"/>
      <c r="CM150" s="60"/>
      <c r="CN150" s="60"/>
      <c r="CO150" s="60"/>
      <c r="CP150" s="60"/>
      <c r="CQ150" s="60"/>
      <c r="CR150" s="60"/>
      <c r="CS150" s="60"/>
      <c r="CT150" s="60"/>
      <c r="CU150" s="60"/>
      <c r="CV150" s="60"/>
      <c r="CW150" s="60"/>
      <c r="CX150" s="60"/>
      <c r="CY150" s="60"/>
      <c r="CZ150" s="60"/>
      <c r="DA150" s="60"/>
      <c r="DB150" s="60"/>
      <c r="DC150" s="60"/>
      <c r="DD150" s="60"/>
      <c r="DE150" s="60"/>
      <c r="DF150" s="60"/>
      <c r="DG150" s="60"/>
      <c r="DH150" s="60"/>
      <c r="DI150" s="60"/>
      <c r="DJ150" s="60"/>
      <c r="DK150" s="60"/>
      <c r="DL150" s="60"/>
      <c r="DM150" s="60"/>
      <c r="DN150" s="60"/>
      <c r="DO150" s="60"/>
      <c r="DP150" s="60"/>
      <c r="DQ150" s="60"/>
      <c r="DR150" s="60"/>
      <c r="DS150" s="60"/>
      <c r="DT150" s="60"/>
      <c r="DU150" s="60"/>
      <c r="DV150" s="60"/>
      <c r="DW150" s="60"/>
      <c r="DX150" s="60"/>
      <c r="DY150" s="60"/>
      <c r="DZ150" s="60"/>
      <c r="EA150" s="60"/>
      <c r="EB150" s="60"/>
      <c r="EC150" s="60"/>
      <c r="ED150" s="60"/>
      <c r="EE150" s="60"/>
      <c r="EF150" s="60"/>
      <c r="EG150" s="60"/>
      <c r="EH150" s="60"/>
      <c r="EI150" s="60"/>
      <c r="EJ150" s="60"/>
      <c r="EK150" s="60"/>
      <c r="EL150" s="60"/>
      <c r="EM150" s="60"/>
      <c r="EN150" s="60"/>
      <c r="EO150" s="60"/>
      <c r="EP150" s="60"/>
      <c r="EQ150" s="60"/>
      <c r="ER150" s="60"/>
      <c r="ES150" s="60"/>
      <c r="ET150" s="60"/>
      <c r="EU150" s="60"/>
      <c r="EV150" s="60"/>
      <c r="EW150" s="60"/>
      <c r="EX150" s="60"/>
      <c r="EY150" s="60"/>
      <c r="EZ150" s="60"/>
      <c r="FA150" s="60"/>
      <c r="FB150" s="60"/>
      <c r="FC150" s="60"/>
      <c r="FD150" s="60"/>
      <c r="FE150" s="60"/>
      <c r="FF150" s="60"/>
      <c r="FG150" s="60"/>
      <c r="FH150" s="60"/>
      <c r="FI150" s="60"/>
      <c r="FJ150" s="60"/>
      <c r="FK150" s="60"/>
      <c r="FL150" s="60"/>
      <c r="FM150" s="60"/>
      <c r="FN150" s="60"/>
      <c r="FO150" s="60"/>
      <c r="FP150" s="60"/>
      <c r="FQ150" s="60"/>
      <c r="FR150" s="60"/>
      <c r="FS150" s="60"/>
      <c r="FT150" s="60"/>
      <c r="FU150" s="60"/>
      <c r="FV150" s="60"/>
      <c r="FW150" s="60"/>
      <c r="FX150" s="60"/>
      <c r="FY150" s="60"/>
      <c r="FZ150" s="60"/>
      <c r="GA150" s="60"/>
      <c r="GB150" s="60"/>
      <c r="GC150" s="60"/>
      <c r="GD150" s="60"/>
      <c r="GE150" s="60"/>
      <c r="GF150" s="60"/>
      <c r="GG150" s="60"/>
      <c r="GH150" s="60"/>
      <c r="GI150" s="60"/>
      <c r="GJ150" s="60"/>
      <c r="GK150" s="60"/>
      <c r="GL150" s="60"/>
      <c r="GM150" s="60"/>
      <c r="GN150" s="60"/>
      <c r="GO150" s="60"/>
      <c r="GP150" s="60"/>
      <c r="GQ150" s="60"/>
      <c r="GR150" s="60"/>
      <c r="GS150" s="60"/>
      <c r="GT150" s="60"/>
      <c r="GU150" s="60"/>
      <c r="GV150" s="60"/>
      <c r="GW150" s="60"/>
      <c r="GX150" s="60"/>
      <c r="GY150" s="60"/>
      <c r="GZ150" s="60"/>
      <c r="HA150" s="60"/>
      <c r="HB150" s="60"/>
      <c r="HC150" s="60"/>
      <c r="HD150" s="60"/>
      <c r="HE150" s="60"/>
      <c r="HF150" s="60"/>
      <c r="HG150" s="60"/>
      <c r="HH150" s="60"/>
      <c r="HI150" s="60"/>
      <c r="HJ150" s="60"/>
      <c r="HK150" s="60"/>
      <c r="HL150" s="60"/>
      <c r="HM150" s="60"/>
      <c r="HN150" s="60"/>
      <c r="HO150" s="60"/>
      <c r="HP150" s="60"/>
      <c r="HQ150" s="60"/>
      <c r="HR150" s="60"/>
      <c r="HS150" s="60"/>
      <c r="HT150" s="60"/>
      <c r="HU150" s="60"/>
      <c r="HV150" s="60"/>
      <c r="HW150" s="60"/>
      <c r="HX150" s="60"/>
      <c r="HY150" s="60"/>
      <c r="HZ150" s="60"/>
      <c r="IA150" s="60"/>
      <c r="IB150" s="60"/>
      <c r="IC150" s="60"/>
      <c r="ID150" s="60"/>
      <c r="IE150" s="60"/>
      <c r="IF150" s="60"/>
      <c r="IG150" s="60"/>
      <c r="IH150" s="60"/>
      <c r="II150" s="60"/>
      <c r="IJ150" s="60"/>
      <c r="IK150" s="60"/>
      <c r="IL150" s="60"/>
      <c r="IM150" s="60"/>
      <c r="IN150" s="60"/>
      <c r="IO150" s="60"/>
      <c r="IP150" s="60"/>
      <c r="IQ150" s="60"/>
      <c r="IR150" s="60"/>
      <c r="IS150" s="60"/>
      <c r="IT150" s="60"/>
      <c r="IU150" s="60"/>
      <c r="IV150" s="60"/>
      <c r="IW150" s="60"/>
      <c r="IX150" s="60"/>
      <c r="IY150" s="60"/>
      <c r="IZ150" s="60"/>
      <c r="JA150" s="60"/>
      <c r="JB150" s="60"/>
      <c r="JC150" s="60"/>
      <c r="JD150" s="60"/>
      <c r="JE150" s="60"/>
      <c r="JF150" s="60"/>
      <c r="JG150" s="60"/>
      <c r="JH150" s="60"/>
      <c r="JI150" s="60"/>
      <c r="JJ150" s="60"/>
      <c r="JK150" s="60"/>
      <c r="JL150" s="60"/>
      <c r="JM150" s="60"/>
      <c r="JN150" s="60"/>
      <c r="JO150" s="60"/>
      <c r="JP150" s="60"/>
      <c r="JQ150" s="60"/>
      <c r="JR150" s="60"/>
      <c r="JS150" s="60"/>
      <c r="JT150" s="60"/>
      <c r="JU150" s="60"/>
      <c r="JV150" s="60"/>
      <c r="JW150" s="60"/>
      <c r="JX150" s="60"/>
      <c r="JY150" s="60"/>
      <c r="JZ150" s="60"/>
      <c r="KA150" s="60"/>
      <c r="KB150" s="60"/>
      <c r="KC150" s="60"/>
      <c r="KD150" s="60"/>
      <c r="KE150" s="60"/>
      <c r="KF150" s="60"/>
      <c r="KG150" s="60"/>
      <c r="KH150" s="60"/>
      <c r="KI150" s="60"/>
      <c r="KJ150" s="60"/>
      <c r="KK150" s="60"/>
      <c r="KL150" s="60"/>
      <c r="KM150" s="60"/>
      <c r="KN150" s="60"/>
      <c r="KO150" s="60"/>
      <c r="KP150" s="60"/>
      <c r="KQ150" s="60"/>
      <c r="KR150" s="60"/>
      <c r="KS150" s="60"/>
      <c r="KT150" s="60"/>
      <c r="KU150" s="60"/>
      <c r="KV150" s="60"/>
      <c r="KW150" s="60"/>
      <c r="KX150" s="60"/>
      <c r="KY150" s="60"/>
      <c r="KZ150" s="60"/>
      <c r="LA150" s="60"/>
      <c r="LB150" s="60"/>
      <c r="LC150" s="60"/>
      <c r="LD150" s="60"/>
      <c r="LE150" s="60"/>
      <c r="LF150" s="60"/>
      <c r="LG150" s="60"/>
      <c r="LH150" s="60"/>
      <c r="LI150" s="60"/>
      <c r="LJ150" s="60"/>
      <c r="LK150" s="60"/>
      <c r="LL150" s="60"/>
      <c r="LM150" s="60"/>
      <c r="LN150" s="60"/>
      <c r="LO150" s="60"/>
      <c r="LP150" s="60"/>
      <c r="LQ150" s="60"/>
      <c r="LR150" s="60"/>
      <c r="LS150" s="60"/>
      <c r="LT150" s="60"/>
      <c r="LU150" s="60"/>
      <c r="LV150" s="60"/>
      <c r="LW150" s="60"/>
      <c r="LX150" s="60"/>
      <c r="LY150" s="60"/>
      <c r="LZ150" s="60"/>
      <c r="MA150" s="60"/>
      <c r="MB150" s="60"/>
      <c r="MC150" s="60"/>
      <c r="MD150" s="60"/>
      <c r="ME150" s="60"/>
      <c r="MF150" s="60"/>
      <c r="MG150" s="60"/>
      <c r="MH150" s="60"/>
      <c r="MI150" s="60"/>
      <c r="MJ150" s="60"/>
      <c r="MK150" s="60"/>
      <c r="ML150" s="60"/>
      <c r="MM150" s="60"/>
      <c r="MN150" s="60"/>
      <c r="MO150" s="60"/>
      <c r="MP150" s="60"/>
      <c r="MQ150" s="60"/>
      <c r="MR150" s="60"/>
      <c r="MS150" s="60"/>
      <c r="MT150" s="60"/>
      <c r="MU150" s="60"/>
      <c r="MV150" s="60"/>
      <c r="MW150" s="60"/>
      <c r="MX150" s="60"/>
      <c r="MY150" s="60"/>
      <c r="MZ150" s="60"/>
      <c r="NA150" s="60"/>
      <c r="NB150" s="60"/>
      <c r="NC150" s="60"/>
      <c r="ND150" s="60"/>
      <c r="NE150" s="60"/>
      <c r="NF150" s="60"/>
      <c r="NG150" s="60"/>
      <c r="NH150" s="60"/>
      <c r="NI150" s="60"/>
      <c r="NJ150" s="60"/>
      <c r="NK150" s="60"/>
      <c r="NL150" s="60"/>
      <c r="NM150" s="60"/>
      <c r="NN150" s="60"/>
      <c r="NO150" s="60"/>
      <c r="NP150" s="60"/>
      <c r="NQ150" s="60"/>
      <c r="NR150" s="60"/>
      <c r="NS150" s="60"/>
      <c r="NT150" s="60"/>
      <c r="NU150" s="60"/>
      <c r="NV150" s="60"/>
      <c r="NW150" s="60"/>
      <c r="NX150" s="60"/>
      <c r="NY150" s="60"/>
      <c r="NZ150" s="60"/>
      <c r="OA150" s="60"/>
      <c r="OB150" s="60"/>
      <c r="OC150" s="60"/>
      <c r="OD150" s="60"/>
      <c r="OE150" s="60"/>
      <c r="OF150" s="60"/>
      <c r="OG150" s="60"/>
      <c r="OH150" s="60"/>
      <c r="OI150" s="60"/>
      <c r="OJ150" s="60"/>
      <c r="OK150" s="60"/>
      <c r="OL150" s="60"/>
      <c r="OM150" s="60"/>
      <c r="ON150" s="60"/>
      <c r="OO150" s="60"/>
      <c r="OP150" s="60"/>
      <c r="OQ150" s="60"/>
      <c r="OR150" s="60"/>
      <c r="OS150" s="60"/>
      <c r="OT150" s="60"/>
      <c r="OU150" s="60"/>
      <c r="OV150" s="60"/>
      <c r="OW150" s="60"/>
      <c r="OX150" s="60"/>
      <c r="OY150" s="60"/>
      <c r="OZ150" s="60"/>
      <c r="PA150" s="60"/>
      <c r="PB150" s="60"/>
      <c r="PC150" s="60"/>
      <c r="PD150" s="60"/>
      <c r="PE150" s="60"/>
      <c r="PF150" s="60"/>
      <c r="PG150" s="60"/>
      <c r="PH150" s="60"/>
      <c r="PI150" s="60"/>
      <c r="PJ150" s="60"/>
      <c r="PK150" s="60"/>
      <c r="PL150" s="60"/>
      <c r="PM150" s="60"/>
      <c r="PN150" s="60"/>
      <c r="PO150" s="60"/>
      <c r="PP150" s="60"/>
      <c r="PQ150" s="60"/>
      <c r="PR150" s="60"/>
      <c r="PS150" s="60"/>
      <c r="PT150" s="60"/>
      <c r="PU150" s="60"/>
      <c r="PV150" s="60"/>
      <c r="PW150" s="60"/>
      <c r="PX150" s="60"/>
      <c r="PY150" s="60"/>
      <c r="PZ150" s="60"/>
      <c r="QA150" s="60"/>
      <c r="QB150" s="60"/>
      <c r="QC150" s="60"/>
      <c r="QD150" s="60"/>
      <c r="QE150" s="60"/>
      <c r="QF150" s="60"/>
      <c r="QG150" s="60"/>
      <c r="QH150" s="60"/>
      <c r="QI150" s="60"/>
      <c r="QJ150" s="60"/>
      <c r="QK150" s="60"/>
      <c r="QL150" s="60"/>
      <c r="QM150" s="60"/>
      <c r="QN150" s="60"/>
      <c r="QO150" s="60"/>
      <c r="QP150" s="60"/>
      <c r="QQ150" s="60"/>
      <c r="QR150" s="60"/>
      <c r="QS150" s="60"/>
      <c r="QT150" s="60"/>
      <c r="QU150" s="60"/>
      <c r="QV150" s="60"/>
      <c r="QW150" s="60"/>
      <c r="QX150" s="60"/>
      <c r="QY150" s="60"/>
      <c r="QZ150" s="60"/>
      <c r="RA150" s="60"/>
      <c r="RB150" s="60"/>
      <c r="RC150" s="60"/>
      <c r="RD150" s="60"/>
      <c r="RE150" s="60"/>
      <c r="RF150" s="60"/>
      <c r="RG150" s="60"/>
      <c r="RH150" s="60"/>
      <c r="RI150" s="60"/>
      <c r="RJ150" s="60"/>
      <c r="RK150" s="60"/>
      <c r="RL150" s="60"/>
      <c r="RM150" s="60"/>
      <c r="RN150" s="60"/>
      <c r="RO150" s="60"/>
      <c r="RP150" s="60"/>
      <c r="RQ150" s="60"/>
      <c r="RR150" s="60"/>
      <c r="RS150" s="60"/>
      <c r="RT150" s="60"/>
      <c r="RU150" s="60"/>
      <c r="RV150" s="60"/>
      <c r="RW150" s="60"/>
      <c r="RX150" s="60"/>
      <c r="RY150" s="60"/>
      <c r="RZ150" s="60"/>
      <c r="SA150" s="60"/>
      <c r="SB150" s="60"/>
      <c r="SC150" s="60"/>
      <c r="SD150" s="60"/>
      <c r="SE150" s="60"/>
      <c r="SF150" s="60"/>
      <c r="SG150" s="60"/>
      <c r="SH150" s="60"/>
      <c r="SI150" s="60"/>
      <c r="SJ150" s="60"/>
      <c r="SK150" s="60"/>
      <c r="SL150" s="60"/>
      <c r="SM150" s="60"/>
      <c r="SN150" s="60"/>
      <c r="SO150" s="60"/>
      <c r="SP150" s="60"/>
      <c r="SQ150" s="60"/>
      <c r="SR150" s="60"/>
      <c r="SS150" s="60"/>
      <c r="ST150" s="60"/>
      <c r="SU150" s="60"/>
      <c r="SV150" s="60"/>
      <c r="SW150" s="60"/>
      <c r="SX150" s="60"/>
      <c r="SY150" s="60"/>
      <c r="SZ150" s="60"/>
      <c r="TA150" s="60"/>
      <c r="TB150" s="60"/>
      <c r="TC150" s="60"/>
      <c r="TD150" s="60"/>
      <c r="TE150" s="60"/>
      <c r="TF150" s="60"/>
      <c r="TG150" s="60"/>
      <c r="TH150" s="60"/>
      <c r="TI150" s="60"/>
      <c r="TJ150" s="60"/>
      <c r="TK150" s="60"/>
      <c r="TL150" s="60"/>
      <c r="TM150" s="60"/>
      <c r="TN150" s="60"/>
      <c r="TO150" s="60"/>
      <c r="TP150" s="60"/>
      <c r="TQ150" s="60"/>
      <c r="TR150" s="60"/>
      <c r="TS150" s="60"/>
      <c r="TT150" s="60"/>
      <c r="TU150" s="60"/>
      <c r="TV150" s="60"/>
      <c r="TW150" s="60"/>
      <c r="TX150" s="60"/>
      <c r="TY150" s="60"/>
      <c r="TZ150" s="60"/>
      <c r="UA150" s="60"/>
      <c r="UB150" s="60"/>
      <c r="UC150" s="60"/>
      <c r="UD150" s="60"/>
      <c r="UE150" s="60"/>
      <c r="UF150" s="60"/>
      <c r="UG150" s="60"/>
      <c r="UH150" s="60"/>
      <c r="UI150" s="60"/>
      <c r="UJ150" s="60"/>
      <c r="UK150" s="60"/>
      <c r="UL150" s="60"/>
      <c r="UM150" s="60"/>
      <c r="UN150" s="60"/>
      <c r="UO150" s="60"/>
      <c r="UP150" s="60"/>
      <c r="UQ150" s="60"/>
      <c r="UR150" s="60"/>
      <c r="US150" s="60"/>
      <c r="UT150" s="60"/>
      <c r="UU150" s="60"/>
      <c r="UV150" s="60"/>
      <c r="UW150" s="60"/>
      <c r="UX150" s="60"/>
      <c r="UY150" s="60"/>
      <c r="UZ150" s="60"/>
      <c r="VA150" s="60"/>
      <c r="VB150" s="60"/>
      <c r="VC150" s="60"/>
      <c r="VD150" s="60"/>
      <c r="VE150" s="60"/>
      <c r="VF150" s="60"/>
      <c r="VG150" s="60"/>
      <c r="VH150" s="60"/>
      <c r="VI150" s="60"/>
      <c r="VJ150" s="60"/>
      <c r="VK150" s="60"/>
      <c r="VL150" s="60"/>
      <c r="VM150" s="60"/>
      <c r="VN150" s="60"/>
      <c r="VO150" s="60"/>
      <c r="VP150" s="60"/>
      <c r="VQ150" s="60"/>
      <c r="VR150" s="60"/>
      <c r="VS150" s="60"/>
      <c r="VT150" s="60"/>
      <c r="VU150" s="60"/>
      <c r="VV150" s="60"/>
      <c r="VW150" s="60"/>
      <c r="VX150" s="60"/>
      <c r="VY150" s="60"/>
      <c r="VZ150" s="60"/>
      <c r="WA150" s="60"/>
      <c r="WB150" s="60"/>
      <c r="WC150" s="60"/>
      <c r="WD150" s="60"/>
      <c r="WE150" s="60"/>
      <c r="WF150" s="60"/>
      <c r="WG150" s="60"/>
      <c r="WH150" s="60"/>
      <c r="WI150" s="60"/>
      <c r="WJ150" s="60"/>
      <c r="WK150" s="60"/>
      <c r="WL150" s="60"/>
      <c r="WM150" s="60"/>
      <c r="WN150" s="60"/>
      <c r="WO150" s="60"/>
      <c r="WP150" s="60"/>
      <c r="WQ150" s="60"/>
      <c r="WR150" s="60"/>
      <c r="WS150" s="60"/>
      <c r="WT150" s="60"/>
      <c r="WU150" s="60"/>
      <c r="WV150" s="60"/>
      <c r="WW150" s="60"/>
      <c r="WX150" s="60"/>
      <c r="WY150" s="60"/>
      <c r="WZ150" s="60"/>
      <c r="XA150" s="60"/>
      <c r="XB150" s="60"/>
      <c r="XC150" s="60"/>
      <c r="XD150" s="60"/>
      <c r="XE150" s="60"/>
      <c r="XF150" s="60"/>
      <c r="XG150" s="60"/>
      <c r="XH150" s="60"/>
      <c r="XI150" s="60"/>
      <c r="XJ150" s="60"/>
      <c r="XK150" s="60"/>
      <c r="XL150" s="60"/>
      <c r="XM150" s="60"/>
      <c r="XN150" s="60"/>
      <c r="XO150" s="60"/>
      <c r="XP150" s="60"/>
      <c r="XQ150" s="60"/>
      <c r="XR150" s="60"/>
      <c r="XS150" s="60"/>
      <c r="XT150" s="60"/>
      <c r="XU150" s="60"/>
      <c r="XV150" s="60"/>
      <c r="XW150" s="60"/>
      <c r="XX150" s="60"/>
      <c r="XY150" s="60"/>
      <c r="XZ150" s="60"/>
      <c r="YA150" s="60"/>
      <c r="YB150" s="60"/>
      <c r="YC150" s="60"/>
      <c r="YD150" s="60"/>
      <c r="YE150" s="60"/>
      <c r="YF150" s="60"/>
      <c r="YG150" s="60"/>
      <c r="YH150" s="60"/>
      <c r="YI150" s="60"/>
      <c r="YJ150" s="60"/>
      <c r="YK150" s="60"/>
      <c r="YL150" s="60"/>
      <c r="YM150" s="60"/>
      <c r="YN150" s="60"/>
      <c r="YO150" s="60"/>
      <c r="YP150" s="60"/>
      <c r="YQ150" s="60"/>
      <c r="YR150" s="60"/>
      <c r="YS150" s="60"/>
      <c r="YT150" s="60"/>
      <c r="YU150" s="60"/>
      <c r="YV150" s="60"/>
      <c r="YW150" s="60"/>
      <c r="YX150" s="60"/>
      <c r="YY150" s="60"/>
      <c r="YZ150" s="60"/>
      <c r="ZA150" s="60"/>
      <c r="ZB150" s="60"/>
      <c r="ZC150" s="60"/>
      <c r="ZD150" s="60"/>
      <c r="ZE150" s="60"/>
      <c r="ZF150" s="60"/>
      <c r="ZG150" s="60"/>
      <c r="ZH150" s="60"/>
      <c r="ZI150" s="60"/>
      <c r="ZJ150" s="60"/>
      <c r="ZK150" s="60"/>
      <c r="ZL150" s="60"/>
      <c r="ZM150" s="60"/>
      <c r="ZN150" s="60"/>
      <c r="ZO150" s="60"/>
      <c r="ZP150" s="60"/>
      <c r="ZQ150" s="60"/>
      <c r="ZR150" s="60"/>
      <c r="ZS150" s="60"/>
      <c r="ZT150" s="60"/>
      <c r="ZU150" s="60"/>
      <c r="ZV150" s="60"/>
      <c r="ZW150" s="60"/>
      <c r="ZX150" s="60"/>
      <c r="ZY150" s="60"/>
      <c r="ZZ150" s="60"/>
      <c r="AAA150" s="60"/>
      <c r="AAB150" s="60"/>
      <c r="AAC150" s="60"/>
      <c r="AAD150" s="60"/>
      <c r="AAE150" s="60"/>
      <c r="AAF150" s="60"/>
      <c r="AAG150" s="60"/>
      <c r="AAH150" s="60"/>
      <c r="AAI150" s="60"/>
      <c r="AAJ150" s="60"/>
      <c r="AAK150" s="60"/>
      <c r="AAL150" s="60"/>
      <c r="AAM150" s="60"/>
      <c r="AAN150" s="60"/>
      <c r="AAO150" s="60"/>
      <c r="AAP150" s="60"/>
      <c r="AAQ150" s="60"/>
      <c r="AAR150" s="60"/>
      <c r="AAS150" s="60"/>
      <c r="AAT150" s="60"/>
      <c r="AAU150" s="60"/>
      <c r="AAV150" s="60"/>
      <c r="AAW150" s="60"/>
      <c r="AAX150" s="60"/>
      <c r="AAY150" s="60"/>
      <c r="AAZ150" s="60"/>
      <c r="ABA150" s="60"/>
      <c r="ABB150" s="60"/>
      <c r="ABC150" s="60"/>
      <c r="ABD150" s="60"/>
      <c r="ABE150" s="60"/>
      <c r="ABF150" s="60"/>
      <c r="ABG150" s="60"/>
      <c r="ABH150" s="60"/>
      <c r="ABI150" s="60"/>
      <c r="ABJ150" s="60"/>
      <c r="ABK150" s="60"/>
      <c r="ABL150" s="60"/>
      <c r="ABM150" s="60"/>
      <c r="ABN150" s="60"/>
      <c r="ABO150" s="60"/>
      <c r="ABP150" s="60"/>
      <c r="ABQ150" s="60"/>
      <c r="ABR150" s="60"/>
      <c r="ABS150" s="60"/>
      <c r="ABT150" s="60"/>
      <c r="ABU150" s="60"/>
      <c r="ABV150" s="60"/>
      <c r="ABW150" s="60"/>
      <c r="ABX150" s="60"/>
      <c r="ABY150" s="60"/>
      <c r="ABZ150" s="60"/>
      <c r="ACA150" s="60"/>
      <c r="ACB150" s="60"/>
      <c r="ACC150" s="60"/>
      <c r="ACD150" s="60"/>
      <c r="ACE150" s="60"/>
      <c r="ACF150" s="60"/>
      <c r="ACG150" s="60"/>
      <c r="ACH150" s="60"/>
      <c r="ACI150" s="60"/>
      <c r="ACJ150" s="60"/>
      <c r="ACK150" s="60"/>
      <c r="ACL150" s="60"/>
      <c r="ACM150" s="60"/>
      <c r="ACN150" s="60"/>
      <c r="ACO150" s="60"/>
      <c r="ACP150" s="60"/>
      <c r="ACQ150" s="60"/>
      <c r="ACR150" s="60"/>
      <c r="ACS150" s="60"/>
      <c r="ACT150" s="60"/>
      <c r="ACU150" s="60"/>
      <c r="ACV150" s="60"/>
      <c r="ACW150" s="60"/>
      <c r="ACX150" s="60"/>
      <c r="ACY150" s="60"/>
      <c r="ACZ150" s="60"/>
      <c r="ADA150" s="60"/>
      <c r="ADB150" s="60"/>
      <c r="ADC150" s="60"/>
      <c r="ADD150" s="60"/>
      <c r="ADE150" s="60"/>
      <c r="ADF150" s="60"/>
      <c r="ADG150" s="60"/>
      <c r="ADH150" s="60"/>
      <c r="ADI150" s="60"/>
      <c r="ADJ150" s="60"/>
      <c r="ADK150" s="60"/>
      <c r="ADL150" s="60"/>
      <c r="ADM150" s="60"/>
      <c r="ADN150" s="60"/>
      <c r="ADO150" s="60"/>
      <c r="ADP150" s="60"/>
      <c r="ADQ150" s="60"/>
      <c r="ADR150" s="60"/>
      <c r="ADS150" s="60"/>
      <c r="ADT150" s="60"/>
      <c r="ADU150" s="60"/>
      <c r="ADV150" s="60"/>
      <c r="ADW150" s="60"/>
      <c r="ADX150" s="60"/>
      <c r="ADY150" s="60"/>
      <c r="ADZ150" s="60"/>
      <c r="AEA150" s="60"/>
      <c r="AEB150" s="60"/>
      <c r="AEC150" s="60"/>
      <c r="AED150" s="60"/>
      <c r="AEE150" s="60"/>
      <c r="AEF150" s="60"/>
      <c r="AEG150" s="60"/>
      <c r="AEH150" s="60"/>
      <c r="AEI150" s="60"/>
      <c r="AEJ150" s="60"/>
      <c r="AEK150" s="60"/>
      <c r="AEL150" s="60"/>
      <c r="AEM150" s="60"/>
      <c r="AEN150" s="60"/>
      <c r="AEO150" s="60"/>
      <c r="AEP150" s="60"/>
      <c r="AEQ150" s="60"/>
      <c r="AER150" s="60"/>
      <c r="AES150" s="60"/>
      <c r="AET150" s="60"/>
      <c r="AEU150" s="60"/>
      <c r="AEV150" s="60"/>
      <c r="AEW150" s="60"/>
      <c r="AEX150" s="60"/>
      <c r="AEY150" s="60"/>
      <c r="AEZ150" s="60"/>
      <c r="AFA150" s="60"/>
      <c r="AFB150" s="60"/>
      <c r="AFC150" s="60"/>
      <c r="AFD150" s="60"/>
      <c r="AFE150" s="60"/>
      <c r="AFF150" s="60"/>
      <c r="AFG150" s="60"/>
      <c r="AFH150" s="60"/>
      <c r="AFI150" s="60"/>
      <c r="AFJ150" s="60"/>
      <c r="AFK150" s="60"/>
      <c r="AFL150" s="60"/>
      <c r="AFM150" s="60"/>
      <c r="AFN150" s="60"/>
      <c r="AFO150" s="60"/>
      <c r="AFP150" s="60"/>
      <c r="AFQ150" s="60"/>
      <c r="AFR150" s="60"/>
      <c r="AFS150" s="60"/>
      <c r="AFT150" s="60"/>
      <c r="AFU150" s="60"/>
      <c r="AFV150" s="60"/>
      <c r="AFW150" s="60"/>
      <c r="AFX150" s="60"/>
      <c r="AFY150" s="60"/>
      <c r="AFZ150" s="60"/>
      <c r="AGA150" s="60"/>
      <c r="AGB150" s="60"/>
      <c r="AGC150" s="60"/>
      <c r="AGD150" s="60"/>
      <c r="AGE150" s="60"/>
      <c r="AGF150" s="60"/>
      <c r="AGG150" s="60"/>
      <c r="AGH150" s="60"/>
      <c r="AGI150" s="60"/>
      <c r="AGJ150" s="60"/>
      <c r="AGK150" s="60"/>
      <c r="AGL150" s="60"/>
      <c r="AGM150" s="60"/>
      <c r="AGN150" s="60"/>
      <c r="AGO150" s="60"/>
      <c r="AGP150" s="60"/>
      <c r="AGQ150" s="60"/>
      <c r="AGR150" s="60"/>
      <c r="AGS150" s="60"/>
      <c r="AGT150" s="60"/>
      <c r="AGU150" s="60"/>
      <c r="AGV150" s="60"/>
      <c r="AGW150" s="60"/>
      <c r="AGX150" s="60"/>
      <c r="AGY150" s="60"/>
      <c r="AGZ150" s="60"/>
      <c r="AHA150" s="60"/>
      <c r="AHB150" s="60"/>
      <c r="AHC150" s="60"/>
      <c r="AHD150" s="60"/>
      <c r="AHE150" s="60"/>
      <c r="AHF150" s="60"/>
      <c r="AHG150" s="60"/>
      <c r="AHH150" s="60"/>
      <c r="AHI150" s="60"/>
      <c r="AHJ150" s="60"/>
      <c r="AHK150" s="60"/>
      <c r="AHL150" s="60"/>
      <c r="AHM150" s="60"/>
      <c r="AHN150" s="60"/>
      <c r="AHO150" s="60"/>
      <c r="AHP150" s="60"/>
      <c r="AHQ150" s="60"/>
      <c r="AHR150" s="60"/>
      <c r="AHS150" s="60"/>
      <c r="AHT150" s="60"/>
      <c r="AHU150" s="60"/>
      <c r="AHV150" s="60"/>
      <c r="AHW150" s="60"/>
      <c r="AHX150" s="60"/>
      <c r="AHY150" s="60"/>
      <c r="AHZ150" s="60"/>
      <c r="AIA150" s="60"/>
      <c r="AIB150" s="60"/>
      <c r="AIC150" s="60"/>
      <c r="AID150" s="60"/>
      <c r="AIE150" s="60"/>
      <c r="AIF150" s="60"/>
      <c r="AIG150" s="60"/>
      <c r="AIH150" s="60"/>
      <c r="AII150" s="60"/>
      <c r="AIJ150" s="60"/>
      <c r="AIK150" s="60"/>
      <c r="AIL150" s="60"/>
      <c r="AIM150" s="60"/>
      <c r="AIN150" s="60"/>
      <c r="AIO150" s="60"/>
      <c r="AIP150" s="60"/>
      <c r="AIQ150" s="60"/>
      <c r="AIR150" s="60"/>
      <c r="AIS150" s="60"/>
      <c r="AIT150" s="60"/>
      <c r="AIU150" s="60"/>
      <c r="AIV150" s="60"/>
      <c r="AIW150" s="60"/>
      <c r="AIX150" s="60"/>
      <c r="AIY150" s="60"/>
      <c r="AIZ150" s="60"/>
      <c r="AJA150" s="60"/>
      <c r="AJB150" s="60"/>
      <c r="AJC150" s="60"/>
      <c r="AJD150" s="60"/>
      <c r="AJE150" s="60"/>
      <c r="AJF150" s="60"/>
      <c r="AJG150" s="60"/>
      <c r="AJH150" s="60"/>
      <c r="AJI150" s="60"/>
      <c r="AJJ150" s="60"/>
      <c r="AJK150" s="60"/>
      <c r="AJL150" s="60"/>
      <c r="AJM150" s="60"/>
      <c r="AJN150" s="60"/>
      <c r="AJO150" s="60"/>
      <c r="AJP150" s="60"/>
      <c r="AJQ150" s="60"/>
      <c r="AJR150" s="60"/>
      <c r="AJS150" s="60"/>
      <c r="AJT150" s="60"/>
      <c r="AJU150" s="60"/>
      <c r="AJV150" s="60"/>
      <c r="AJW150" s="60"/>
      <c r="AJX150" s="60"/>
      <c r="AJY150" s="60"/>
      <c r="AJZ150" s="60"/>
      <c r="AKA150" s="60"/>
      <c r="AKB150" s="60"/>
      <c r="AKC150" s="60"/>
      <c r="AKD150" s="60"/>
      <c r="AKE150" s="60"/>
      <c r="AKF150" s="60"/>
      <c r="AKG150" s="60"/>
      <c r="AKH150" s="60"/>
      <c r="AKI150" s="60"/>
      <c r="AKJ150" s="60"/>
      <c r="AKK150" s="60"/>
      <c r="AKL150" s="60"/>
      <c r="AKM150" s="60"/>
      <c r="AKN150" s="60"/>
      <c r="AKO150" s="60"/>
      <c r="AKP150" s="60"/>
      <c r="AKQ150" s="60"/>
      <c r="AKR150" s="60"/>
      <c r="AKS150" s="60"/>
      <c r="AKT150" s="60"/>
      <c r="AKU150" s="60"/>
      <c r="AKV150" s="60"/>
      <c r="AKW150" s="60"/>
      <c r="AKX150" s="60"/>
      <c r="AKY150" s="60"/>
      <c r="AKZ150" s="60"/>
      <c r="ALA150" s="60"/>
      <c r="ALB150" s="60"/>
      <c r="ALC150" s="60"/>
      <c r="ALD150" s="60"/>
      <c r="ALE150" s="60"/>
      <c r="ALF150" s="60"/>
      <c r="ALG150" s="60"/>
      <c r="ALH150" s="60"/>
      <c r="ALI150" s="60"/>
      <c r="ALJ150" s="60"/>
      <c r="ALK150" s="60"/>
      <c r="ALL150" s="60"/>
      <c r="ALM150" s="60"/>
      <c r="ALN150" s="60"/>
      <c r="ALO150" s="60"/>
      <c r="ALP150" s="60"/>
      <c r="ALQ150" s="60"/>
      <c r="ALR150" s="60"/>
      <c r="ALS150" s="60"/>
      <c r="ALT150" s="60"/>
      <c r="ALU150" s="60"/>
      <c r="ALV150" s="60"/>
      <c r="ALW150" s="60"/>
      <c r="ALX150" s="60"/>
      <c r="ALY150" s="60"/>
      <c r="ALZ150" s="60"/>
      <c r="AMA150" s="60"/>
      <c r="AMB150" s="60"/>
      <c r="AMC150" s="60"/>
      <c r="AMD150" s="60"/>
      <c r="AME150" s="60"/>
      <c r="AMF150" s="60"/>
      <c r="AMG150" s="60"/>
      <c r="AMH150" s="60"/>
      <c r="AMI150" s="60"/>
      <c r="AMJ150" s="60"/>
      <c r="AMK150" s="60"/>
    </row>
    <row r="151" spans="1:1025" x14ac:dyDescent="0.2">
      <c r="A151" s="80" t="s">
        <v>246</v>
      </c>
      <c r="B151" s="84" t="s">
        <v>157</v>
      </c>
      <c r="C151" s="81" t="s">
        <v>31</v>
      </c>
      <c r="D151" s="102">
        <f t="shared" ref="D151" si="194">SUM(E151:H151)</f>
        <v>0</v>
      </c>
      <c r="E151" s="102">
        <v>0</v>
      </c>
      <c r="F151" s="102">
        <v>0</v>
      </c>
      <c r="G151" s="102">
        <v>0</v>
      </c>
      <c r="H151" s="92">
        <v>0</v>
      </c>
      <c r="I151" s="102">
        <f t="shared" ref="I151" si="195">SUM(J151:M151)</f>
        <v>0</v>
      </c>
      <c r="J151" s="102">
        <v>0</v>
      </c>
      <c r="K151" s="102">
        <v>0</v>
      </c>
      <c r="L151" s="102">
        <v>0</v>
      </c>
      <c r="M151" s="102">
        <v>0</v>
      </c>
      <c r="N151" s="92">
        <f t="shared" ref="N151" si="196">I151-D151</f>
        <v>0</v>
      </c>
      <c r="O151" s="92" t="s">
        <v>32</v>
      </c>
      <c r="P151" s="92">
        <f t="shared" ref="P151" si="197">J151-E151</f>
        <v>0</v>
      </c>
      <c r="Q151" s="92" t="s">
        <v>32</v>
      </c>
      <c r="R151" s="92">
        <f t="shared" ref="R151" si="198">K151-F151</f>
        <v>0</v>
      </c>
      <c r="S151" s="92" t="s">
        <v>32</v>
      </c>
      <c r="T151" s="92">
        <f t="shared" ref="T151" si="199">L151-G151</f>
        <v>0</v>
      </c>
      <c r="U151" s="92" t="s">
        <v>32</v>
      </c>
      <c r="V151" s="92">
        <f t="shared" ref="V151" si="200">M151-H151</f>
        <v>0</v>
      </c>
      <c r="W151" s="92" t="s">
        <v>32</v>
      </c>
      <c r="X151" s="92" t="s">
        <v>32</v>
      </c>
    </row>
    <row r="152" spans="1:1025" ht="37.5" customHeight="1" x14ac:dyDescent="0.2">
      <c r="A152" s="80" t="s">
        <v>115</v>
      </c>
      <c r="B152" s="81" t="s">
        <v>116</v>
      </c>
      <c r="C152" s="81" t="s">
        <v>31</v>
      </c>
      <c r="D152" s="102">
        <f t="shared" si="163"/>
        <v>0</v>
      </c>
      <c r="E152" s="102">
        <v>0</v>
      </c>
      <c r="F152" s="102">
        <v>0</v>
      </c>
      <c r="G152" s="102">
        <v>0</v>
      </c>
      <c r="H152" s="92">
        <v>0</v>
      </c>
      <c r="I152" s="102">
        <f t="shared" si="148"/>
        <v>0</v>
      </c>
      <c r="J152" s="102">
        <v>0</v>
      </c>
      <c r="K152" s="102">
        <v>0</v>
      </c>
      <c r="L152" s="102">
        <v>0</v>
      </c>
      <c r="M152" s="92">
        <v>0</v>
      </c>
      <c r="N152" s="92">
        <f t="shared" si="135"/>
        <v>0</v>
      </c>
      <c r="O152" s="92" t="s">
        <v>32</v>
      </c>
      <c r="P152" s="92">
        <f t="shared" si="136"/>
        <v>0</v>
      </c>
      <c r="Q152" s="92" t="s">
        <v>32</v>
      </c>
      <c r="R152" s="92">
        <f t="shared" si="137"/>
        <v>0</v>
      </c>
      <c r="S152" s="92" t="s">
        <v>32</v>
      </c>
      <c r="T152" s="92">
        <f t="shared" si="138"/>
        <v>0</v>
      </c>
      <c r="U152" s="92" t="s">
        <v>32</v>
      </c>
      <c r="V152" s="92">
        <f t="shared" si="139"/>
        <v>0</v>
      </c>
      <c r="W152" s="92" t="s">
        <v>32</v>
      </c>
      <c r="X152" s="92" t="s">
        <v>32</v>
      </c>
    </row>
    <row r="153" spans="1:1025" x14ac:dyDescent="0.2">
      <c r="A153" s="80" t="s">
        <v>117</v>
      </c>
      <c r="B153" s="81" t="s">
        <v>118</v>
      </c>
      <c r="C153" s="81" t="s">
        <v>31</v>
      </c>
      <c r="D153" s="102">
        <f>SUM(E153:H153)</f>
        <v>30.7045507144</v>
      </c>
      <c r="E153" s="102">
        <f>SUM(E154,E160)</f>
        <v>0</v>
      </c>
      <c r="F153" s="102">
        <f>SUM(F154,F160)</f>
        <v>0</v>
      </c>
      <c r="G153" s="102">
        <f>SUM(G154,G160,G165)</f>
        <v>30.7045507144</v>
      </c>
      <c r="H153" s="92">
        <f>SUM(H154,H160)</f>
        <v>0</v>
      </c>
      <c r="I153" s="102">
        <f t="shared" si="148"/>
        <v>0</v>
      </c>
      <c r="J153" s="102">
        <f>SUM(J154,J160)</f>
        <v>0</v>
      </c>
      <c r="K153" s="102">
        <f>SUM(K154,K160)</f>
        <v>0</v>
      </c>
      <c r="L153" s="102">
        <f>SUM(L154,L160)</f>
        <v>0</v>
      </c>
      <c r="M153" s="92">
        <f>SUM(M154,M160,M165)</f>
        <v>0</v>
      </c>
      <c r="N153" s="92">
        <f t="shared" si="135"/>
        <v>-30.7045507144</v>
      </c>
      <c r="O153" s="92" t="s">
        <v>32</v>
      </c>
      <c r="P153" s="92">
        <f t="shared" si="136"/>
        <v>0</v>
      </c>
      <c r="Q153" s="92" t="s">
        <v>32</v>
      </c>
      <c r="R153" s="92">
        <f t="shared" si="137"/>
        <v>0</v>
      </c>
      <c r="S153" s="92" t="s">
        <v>32</v>
      </c>
      <c r="T153" s="92">
        <f t="shared" si="138"/>
        <v>-30.7045507144</v>
      </c>
      <c r="U153" s="92" t="s">
        <v>32</v>
      </c>
      <c r="V153" s="92">
        <f t="shared" si="139"/>
        <v>0</v>
      </c>
      <c r="W153" s="92" t="s">
        <v>32</v>
      </c>
      <c r="X153" s="92" t="s">
        <v>32</v>
      </c>
    </row>
    <row r="154" spans="1:1025" s="59" customFormat="1" ht="15.75" x14ac:dyDescent="0.25">
      <c r="A154" s="80" t="s">
        <v>249</v>
      </c>
      <c r="B154" s="81" t="s">
        <v>123</v>
      </c>
      <c r="C154" s="81" t="s">
        <v>31</v>
      </c>
      <c r="D154" s="102">
        <f t="shared" si="163"/>
        <v>12.037330714399999</v>
      </c>
      <c r="E154" s="102">
        <f>SUM(E155:E159)</f>
        <v>0</v>
      </c>
      <c r="F154" s="102">
        <f>SUM(F155:F159)</f>
        <v>0</v>
      </c>
      <c r="G154" s="102">
        <f>SUM(G155:G159)</f>
        <v>12.037330714399999</v>
      </c>
      <c r="H154" s="92">
        <f>SUM(H155:H159)</f>
        <v>0</v>
      </c>
      <c r="I154" s="102">
        <f t="shared" si="148"/>
        <v>0</v>
      </c>
      <c r="J154" s="102">
        <f>SUM(J155:J159)</f>
        <v>0</v>
      </c>
      <c r="K154" s="102">
        <f>SUM(K155:K159)</f>
        <v>0</v>
      </c>
      <c r="L154" s="102">
        <f>SUM(L155:L159)</f>
        <v>0</v>
      </c>
      <c r="M154" s="92">
        <f>SUM(M155:M159)</f>
        <v>0</v>
      </c>
      <c r="N154" s="92">
        <f t="shared" si="135"/>
        <v>-12.037330714399999</v>
      </c>
      <c r="O154" s="92" t="s">
        <v>32</v>
      </c>
      <c r="P154" s="92">
        <f t="shared" si="136"/>
        <v>0</v>
      </c>
      <c r="Q154" s="92" t="s">
        <v>32</v>
      </c>
      <c r="R154" s="92">
        <f t="shared" si="137"/>
        <v>0</v>
      </c>
      <c r="S154" s="92" t="s">
        <v>32</v>
      </c>
      <c r="T154" s="92">
        <f t="shared" si="138"/>
        <v>-12.037330714399999</v>
      </c>
      <c r="U154" s="92" t="s">
        <v>32</v>
      </c>
      <c r="V154" s="92">
        <f t="shared" si="139"/>
        <v>0</v>
      </c>
      <c r="W154" s="92" t="s">
        <v>32</v>
      </c>
      <c r="X154" s="92" t="s">
        <v>32</v>
      </c>
      <c r="Y154" s="60"/>
      <c r="Z154" s="60"/>
      <c r="AA154" s="60"/>
      <c r="AB154" s="60"/>
      <c r="AC154" s="60"/>
      <c r="AD154" s="60"/>
      <c r="AE154" s="60"/>
      <c r="AF154" s="60"/>
      <c r="AG154" s="60"/>
      <c r="AH154" s="60"/>
      <c r="AI154" s="60"/>
      <c r="AJ154" s="60"/>
      <c r="AK154" s="60"/>
      <c r="AL154" s="60"/>
      <c r="AM154" s="60"/>
      <c r="AN154" s="60"/>
      <c r="AO154" s="60"/>
      <c r="AP154" s="60"/>
      <c r="AQ154" s="60"/>
      <c r="AR154" s="60"/>
      <c r="AS154" s="60"/>
      <c r="AT154" s="60"/>
      <c r="AU154" s="60"/>
      <c r="AV154" s="60"/>
      <c r="AW154" s="60"/>
      <c r="AX154" s="60"/>
      <c r="AY154" s="60"/>
      <c r="AZ154" s="60"/>
      <c r="BA154" s="60"/>
      <c r="BB154" s="60"/>
      <c r="BC154" s="60"/>
      <c r="BD154" s="60"/>
      <c r="BE154" s="60"/>
      <c r="BF154" s="60"/>
      <c r="BG154" s="60"/>
      <c r="BH154" s="60"/>
      <c r="BI154" s="60"/>
      <c r="BJ154" s="60"/>
      <c r="BK154" s="60"/>
      <c r="BL154" s="60"/>
      <c r="BM154" s="60"/>
      <c r="BN154" s="60"/>
      <c r="BO154" s="60"/>
      <c r="BP154" s="60"/>
      <c r="BQ154" s="60"/>
      <c r="BR154" s="60"/>
      <c r="BS154" s="60"/>
      <c r="BT154" s="60"/>
      <c r="BU154" s="60"/>
      <c r="BV154" s="60"/>
      <c r="BW154" s="60"/>
      <c r="BX154" s="60"/>
      <c r="BY154" s="60"/>
      <c r="BZ154" s="60"/>
      <c r="CA154" s="60"/>
      <c r="CB154" s="60"/>
      <c r="CC154" s="60"/>
      <c r="CD154" s="60"/>
      <c r="CE154" s="60"/>
      <c r="CF154" s="60"/>
      <c r="CG154" s="60"/>
      <c r="CH154" s="60"/>
      <c r="CI154" s="60"/>
      <c r="CJ154" s="60"/>
      <c r="CK154" s="60"/>
      <c r="CL154" s="60"/>
      <c r="CM154" s="60"/>
      <c r="CN154" s="60"/>
      <c r="CO154" s="60"/>
      <c r="CP154" s="60"/>
      <c r="CQ154" s="60"/>
      <c r="CR154" s="60"/>
      <c r="CS154" s="60"/>
      <c r="CT154" s="60"/>
      <c r="CU154" s="60"/>
      <c r="CV154" s="60"/>
      <c r="CW154" s="60"/>
      <c r="CX154" s="60"/>
      <c r="CY154" s="60"/>
      <c r="CZ154" s="60"/>
      <c r="DA154" s="60"/>
      <c r="DB154" s="60"/>
      <c r="DC154" s="60"/>
      <c r="DD154" s="60"/>
      <c r="DE154" s="60"/>
      <c r="DF154" s="60"/>
      <c r="DG154" s="60"/>
      <c r="DH154" s="60"/>
      <c r="DI154" s="60"/>
      <c r="DJ154" s="60"/>
      <c r="DK154" s="60"/>
      <c r="DL154" s="60"/>
      <c r="DM154" s="60"/>
      <c r="DN154" s="60"/>
      <c r="DO154" s="60"/>
      <c r="DP154" s="60"/>
      <c r="DQ154" s="60"/>
      <c r="DR154" s="60"/>
      <c r="DS154" s="60"/>
      <c r="DT154" s="60"/>
      <c r="DU154" s="60"/>
      <c r="DV154" s="60"/>
      <c r="DW154" s="60"/>
      <c r="DX154" s="60"/>
      <c r="DY154" s="60"/>
      <c r="DZ154" s="60"/>
      <c r="EA154" s="60"/>
      <c r="EB154" s="60"/>
      <c r="EC154" s="60"/>
      <c r="ED154" s="60"/>
      <c r="EE154" s="60"/>
      <c r="EF154" s="60"/>
      <c r="EG154" s="60"/>
      <c r="EH154" s="60"/>
      <c r="EI154" s="60"/>
      <c r="EJ154" s="60"/>
      <c r="EK154" s="60"/>
      <c r="EL154" s="60"/>
      <c r="EM154" s="60"/>
      <c r="EN154" s="60"/>
      <c r="EO154" s="60"/>
      <c r="EP154" s="60"/>
      <c r="EQ154" s="60"/>
      <c r="ER154" s="60"/>
      <c r="ES154" s="60"/>
      <c r="ET154" s="60"/>
      <c r="EU154" s="60"/>
      <c r="EV154" s="60"/>
      <c r="EW154" s="60"/>
      <c r="EX154" s="60"/>
      <c r="EY154" s="60"/>
      <c r="EZ154" s="60"/>
      <c r="FA154" s="60"/>
      <c r="FB154" s="60"/>
      <c r="FC154" s="60"/>
      <c r="FD154" s="60"/>
      <c r="FE154" s="60"/>
      <c r="FF154" s="60"/>
      <c r="FG154" s="60"/>
      <c r="FH154" s="60"/>
      <c r="FI154" s="60"/>
      <c r="FJ154" s="60"/>
      <c r="FK154" s="60"/>
      <c r="FL154" s="60"/>
      <c r="FM154" s="60"/>
      <c r="FN154" s="60"/>
      <c r="FO154" s="60"/>
      <c r="FP154" s="60"/>
      <c r="FQ154" s="60"/>
      <c r="FR154" s="60"/>
      <c r="FS154" s="60"/>
      <c r="FT154" s="60"/>
      <c r="FU154" s="60"/>
      <c r="FV154" s="60"/>
      <c r="FW154" s="60"/>
      <c r="FX154" s="60"/>
      <c r="FY154" s="60"/>
      <c r="FZ154" s="60"/>
      <c r="GA154" s="60"/>
      <c r="GB154" s="60"/>
      <c r="GC154" s="60"/>
      <c r="GD154" s="60"/>
      <c r="GE154" s="60"/>
      <c r="GF154" s="60"/>
      <c r="GG154" s="60"/>
      <c r="GH154" s="60"/>
      <c r="GI154" s="60"/>
      <c r="GJ154" s="60"/>
      <c r="GK154" s="60"/>
      <c r="GL154" s="60"/>
      <c r="GM154" s="60"/>
      <c r="GN154" s="60"/>
      <c r="GO154" s="60"/>
      <c r="GP154" s="60"/>
      <c r="GQ154" s="60"/>
      <c r="GR154" s="60"/>
      <c r="GS154" s="60"/>
      <c r="GT154" s="60"/>
      <c r="GU154" s="60"/>
      <c r="GV154" s="60"/>
      <c r="GW154" s="60"/>
      <c r="GX154" s="60"/>
      <c r="GY154" s="60"/>
      <c r="GZ154" s="60"/>
      <c r="HA154" s="60"/>
      <c r="HB154" s="60"/>
      <c r="HC154" s="60"/>
      <c r="HD154" s="60"/>
      <c r="HE154" s="60"/>
      <c r="HF154" s="60"/>
      <c r="HG154" s="60"/>
      <c r="HH154" s="60"/>
      <c r="HI154" s="60"/>
      <c r="HJ154" s="60"/>
      <c r="HK154" s="60"/>
      <c r="HL154" s="60"/>
      <c r="HM154" s="60"/>
      <c r="HN154" s="60"/>
      <c r="HO154" s="60"/>
      <c r="HP154" s="60"/>
      <c r="HQ154" s="60"/>
      <c r="HR154" s="60"/>
      <c r="HS154" s="60"/>
      <c r="HT154" s="60"/>
      <c r="HU154" s="60"/>
      <c r="HV154" s="60"/>
      <c r="HW154" s="60"/>
      <c r="HX154" s="60"/>
      <c r="HY154" s="60"/>
      <c r="HZ154" s="60"/>
      <c r="IA154" s="60"/>
      <c r="IB154" s="60"/>
      <c r="IC154" s="60"/>
      <c r="ID154" s="60"/>
      <c r="IE154" s="60"/>
      <c r="IF154" s="60"/>
      <c r="IG154" s="60"/>
      <c r="IH154" s="60"/>
      <c r="II154" s="60"/>
      <c r="IJ154" s="60"/>
      <c r="IK154" s="60"/>
      <c r="IL154" s="60"/>
      <c r="IM154" s="60"/>
      <c r="IN154" s="60"/>
      <c r="IO154" s="60"/>
      <c r="IP154" s="60"/>
      <c r="IQ154" s="60"/>
      <c r="IR154" s="60"/>
      <c r="IS154" s="60"/>
      <c r="IT154" s="60"/>
      <c r="IU154" s="60"/>
      <c r="IV154" s="60"/>
      <c r="IW154" s="60"/>
      <c r="IX154" s="60"/>
      <c r="IY154" s="60"/>
      <c r="IZ154" s="60"/>
      <c r="JA154" s="60"/>
      <c r="JB154" s="60"/>
      <c r="JC154" s="60"/>
      <c r="JD154" s="60"/>
      <c r="JE154" s="60"/>
      <c r="JF154" s="60"/>
      <c r="JG154" s="60"/>
      <c r="JH154" s="60"/>
      <c r="JI154" s="60"/>
      <c r="JJ154" s="60"/>
      <c r="JK154" s="60"/>
      <c r="JL154" s="60"/>
      <c r="JM154" s="60"/>
      <c r="JN154" s="60"/>
      <c r="JO154" s="60"/>
      <c r="JP154" s="60"/>
      <c r="JQ154" s="60"/>
      <c r="JR154" s="60"/>
      <c r="JS154" s="60"/>
      <c r="JT154" s="60"/>
      <c r="JU154" s="60"/>
      <c r="JV154" s="60"/>
      <c r="JW154" s="60"/>
      <c r="JX154" s="60"/>
      <c r="JY154" s="60"/>
      <c r="JZ154" s="60"/>
      <c r="KA154" s="60"/>
      <c r="KB154" s="60"/>
      <c r="KC154" s="60"/>
      <c r="KD154" s="60"/>
      <c r="KE154" s="60"/>
      <c r="KF154" s="60"/>
      <c r="KG154" s="60"/>
      <c r="KH154" s="60"/>
      <c r="KI154" s="60"/>
      <c r="KJ154" s="60"/>
      <c r="KK154" s="60"/>
      <c r="KL154" s="60"/>
      <c r="KM154" s="60"/>
      <c r="KN154" s="60"/>
      <c r="KO154" s="60"/>
      <c r="KP154" s="60"/>
      <c r="KQ154" s="60"/>
      <c r="KR154" s="60"/>
      <c r="KS154" s="60"/>
      <c r="KT154" s="60"/>
      <c r="KU154" s="60"/>
      <c r="KV154" s="60"/>
      <c r="KW154" s="60"/>
      <c r="KX154" s="60"/>
      <c r="KY154" s="60"/>
      <c r="KZ154" s="60"/>
      <c r="LA154" s="60"/>
      <c r="LB154" s="60"/>
      <c r="LC154" s="60"/>
      <c r="LD154" s="60"/>
      <c r="LE154" s="60"/>
      <c r="LF154" s="60"/>
      <c r="LG154" s="60"/>
      <c r="LH154" s="60"/>
      <c r="LI154" s="60"/>
      <c r="LJ154" s="60"/>
      <c r="LK154" s="60"/>
      <c r="LL154" s="60"/>
      <c r="LM154" s="60"/>
      <c r="LN154" s="60"/>
      <c r="LO154" s="60"/>
      <c r="LP154" s="60"/>
      <c r="LQ154" s="60"/>
      <c r="LR154" s="60"/>
      <c r="LS154" s="60"/>
      <c r="LT154" s="60"/>
      <c r="LU154" s="60"/>
      <c r="LV154" s="60"/>
      <c r="LW154" s="60"/>
      <c r="LX154" s="60"/>
      <c r="LY154" s="60"/>
      <c r="LZ154" s="60"/>
      <c r="MA154" s="60"/>
      <c r="MB154" s="60"/>
      <c r="MC154" s="60"/>
      <c r="MD154" s="60"/>
      <c r="ME154" s="60"/>
      <c r="MF154" s="60"/>
      <c r="MG154" s="60"/>
      <c r="MH154" s="60"/>
      <c r="MI154" s="60"/>
      <c r="MJ154" s="60"/>
      <c r="MK154" s="60"/>
      <c r="ML154" s="60"/>
      <c r="MM154" s="60"/>
      <c r="MN154" s="60"/>
      <c r="MO154" s="60"/>
      <c r="MP154" s="60"/>
      <c r="MQ154" s="60"/>
      <c r="MR154" s="60"/>
      <c r="MS154" s="60"/>
      <c r="MT154" s="60"/>
      <c r="MU154" s="60"/>
      <c r="MV154" s="60"/>
      <c r="MW154" s="60"/>
      <c r="MX154" s="60"/>
      <c r="MY154" s="60"/>
      <c r="MZ154" s="60"/>
      <c r="NA154" s="60"/>
      <c r="NB154" s="60"/>
      <c r="NC154" s="60"/>
      <c r="ND154" s="60"/>
      <c r="NE154" s="60"/>
      <c r="NF154" s="60"/>
      <c r="NG154" s="60"/>
      <c r="NH154" s="60"/>
      <c r="NI154" s="60"/>
      <c r="NJ154" s="60"/>
      <c r="NK154" s="60"/>
      <c r="NL154" s="60"/>
      <c r="NM154" s="60"/>
      <c r="NN154" s="60"/>
      <c r="NO154" s="60"/>
      <c r="NP154" s="60"/>
      <c r="NQ154" s="60"/>
      <c r="NR154" s="60"/>
      <c r="NS154" s="60"/>
      <c r="NT154" s="60"/>
      <c r="NU154" s="60"/>
      <c r="NV154" s="60"/>
      <c r="NW154" s="60"/>
      <c r="NX154" s="60"/>
      <c r="NY154" s="60"/>
      <c r="NZ154" s="60"/>
      <c r="OA154" s="60"/>
      <c r="OB154" s="60"/>
      <c r="OC154" s="60"/>
      <c r="OD154" s="60"/>
      <c r="OE154" s="60"/>
      <c r="OF154" s="60"/>
      <c r="OG154" s="60"/>
      <c r="OH154" s="60"/>
      <c r="OI154" s="60"/>
      <c r="OJ154" s="60"/>
      <c r="OK154" s="60"/>
      <c r="OL154" s="60"/>
      <c r="OM154" s="60"/>
      <c r="ON154" s="60"/>
      <c r="OO154" s="60"/>
      <c r="OP154" s="60"/>
      <c r="OQ154" s="60"/>
      <c r="OR154" s="60"/>
      <c r="OS154" s="60"/>
      <c r="OT154" s="60"/>
      <c r="OU154" s="60"/>
      <c r="OV154" s="60"/>
      <c r="OW154" s="60"/>
      <c r="OX154" s="60"/>
      <c r="OY154" s="60"/>
      <c r="OZ154" s="60"/>
      <c r="PA154" s="60"/>
      <c r="PB154" s="60"/>
      <c r="PC154" s="60"/>
      <c r="PD154" s="60"/>
      <c r="PE154" s="60"/>
      <c r="PF154" s="60"/>
      <c r="PG154" s="60"/>
      <c r="PH154" s="60"/>
      <c r="PI154" s="60"/>
      <c r="PJ154" s="60"/>
      <c r="PK154" s="60"/>
      <c r="PL154" s="60"/>
      <c r="PM154" s="60"/>
      <c r="PN154" s="60"/>
      <c r="PO154" s="60"/>
      <c r="PP154" s="60"/>
      <c r="PQ154" s="60"/>
      <c r="PR154" s="60"/>
      <c r="PS154" s="60"/>
      <c r="PT154" s="60"/>
      <c r="PU154" s="60"/>
      <c r="PV154" s="60"/>
      <c r="PW154" s="60"/>
      <c r="PX154" s="60"/>
      <c r="PY154" s="60"/>
      <c r="PZ154" s="60"/>
      <c r="QA154" s="60"/>
      <c r="QB154" s="60"/>
      <c r="QC154" s="60"/>
      <c r="QD154" s="60"/>
      <c r="QE154" s="60"/>
      <c r="QF154" s="60"/>
      <c r="QG154" s="60"/>
      <c r="QH154" s="60"/>
      <c r="QI154" s="60"/>
      <c r="QJ154" s="60"/>
      <c r="QK154" s="60"/>
      <c r="QL154" s="60"/>
      <c r="QM154" s="60"/>
      <c r="QN154" s="60"/>
      <c r="QO154" s="60"/>
      <c r="QP154" s="60"/>
      <c r="QQ154" s="60"/>
      <c r="QR154" s="60"/>
      <c r="QS154" s="60"/>
      <c r="QT154" s="60"/>
      <c r="QU154" s="60"/>
      <c r="QV154" s="60"/>
      <c r="QW154" s="60"/>
      <c r="QX154" s="60"/>
      <c r="QY154" s="60"/>
      <c r="QZ154" s="60"/>
      <c r="RA154" s="60"/>
      <c r="RB154" s="60"/>
      <c r="RC154" s="60"/>
      <c r="RD154" s="60"/>
      <c r="RE154" s="60"/>
      <c r="RF154" s="60"/>
      <c r="RG154" s="60"/>
      <c r="RH154" s="60"/>
      <c r="RI154" s="60"/>
      <c r="RJ154" s="60"/>
      <c r="RK154" s="60"/>
      <c r="RL154" s="60"/>
      <c r="RM154" s="60"/>
      <c r="RN154" s="60"/>
      <c r="RO154" s="60"/>
      <c r="RP154" s="60"/>
      <c r="RQ154" s="60"/>
      <c r="RR154" s="60"/>
      <c r="RS154" s="60"/>
      <c r="RT154" s="60"/>
      <c r="RU154" s="60"/>
      <c r="RV154" s="60"/>
      <c r="RW154" s="60"/>
      <c r="RX154" s="60"/>
      <c r="RY154" s="60"/>
      <c r="RZ154" s="60"/>
      <c r="SA154" s="60"/>
      <c r="SB154" s="60"/>
      <c r="SC154" s="60"/>
      <c r="SD154" s="60"/>
      <c r="SE154" s="60"/>
      <c r="SF154" s="60"/>
      <c r="SG154" s="60"/>
      <c r="SH154" s="60"/>
      <c r="SI154" s="60"/>
      <c r="SJ154" s="60"/>
      <c r="SK154" s="60"/>
      <c r="SL154" s="60"/>
      <c r="SM154" s="60"/>
      <c r="SN154" s="60"/>
      <c r="SO154" s="60"/>
      <c r="SP154" s="60"/>
      <c r="SQ154" s="60"/>
      <c r="SR154" s="60"/>
      <c r="SS154" s="60"/>
      <c r="ST154" s="60"/>
      <c r="SU154" s="60"/>
      <c r="SV154" s="60"/>
      <c r="SW154" s="60"/>
      <c r="SX154" s="60"/>
      <c r="SY154" s="60"/>
      <c r="SZ154" s="60"/>
      <c r="TA154" s="60"/>
      <c r="TB154" s="60"/>
      <c r="TC154" s="60"/>
      <c r="TD154" s="60"/>
      <c r="TE154" s="60"/>
      <c r="TF154" s="60"/>
      <c r="TG154" s="60"/>
      <c r="TH154" s="60"/>
      <c r="TI154" s="60"/>
      <c r="TJ154" s="60"/>
      <c r="TK154" s="60"/>
      <c r="TL154" s="60"/>
      <c r="TM154" s="60"/>
      <c r="TN154" s="60"/>
      <c r="TO154" s="60"/>
      <c r="TP154" s="60"/>
      <c r="TQ154" s="60"/>
      <c r="TR154" s="60"/>
      <c r="TS154" s="60"/>
      <c r="TT154" s="60"/>
      <c r="TU154" s="60"/>
      <c r="TV154" s="60"/>
      <c r="TW154" s="60"/>
      <c r="TX154" s="60"/>
      <c r="TY154" s="60"/>
      <c r="TZ154" s="60"/>
      <c r="UA154" s="60"/>
      <c r="UB154" s="60"/>
      <c r="UC154" s="60"/>
      <c r="UD154" s="60"/>
      <c r="UE154" s="60"/>
      <c r="UF154" s="60"/>
      <c r="UG154" s="60"/>
      <c r="UH154" s="60"/>
      <c r="UI154" s="60"/>
      <c r="UJ154" s="60"/>
      <c r="UK154" s="60"/>
      <c r="UL154" s="60"/>
      <c r="UM154" s="60"/>
      <c r="UN154" s="60"/>
      <c r="UO154" s="60"/>
      <c r="UP154" s="60"/>
      <c r="UQ154" s="60"/>
      <c r="UR154" s="60"/>
      <c r="US154" s="60"/>
      <c r="UT154" s="60"/>
      <c r="UU154" s="60"/>
      <c r="UV154" s="60"/>
      <c r="UW154" s="60"/>
      <c r="UX154" s="60"/>
      <c r="UY154" s="60"/>
      <c r="UZ154" s="60"/>
      <c r="VA154" s="60"/>
      <c r="VB154" s="60"/>
      <c r="VC154" s="60"/>
      <c r="VD154" s="60"/>
      <c r="VE154" s="60"/>
      <c r="VF154" s="60"/>
      <c r="VG154" s="60"/>
      <c r="VH154" s="60"/>
      <c r="VI154" s="60"/>
      <c r="VJ154" s="60"/>
      <c r="VK154" s="60"/>
      <c r="VL154" s="60"/>
      <c r="VM154" s="60"/>
      <c r="VN154" s="60"/>
      <c r="VO154" s="60"/>
      <c r="VP154" s="60"/>
      <c r="VQ154" s="60"/>
      <c r="VR154" s="60"/>
      <c r="VS154" s="60"/>
      <c r="VT154" s="60"/>
      <c r="VU154" s="60"/>
      <c r="VV154" s="60"/>
      <c r="VW154" s="60"/>
      <c r="VX154" s="60"/>
      <c r="VY154" s="60"/>
      <c r="VZ154" s="60"/>
      <c r="WA154" s="60"/>
      <c r="WB154" s="60"/>
      <c r="WC154" s="60"/>
      <c r="WD154" s="60"/>
      <c r="WE154" s="60"/>
      <c r="WF154" s="60"/>
      <c r="WG154" s="60"/>
      <c r="WH154" s="60"/>
      <c r="WI154" s="60"/>
      <c r="WJ154" s="60"/>
      <c r="WK154" s="60"/>
      <c r="WL154" s="60"/>
      <c r="WM154" s="60"/>
      <c r="WN154" s="60"/>
      <c r="WO154" s="60"/>
      <c r="WP154" s="60"/>
      <c r="WQ154" s="60"/>
      <c r="WR154" s="60"/>
      <c r="WS154" s="60"/>
      <c r="WT154" s="60"/>
      <c r="WU154" s="60"/>
      <c r="WV154" s="60"/>
      <c r="WW154" s="60"/>
      <c r="WX154" s="60"/>
      <c r="WY154" s="60"/>
      <c r="WZ154" s="60"/>
      <c r="XA154" s="60"/>
      <c r="XB154" s="60"/>
      <c r="XC154" s="60"/>
      <c r="XD154" s="60"/>
      <c r="XE154" s="60"/>
      <c r="XF154" s="60"/>
      <c r="XG154" s="60"/>
      <c r="XH154" s="60"/>
      <c r="XI154" s="60"/>
      <c r="XJ154" s="60"/>
      <c r="XK154" s="60"/>
      <c r="XL154" s="60"/>
      <c r="XM154" s="60"/>
      <c r="XN154" s="60"/>
      <c r="XO154" s="60"/>
      <c r="XP154" s="60"/>
      <c r="XQ154" s="60"/>
      <c r="XR154" s="60"/>
      <c r="XS154" s="60"/>
      <c r="XT154" s="60"/>
      <c r="XU154" s="60"/>
      <c r="XV154" s="60"/>
      <c r="XW154" s="60"/>
      <c r="XX154" s="60"/>
      <c r="XY154" s="60"/>
      <c r="XZ154" s="60"/>
      <c r="YA154" s="60"/>
      <c r="YB154" s="60"/>
      <c r="YC154" s="60"/>
      <c r="YD154" s="60"/>
      <c r="YE154" s="60"/>
      <c r="YF154" s="60"/>
      <c r="YG154" s="60"/>
      <c r="YH154" s="60"/>
      <c r="YI154" s="60"/>
      <c r="YJ154" s="60"/>
      <c r="YK154" s="60"/>
      <c r="YL154" s="60"/>
      <c r="YM154" s="60"/>
      <c r="YN154" s="60"/>
      <c r="YO154" s="60"/>
      <c r="YP154" s="60"/>
      <c r="YQ154" s="60"/>
      <c r="YR154" s="60"/>
      <c r="YS154" s="60"/>
      <c r="YT154" s="60"/>
      <c r="YU154" s="60"/>
      <c r="YV154" s="60"/>
      <c r="YW154" s="60"/>
      <c r="YX154" s="60"/>
      <c r="YY154" s="60"/>
      <c r="YZ154" s="60"/>
      <c r="ZA154" s="60"/>
      <c r="ZB154" s="60"/>
      <c r="ZC154" s="60"/>
      <c r="ZD154" s="60"/>
      <c r="ZE154" s="60"/>
      <c r="ZF154" s="60"/>
      <c r="ZG154" s="60"/>
      <c r="ZH154" s="60"/>
      <c r="ZI154" s="60"/>
      <c r="ZJ154" s="60"/>
      <c r="ZK154" s="60"/>
      <c r="ZL154" s="60"/>
      <c r="ZM154" s="60"/>
      <c r="ZN154" s="60"/>
      <c r="ZO154" s="60"/>
      <c r="ZP154" s="60"/>
      <c r="ZQ154" s="60"/>
      <c r="ZR154" s="60"/>
      <c r="ZS154" s="60"/>
      <c r="ZT154" s="60"/>
      <c r="ZU154" s="60"/>
      <c r="ZV154" s="60"/>
      <c r="ZW154" s="60"/>
      <c r="ZX154" s="60"/>
      <c r="ZY154" s="60"/>
      <c r="ZZ154" s="60"/>
      <c r="AAA154" s="60"/>
      <c r="AAB154" s="60"/>
      <c r="AAC154" s="60"/>
      <c r="AAD154" s="60"/>
      <c r="AAE154" s="60"/>
      <c r="AAF154" s="60"/>
      <c r="AAG154" s="60"/>
      <c r="AAH154" s="60"/>
      <c r="AAI154" s="60"/>
      <c r="AAJ154" s="60"/>
      <c r="AAK154" s="60"/>
      <c r="AAL154" s="60"/>
      <c r="AAM154" s="60"/>
      <c r="AAN154" s="60"/>
      <c r="AAO154" s="60"/>
      <c r="AAP154" s="60"/>
      <c r="AAQ154" s="60"/>
      <c r="AAR154" s="60"/>
      <c r="AAS154" s="60"/>
      <c r="AAT154" s="60"/>
      <c r="AAU154" s="60"/>
      <c r="AAV154" s="60"/>
      <c r="AAW154" s="60"/>
      <c r="AAX154" s="60"/>
      <c r="AAY154" s="60"/>
      <c r="AAZ154" s="60"/>
      <c r="ABA154" s="60"/>
      <c r="ABB154" s="60"/>
      <c r="ABC154" s="60"/>
      <c r="ABD154" s="60"/>
      <c r="ABE154" s="60"/>
      <c r="ABF154" s="60"/>
      <c r="ABG154" s="60"/>
      <c r="ABH154" s="60"/>
      <c r="ABI154" s="60"/>
      <c r="ABJ154" s="60"/>
      <c r="ABK154" s="60"/>
      <c r="ABL154" s="60"/>
      <c r="ABM154" s="60"/>
      <c r="ABN154" s="60"/>
      <c r="ABO154" s="60"/>
      <c r="ABP154" s="60"/>
      <c r="ABQ154" s="60"/>
      <c r="ABR154" s="60"/>
      <c r="ABS154" s="60"/>
      <c r="ABT154" s="60"/>
      <c r="ABU154" s="60"/>
      <c r="ABV154" s="60"/>
      <c r="ABW154" s="60"/>
      <c r="ABX154" s="60"/>
      <c r="ABY154" s="60"/>
      <c r="ABZ154" s="60"/>
      <c r="ACA154" s="60"/>
      <c r="ACB154" s="60"/>
      <c r="ACC154" s="60"/>
      <c r="ACD154" s="60"/>
      <c r="ACE154" s="60"/>
      <c r="ACF154" s="60"/>
      <c r="ACG154" s="60"/>
      <c r="ACH154" s="60"/>
      <c r="ACI154" s="60"/>
      <c r="ACJ154" s="60"/>
      <c r="ACK154" s="60"/>
      <c r="ACL154" s="60"/>
      <c r="ACM154" s="60"/>
      <c r="ACN154" s="60"/>
      <c r="ACO154" s="60"/>
      <c r="ACP154" s="60"/>
      <c r="ACQ154" s="60"/>
      <c r="ACR154" s="60"/>
      <c r="ACS154" s="60"/>
      <c r="ACT154" s="60"/>
      <c r="ACU154" s="60"/>
      <c r="ACV154" s="60"/>
      <c r="ACW154" s="60"/>
      <c r="ACX154" s="60"/>
      <c r="ACY154" s="60"/>
      <c r="ACZ154" s="60"/>
      <c r="ADA154" s="60"/>
      <c r="ADB154" s="60"/>
      <c r="ADC154" s="60"/>
      <c r="ADD154" s="60"/>
      <c r="ADE154" s="60"/>
      <c r="ADF154" s="60"/>
      <c r="ADG154" s="60"/>
      <c r="ADH154" s="60"/>
      <c r="ADI154" s="60"/>
      <c r="ADJ154" s="60"/>
      <c r="ADK154" s="60"/>
      <c r="ADL154" s="60"/>
      <c r="ADM154" s="60"/>
      <c r="ADN154" s="60"/>
      <c r="ADO154" s="60"/>
      <c r="ADP154" s="60"/>
      <c r="ADQ154" s="60"/>
      <c r="ADR154" s="60"/>
      <c r="ADS154" s="60"/>
      <c r="ADT154" s="60"/>
      <c r="ADU154" s="60"/>
      <c r="ADV154" s="60"/>
      <c r="ADW154" s="60"/>
      <c r="ADX154" s="60"/>
      <c r="ADY154" s="60"/>
      <c r="ADZ154" s="60"/>
      <c r="AEA154" s="60"/>
      <c r="AEB154" s="60"/>
      <c r="AEC154" s="60"/>
      <c r="AED154" s="60"/>
      <c r="AEE154" s="60"/>
      <c r="AEF154" s="60"/>
      <c r="AEG154" s="60"/>
      <c r="AEH154" s="60"/>
      <c r="AEI154" s="60"/>
      <c r="AEJ154" s="60"/>
      <c r="AEK154" s="60"/>
      <c r="AEL154" s="60"/>
      <c r="AEM154" s="60"/>
      <c r="AEN154" s="60"/>
      <c r="AEO154" s="60"/>
      <c r="AEP154" s="60"/>
      <c r="AEQ154" s="60"/>
      <c r="AER154" s="60"/>
      <c r="AES154" s="60"/>
      <c r="AET154" s="60"/>
      <c r="AEU154" s="60"/>
      <c r="AEV154" s="60"/>
      <c r="AEW154" s="60"/>
      <c r="AEX154" s="60"/>
      <c r="AEY154" s="60"/>
      <c r="AEZ154" s="60"/>
      <c r="AFA154" s="60"/>
      <c r="AFB154" s="60"/>
      <c r="AFC154" s="60"/>
      <c r="AFD154" s="60"/>
      <c r="AFE154" s="60"/>
      <c r="AFF154" s="60"/>
      <c r="AFG154" s="60"/>
      <c r="AFH154" s="60"/>
      <c r="AFI154" s="60"/>
      <c r="AFJ154" s="60"/>
      <c r="AFK154" s="60"/>
      <c r="AFL154" s="60"/>
      <c r="AFM154" s="60"/>
      <c r="AFN154" s="60"/>
      <c r="AFO154" s="60"/>
      <c r="AFP154" s="60"/>
      <c r="AFQ154" s="60"/>
      <c r="AFR154" s="60"/>
      <c r="AFS154" s="60"/>
      <c r="AFT154" s="60"/>
      <c r="AFU154" s="60"/>
      <c r="AFV154" s="60"/>
      <c r="AFW154" s="60"/>
      <c r="AFX154" s="60"/>
      <c r="AFY154" s="60"/>
      <c r="AFZ154" s="60"/>
      <c r="AGA154" s="60"/>
      <c r="AGB154" s="60"/>
      <c r="AGC154" s="60"/>
      <c r="AGD154" s="60"/>
      <c r="AGE154" s="60"/>
      <c r="AGF154" s="60"/>
      <c r="AGG154" s="60"/>
      <c r="AGH154" s="60"/>
      <c r="AGI154" s="60"/>
      <c r="AGJ154" s="60"/>
      <c r="AGK154" s="60"/>
      <c r="AGL154" s="60"/>
      <c r="AGM154" s="60"/>
      <c r="AGN154" s="60"/>
      <c r="AGO154" s="60"/>
      <c r="AGP154" s="60"/>
      <c r="AGQ154" s="60"/>
      <c r="AGR154" s="60"/>
      <c r="AGS154" s="60"/>
      <c r="AGT154" s="60"/>
      <c r="AGU154" s="60"/>
      <c r="AGV154" s="60"/>
      <c r="AGW154" s="60"/>
      <c r="AGX154" s="60"/>
      <c r="AGY154" s="60"/>
      <c r="AGZ154" s="60"/>
      <c r="AHA154" s="60"/>
      <c r="AHB154" s="60"/>
      <c r="AHC154" s="60"/>
      <c r="AHD154" s="60"/>
      <c r="AHE154" s="60"/>
      <c r="AHF154" s="60"/>
      <c r="AHG154" s="60"/>
      <c r="AHH154" s="60"/>
      <c r="AHI154" s="60"/>
      <c r="AHJ154" s="60"/>
      <c r="AHK154" s="60"/>
      <c r="AHL154" s="60"/>
      <c r="AHM154" s="60"/>
      <c r="AHN154" s="60"/>
      <c r="AHO154" s="60"/>
      <c r="AHP154" s="60"/>
      <c r="AHQ154" s="60"/>
      <c r="AHR154" s="60"/>
      <c r="AHS154" s="60"/>
      <c r="AHT154" s="60"/>
      <c r="AHU154" s="60"/>
      <c r="AHV154" s="60"/>
      <c r="AHW154" s="60"/>
      <c r="AHX154" s="60"/>
      <c r="AHY154" s="60"/>
      <c r="AHZ154" s="60"/>
      <c r="AIA154" s="60"/>
      <c r="AIB154" s="60"/>
      <c r="AIC154" s="60"/>
      <c r="AID154" s="60"/>
      <c r="AIE154" s="60"/>
      <c r="AIF154" s="60"/>
      <c r="AIG154" s="60"/>
      <c r="AIH154" s="60"/>
      <c r="AII154" s="60"/>
      <c r="AIJ154" s="60"/>
      <c r="AIK154" s="60"/>
      <c r="AIL154" s="60"/>
      <c r="AIM154" s="60"/>
      <c r="AIN154" s="60"/>
      <c r="AIO154" s="60"/>
      <c r="AIP154" s="60"/>
      <c r="AIQ154" s="60"/>
      <c r="AIR154" s="60"/>
      <c r="AIS154" s="60"/>
      <c r="AIT154" s="60"/>
      <c r="AIU154" s="60"/>
      <c r="AIV154" s="60"/>
      <c r="AIW154" s="60"/>
      <c r="AIX154" s="60"/>
      <c r="AIY154" s="60"/>
      <c r="AIZ154" s="60"/>
      <c r="AJA154" s="60"/>
      <c r="AJB154" s="60"/>
      <c r="AJC154" s="60"/>
      <c r="AJD154" s="60"/>
      <c r="AJE154" s="60"/>
      <c r="AJF154" s="60"/>
      <c r="AJG154" s="60"/>
      <c r="AJH154" s="60"/>
      <c r="AJI154" s="60"/>
      <c r="AJJ154" s="60"/>
      <c r="AJK154" s="60"/>
      <c r="AJL154" s="60"/>
      <c r="AJM154" s="60"/>
      <c r="AJN154" s="60"/>
      <c r="AJO154" s="60"/>
      <c r="AJP154" s="60"/>
      <c r="AJQ154" s="60"/>
      <c r="AJR154" s="60"/>
      <c r="AJS154" s="60"/>
      <c r="AJT154" s="60"/>
      <c r="AJU154" s="60"/>
      <c r="AJV154" s="60"/>
      <c r="AJW154" s="60"/>
      <c r="AJX154" s="60"/>
      <c r="AJY154" s="60"/>
      <c r="AJZ154" s="60"/>
      <c r="AKA154" s="60"/>
      <c r="AKB154" s="60"/>
      <c r="AKC154" s="60"/>
      <c r="AKD154" s="60"/>
      <c r="AKE154" s="60"/>
      <c r="AKF154" s="60"/>
      <c r="AKG154" s="60"/>
      <c r="AKH154" s="60"/>
      <c r="AKI154" s="60"/>
      <c r="AKJ154" s="60"/>
      <c r="AKK154" s="60"/>
      <c r="AKL154" s="60"/>
      <c r="AKM154" s="60"/>
      <c r="AKN154" s="60"/>
      <c r="AKO154" s="60"/>
      <c r="AKP154" s="60"/>
      <c r="AKQ154" s="60"/>
      <c r="AKR154" s="60"/>
      <c r="AKS154" s="60"/>
      <c r="AKT154" s="60"/>
      <c r="AKU154" s="60"/>
      <c r="AKV154" s="60"/>
      <c r="AKW154" s="60"/>
      <c r="AKX154" s="60"/>
      <c r="AKY154" s="60"/>
      <c r="AKZ154" s="60"/>
      <c r="ALA154" s="60"/>
      <c r="ALB154" s="60"/>
      <c r="ALC154" s="60"/>
      <c r="ALD154" s="60"/>
      <c r="ALE154" s="60"/>
      <c r="ALF154" s="60"/>
      <c r="ALG154" s="60"/>
      <c r="ALH154" s="60"/>
      <c r="ALI154" s="60"/>
      <c r="ALJ154" s="60"/>
      <c r="ALK154" s="60"/>
      <c r="ALL154" s="60"/>
      <c r="ALM154" s="60"/>
      <c r="ALN154" s="60"/>
      <c r="ALO154" s="60"/>
      <c r="ALP154" s="60"/>
      <c r="ALQ154" s="60"/>
      <c r="ALR154" s="60"/>
      <c r="ALS154" s="60"/>
      <c r="ALT154" s="60"/>
      <c r="ALU154" s="60"/>
      <c r="ALV154" s="60"/>
      <c r="ALW154" s="60"/>
      <c r="ALX154" s="60"/>
      <c r="ALY154" s="60"/>
      <c r="ALZ154" s="60"/>
      <c r="AMA154" s="60"/>
      <c r="AMB154" s="60"/>
      <c r="AMC154" s="60"/>
      <c r="AMD154" s="60"/>
      <c r="AME154" s="60"/>
      <c r="AMF154" s="60"/>
      <c r="AMG154" s="60"/>
      <c r="AMH154" s="60"/>
      <c r="AMI154" s="60"/>
      <c r="AMJ154" s="60"/>
      <c r="AMK154" s="60"/>
    </row>
    <row r="155" spans="1:1025" x14ac:dyDescent="0.2">
      <c r="A155" s="114" t="s">
        <v>249</v>
      </c>
      <c r="B155" s="131" t="s">
        <v>423</v>
      </c>
      <c r="C155" s="126" t="s">
        <v>424</v>
      </c>
      <c r="D155" s="103">
        <f t="shared" si="163"/>
        <v>0.41701551999999997</v>
      </c>
      <c r="E155" s="103">
        <v>0</v>
      </c>
      <c r="F155" s="103">
        <v>0</v>
      </c>
      <c r="G155" s="115">
        <v>0.41701551999999997</v>
      </c>
      <c r="H155" s="94">
        <v>0</v>
      </c>
      <c r="I155" s="103">
        <f t="shared" si="148"/>
        <v>0</v>
      </c>
      <c r="J155" s="103">
        <v>0</v>
      </c>
      <c r="K155" s="103">
        <v>0</v>
      </c>
      <c r="L155" s="103">
        <v>0</v>
      </c>
      <c r="M155" s="94">
        <v>0</v>
      </c>
      <c r="N155" s="94">
        <f t="shared" si="135"/>
        <v>-0.41701551999999997</v>
      </c>
      <c r="O155" s="94" t="s">
        <v>32</v>
      </c>
      <c r="P155" s="94">
        <f t="shared" si="136"/>
        <v>0</v>
      </c>
      <c r="Q155" s="94" t="s">
        <v>32</v>
      </c>
      <c r="R155" s="94">
        <f t="shared" si="137"/>
        <v>0</v>
      </c>
      <c r="S155" s="94" t="s">
        <v>32</v>
      </c>
      <c r="T155" s="94">
        <f t="shared" si="138"/>
        <v>-0.41701551999999997</v>
      </c>
      <c r="U155" s="94" t="s">
        <v>32</v>
      </c>
      <c r="V155" s="94">
        <f t="shared" si="139"/>
        <v>0</v>
      </c>
      <c r="W155" s="94" t="s">
        <v>32</v>
      </c>
      <c r="X155" s="94" t="s">
        <v>32</v>
      </c>
    </row>
    <row r="156" spans="1:1025" x14ac:dyDescent="0.2">
      <c r="A156" s="114" t="s">
        <v>249</v>
      </c>
      <c r="B156" s="131" t="s">
        <v>425</v>
      </c>
      <c r="C156" s="126" t="s">
        <v>426</v>
      </c>
      <c r="D156" s="103">
        <f t="shared" ref="D156:D158" si="201">SUM(E156:H156)</f>
        <v>1.3031552</v>
      </c>
      <c r="E156" s="103">
        <v>0</v>
      </c>
      <c r="F156" s="103">
        <v>0</v>
      </c>
      <c r="G156" s="115">
        <v>1.3031552</v>
      </c>
      <c r="H156" s="94">
        <v>0</v>
      </c>
      <c r="I156" s="103">
        <f t="shared" ref="I156:I158" si="202">SUM(J156:M156)</f>
        <v>0</v>
      </c>
      <c r="J156" s="103">
        <v>0</v>
      </c>
      <c r="K156" s="103">
        <v>0</v>
      </c>
      <c r="L156" s="103">
        <v>0</v>
      </c>
      <c r="M156" s="94">
        <v>0</v>
      </c>
      <c r="N156" s="94">
        <f t="shared" ref="N156:N158" si="203">I156-D156</f>
        <v>-1.3031552</v>
      </c>
      <c r="O156" s="94" t="s">
        <v>32</v>
      </c>
      <c r="P156" s="94">
        <f t="shared" ref="P156:P158" si="204">J156-E156</f>
        <v>0</v>
      </c>
      <c r="Q156" s="94" t="s">
        <v>32</v>
      </c>
      <c r="R156" s="94">
        <f t="shared" ref="R156:R158" si="205">K156-F156</f>
        <v>0</v>
      </c>
      <c r="S156" s="94" t="s">
        <v>32</v>
      </c>
      <c r="T156" s="94">
        <f t="shared" ref="T156:T158" si="206">L156-G156</f>
        <v>-1.3031552</v>
      </c>
      <c r="U156" s="94" t="s">
        <v>32</v>
      </c>
      <c r="V156" s="94">
        <f t="shared" ref="V156:V158" si="207">M156-H156</f>
        <v>0</v>
      </c>
      <c r="W156" s="94" t="s">
        <v>32</v>
      </c>
      <c r="X156" s="94" t="s">
        <v>32</v>
      </c>
    </row>
    <row r="157" spans="1:1025" ht="25.5" x14ac:dyDescent="0.2">
      <c r="A157" s="114" t="s">
        <v>249</v>
      </c>
      <c r="B157" s="131" t="s">
        <v>427</v>
      </c>
      <c r="C157" s="126" t="s">
        <v>428</v>
      </c>
      <c r="D157" s="103">
        <f t="shared" si="201"/>
        <v>5.0825199999999997</v>
      </c>
      <c r="E157" s="103">
        <v>0</v>
      </c>
      <c r="F157" s="103">
        <v>0</v>
      </c>
      <c r="G157" s="115">
        <v>5.0825199999999997</v>
      </c>
      <c r="H157" s="94">
        <v>0</v>
      </c>
      <c r="I157" s="103">
        <f t="shared" si="202"/>
        <v>0</v>
      </c>
      <c r="J157" s="103">
        <v>0</v>
      </c>
      <c r="K157" s="103">
        <v>0</v>
      </c>
      <c r="L157" s="103">
        <v>0</v>
      </c>
      <c r="M157" s="94">
        <v>0</v>
      </c>
      <c r="N157" s="94">
        <f t="shared" si="203"/>
        <v>-5.0825199999999997</v>
      </c>
      <c r="O157" s="94" t="s">
        <v>32</v>
      </c>
      <c r="P157" s="94">
        <f t="shared" si="204"/>
        <v>0</v>
      </c>
      <c r="Q157" s="94" t="s">
        <v>32</v>
      </c>
      <c r="R157" s="94">
        <f t="shared" si="205"/>
        <v>0</v>
      </c>
      <c r="S157" s="94" t="s">
        <v>32</v>
      </c>
      <c r="T157" s="94">
        <f t="shared" si="206"/>
        <v>-5.0825199999999997</v>
      </c>
      <c r="U157" s="94" t="s">
        <v>32</v>
      </c>
      <c r="V157" s="94">
        <f t="shared" si="207"/>
        <v>0</v>
      </c>
      <c r="W157" s="94" t="s">
        <v>32</v>
      </c>
      <c r="X157" s="94" t="s">
        <v>32</v>
      </c>
    </row>
    <row r="158" spans="1:1025" x14ac:dyDescent="0.2">
      <c r="A158" s="114" t="s">
        <v>249</v>
      </c>
      <c r="B158" s="131" t="s">
        <v>429</v>
      </c>
      <c r="C158" s="126" t="s">
        <v>430</v>
      </c>
      <c r="D158" s="103">
        <f t="shared" si="201"/>
        <v>1.23464</v>
      </c>
      <c r="E158" s="103">
        <v>0</v>
      </c>
      <c r="F158" s="103">
        <v>0</v>
      </c>
      <c r="G158" s="115">
        <v>1.23464</v>
      </c>
      <c r="H158" s="94">
        <v>0</v>
      </c>
      <c r="I158" s="103">
        <f t="shared" si="202"/>
        <v>0</v>
      </c>
      <c r="J158" s="103">
        <v>0</v>
      </c>
      <c r="K158" s="103">
        <v>0</v>
      </c>
      <c r="L158" s="103">
        <v>0</v>
      </c>
      <c r="M158" s="94">
        <v>0</v>
      </c>
      <c r="N158" s="94">
        <f t="shared" si="203"/>
        <v>-1.23464</v>
      </c>
      <c r="O158" s="94" t="s">
        <v>32</v>
      </c>
      <c r="P158" s="94">
        <f t="shared" si="204"/>
        <v>0</v>
      </c>
      <c r="Q158" s="94" t="s">
        <v>32</v>
      </c>
      <c r="R158" s="94">
        <f t="shared" si="205"/>
        <v>0</v>
      </c>
      <c r="S158" s="94" t="s">
        <v>32</v>
      </c>
      <c r="T158" s="94">
        <f t="shared" si="206"/>
        <v>-1.23464</v>
      </c>
      <c r="U158" s="94" t="s">
        <v>32</v>
      </c>
      <c r="V158" s="94">
        <f t="shared" si="207"/>
        <v>0</v>
      </c>
      <c r="W158" s="94" t="s">
        <v>32</v>
      </c>
      <c r="X158" s="94" t="s">
        <v>32</v>
      </c>
    </row>
    <row r="159" spans="1:1025" s="59" customFormat="1" ht="15.75" x14ac:dyDescent="0.25">
      <c r="A159" s="114" t="s">
        <v>249</v>
      </c>
      <c r="B159" s="131" t="s">
        <v>460</v>
      </c>
      <c r="C159" s="126" t="s">
        <v>432</v>
      </c>
      <c r="D159" s="103">
        <f t="shared" si="163"/>
        <v>3.9999999944</v>
      </c>
      <c r="E159" s="103">
        <v>0</v>
      </c>
      <c r="F159" s="103">
        <v>0</v>
      </c>
      <c r="G159" s="115">
        <v>3.9999999944</v>
      </c>
      <c r="H159" s="94">
        <v>0</v>
      </c>
      <c r="I159" s="103">
        <f t="shared" si="148"/>
        <v>0</v>
      </c>
      <c r="J159" s="103">
        <v>0</v>
      </c>
      <c r="K159" s="103">
        <v>0</v>
      </c>
      <c r="L159" s="103">
        <v>0</v>
      </c>
      <c r="M159" s="94">
        <v>0</v>
      </c>
      <c r="N159" s="94">
        <f t="shared" si="135"/>
        <v>-3.9999999944</v>
      </c>
      <c r="O159" s="94" t="s">
        <v>32</v>
      </c>
      <c r="P159" s="94">
        <f t="shared" si="136"/>
        <v>0</v>
      </c>
      <c r="Q159" s="94" t="s">
        <v>32</v>
      </c>
      <c r="R159" s="94">
        <f t="shared" si="137"/>
        <v>0</v>
      </c>
      <c r="S159" s="94" t="s">
        <v>32</v>
      </c>
      <c r="T159" s="94">
        <f t="shared" si="138"/>
        <v>-3.9999999944</v>
      </c>
      <c r="U159" s="94" t="s">
        <v>32</v>
      </c>
      <c r="V159" s="94">
        <f t="shared" si="139"/>
        <v>0</v>
      </c>
      <c r="W159" s="94" t="s">
        <v>32</v>
      </c>
      <c r="X159" s="94" t="s">
        <v>32</v>
      </c>
      <c r="Y159" s="60"/>
      <c r="Z159" s="60"/>
      <c r="AA159" s="60"/>
      <c r="AB159" s="60"/>
      <c r="AC159" s="60"/>
      <c r="AD159" s="60"/>
      <c r="AE159" s="60"/>
      <c r="AF159" s="60"/>
      <c r="AG159" s="60"/>
      <c r="AH159" s="60"/>
      <c r="AI159" s="60"/>
      <c r="AJ159" s="60"/>
      <c r="AK159" s="60"/>
      <c r="AL159" s="60"/>
      <c r="AM159" s="60"/>
      <c r="AN159" s="60"/>
      <c r="AO159" s="60"/>
      <c r="AP159" s="60"/>
      <c r="AQ159" s="60"/>
      <c r="AR159" s="60"/>
      <c r="AS159" s="60"/>
      <c r="AT159" s="60"/>
      <c r="AU159" s="60"/>
      <c r="AV159" s="60"/>
      <c r="AW159" s="60"/>
      <c r="AX159" s="60"/>
      <c r="AY159" s="60"/>
      <c r="AZ159" s="60"/>
      <c r="BA159" s="60"/>
      <c r="BB159" s="60"/>
      <c r="BC159" s="60"/>
      <c r="BD159" s="60"/>
      <c r="BE159" s="60"/>
      <c r="BF159" s="60"/>
      <c r="BG159" s="60"/>
      <c r="BH159" s="60"/>
      <c r="BI159" s="60"/>
      <c r="BJ159" s="60"/>
      <c r="BK159" s="60"/>
      <c r="BL159" s="60"/>
      <c r="BM159" s="60"/>
      <c r="BN159" s="60"/>
      <c r="BO159" s="60"/>
      <c r="BP159" s="60"/>
      <c r="BQ159" s="60"/>
      <c r="BR159" s="60"/>
      <c r="BS159" s="60"/>
      <c r="BT159" s="60"/>
      <c r="BU159" s="60"/>
      <c r="BV159" s="60"/>
      <c r="BW159" s="60"/>
      <c r="BX159" s="60"/>
      <c r="BY159" s="60"/>
      <c r="BZ159" s="60"/>
      <c r="CA159" s="60"/>
      <c r="CB159" s="60"/>
      <c r="CC159" s="60"/>
      <c r="CD159" s="60"/>
      <c r="CE159" s="60"/>
      <c r="CF159" s="60"/>
      <c r="CG159" s="60"/>
      <c r="CH159" s="60"/>
      <c r="CI159" s="60"/>
      <c r="CJ159" s="60"/>
      <c r="CK159" s="60"/>
      <c r="CL159" s="60"/>
      <c r="CM159" s="60"/>
      <c r="CN159" s="60"/>
      <c r="CO159" s="60"/>
      <c r="CP159" s="60"/>
      <c r="CQ159" s="60"/>
      <c r="CR159" s="60"/>
      <c r="CS159" s="60"/>
      <c r="CT159" s="60"/>
      <c r="CU159" s="60"/>
      <c r="CV159" s="60"/>
      <c r="CW159" s="60"/>
      <c r="CX159" s="60"/>
      <c r="CY159" s="60"/>
      <c r="CZ159" s="60"/>
      <c r="DA159" s="60"/>
      <c r="DB159" s="60"/>
      <c r="DC159" s="60"/>
      <c r="DD159" s="60"/>
      <c r="DE159" s="60"/>
      <c r="DF159" s="60"/>
      <c r="DG159" s="60"/>
      <c r="DH159" s="60"/>
      <c r="DI159" s="60"/>
      <c r="DJ159" s="60"/>
      <c r="DK159" s="60"/>
      <c r="DL159" s="60"/>
      <c r="DM159" s="60"/>
      <c r="DN159" s="60"/>
      <c r="DO159" s="60"/>
      <c r="DP159" s="60"/>
      <c r="DQ159" s="60"/>
      <c r="DR159" s="60"/>
      <c r="DS159" s="60"/>
      <c r="DT159" s="60"/>
      <c r="DU159" s="60"/>
      <c r="DV159" s="60"/>
      <c r="DW159" s="60"/>
      <c r="DX159" s="60"/>
      <c r="DY159" s="60"/>
      <c r="DZ159" s="60"/>
      <c r="EA159" s="60"/>
      <c r="EB159" s="60"/>
      <c r="EC159" s="60"/>
      <c r="ED159" s="60"/>
      <c r="EE159" s="60"/>
      <c r="EF159" s="60"/>
      <c r="EG159" s="60"/>
      <c r="EH159" s="60"/>
      <c r="EI159" s="60"/>
      <c r="EJ159" s="60"/>
      <c r="EK159" s="60"/>
      <c r="EL159" s="60"/>
      <c r="EM159" s="60"/>
      <c r="EN159" s="60"/>
      <c r="EO159" s="60"/>
      <c r="EP159" s="60"/>
      <c r="EQ159" s="60"/>
      <c r="ER159" s="60"/>
      <c r="ES159" s="60"/>
      <c r="ET159" s="60"/>
      <c r="EU159" s="60"/>
      <c r="EV159" s="60"/>
      <c r="EW159" s="60"/>
      <c r="EX159" s="60"/>
      <c r="EY159" s="60"/>
      <c r="EZ159" s="60"/>
      <c r="FA159" s="60"/>
      <c r="FB159" s="60"/>
      <c r="FC159" s="60"/>
      <c r="FD159" s="60"/>
      <c r="FE159" s="60"/>
      <c r="FF159" s="60"/>
      <c r="FG159" s="60"/>
      <c r="FH159" s="60"/>
      <c r="FI159" s="60"/>
      <c r="FJ159" s="60"/>
      <c r="FK159" s="60"/>
      <c r="FL159" s="60"/>
      <c r="FM159" s="60"/>
      <c r="FN159" s="60"/>
      <c r="FO159" s="60"/>
      <c r="FP159" s="60"/>
      <c r="FQ159" s="60"/>
      <c r="FR159" s="60"/>
      <c r="FS159" s="60"/>
      <c r="FT159" s="60"/>
      <c r="FU159" s="60"/>
      <c r="FV159" s="60"/>
      <c r="FW159" s="60"/>
      <c r="FX159" s="60"/>
      <c r="FY159" s="60"/>
      <c r="FZ159" s="60"/>
      <c r="GA159" s="60"/>
      <c r="GB159" s="60"/>
      <c r="GC159" s="60"/>
      <c r="GD159" s="60"/>
      <c r="GE159" s="60"/>
      <c r="GF159" s="60"/>
      <c r="GG159" s="60"/>
      <c r="GH159" s="60"/>
      <c r="GI159" s="60"/>
      <c r="GJ159" s="60"/>
      <c r="GK159" s="60"/>
      <c r="GL159" s="60"/>
      <c r="GM159" s="60"/>
      <c r="GN159" s="60"/>
      <c r="GO159" s="60"/>
      <c r="GP159" s="60"/>
      <c r="GQ159" s="60"/>
      <c r="GR159" s="60"/>
      <c r="GS159" s="60"/>
      <c r="GT159" s="60"/>
      <c r="GU159" s="60"/>
      <c r="GV159" s="60"/>
      <c r="GW159" s="60"/>
      <c r="GX159" s="60"/>
      <c r="GY159" s="60"/>
      <c r="GZ159" s="60"/>
      <c r="HA159" s="60"/>
      <c r="HB159" s="60"/>
      <c r="HC159" s="60"/>
      <c r="HD159" s="60"/>
      <c r="HE159" s="60"/>
      <c r="HF159" s="60"/>
      <c r="HG159" s="60"/>
      <c r="HH159" s="60"/>
      <c r="HI159" s="60"/>
      <c r="HJ159" s="60"/>
      <c r="HK159" s="60"/>
      <c r="HL159" s="60"/>
      <c r="HM159" s="60"/>
      <c r="HN159" s="60"/>
      <c r="HO159" s="60"/>
      <c r="HP159" s="60"/>
      <c r="HQ159" s="60"/>
      <c r="HR159" s="60"/>
      <c r="HS159" s="60"/>
      <c r="HT159" s="60"/>
      <c r="HU159" s="60"/>
      <c r="HV159" s="60"/>
      <c r="HW159" s="60"/>
      <c r="HX159" s="60"/>
      <c r="HY159" s="60"/>
      <c r="HZ159" s="60"/>
      <c r="IA159" s="60"/>
      <c r="IB159" s="60"/>
      <c r="IC159" s="60"/>
      <c r="ID159" s="60"/>
      <c r="IE159" s="60"/>
      <c r="IF159" s="60"/>
      <c r="IG159" s="60"/>
      <c r="IH159" s="60"/>
      <c r="II159" s="60"/>
      <c r="IJ159" s="60"/>
      <c r="IK159" s="60"/>
      <c r="IL159" s="60"/>
      <c r="IM159" s="60"/>
      <c r="IN159" s="60"/>
      <c r="IO159" s="60"/>
      <c r="IP159" s="60"/>
      <c r="IQ159" s="60"/>
      <c r="IR159" s="60"/>
      <c r="IS159" s="60"/>
      <c r="IT159" s="60"/>
      <c r="IU159" s="60"/>
      <c r="IV159" s="60"/>
      <c r="IW159" s="60"/>
      <c r="IX159" s="60"/>
      <c r="IY159" s="60"/>
      <c r="IZ159" s="60"/>
      <c r="JA159" s="60"/>
      <c r="JB159" s="60"/>
      <c r="JC159" s="60"/>
      <c r="JD159" s="60"/>
      <c r="JE159" s="60"/>
      <c r="JF159" s="60"/>
      <c r="JG159" s="60"/>
      <c r="JH159" s="60"/>
      <c r="JI159" s="60"/>
      <c r="JJ159" s="60"/>
      <c r="JK159" s="60"/>
      <c r="JL159" s="60"/>
      <c r="JM159" s="60"/>
      <c r="JN159" s="60"/>
      <c r="JO159" s="60"/>
      <c r="JP159" s="60"/>
      <c r="JQ159" s="60"/>
      <c r="JR159" s="60"/>
      <c r="JS159" s="60"/>
      <c r="JT159" s="60"/>
      <c r="JU159" s="60"/>
      <c r="JV159" s="60"/>
      <c r="JW159" s="60"/>
      <c r="JX159" s="60"/>
      <c r="JY159" s="60"/>
      <c r="JZ159" s="60"/>
      <c r="KA159" s="60"/>
      <c r="KB159" s="60"/>
      <c r="KC159" s="60"/>
      <c r="KD159" s="60"/>
      <c r="KE159" s="60"/>
      <c r="KF159" s="60"/>
      <c r="KG159" s="60"/>
      <c r="KH159" s="60"/>
      <c r="KI159" s="60"/>
      <c r="KJ159" s="60"/>
      <c r="KK159" s="60"/>
      <c r="KL159" s="60"/>
      <c r="KM159" s="60"/>
      <c r="KN159" s="60"/>
      <c r="KO159" s="60"/>
      <c r="KP159" s="60"/>
      <c r="KQ159" s="60"/>
      <c r="KR159" s="60"/>
      <c r="KS159" s="60"/>
      <c r="KT159" s="60"/>
      <c r="KU159" s="60"/>
      <c r="KV159" s="60"/>
      <c r="KW159" s="60"/>
      <c r="KX159" s="60"/>
      <c r="KY159" s="60"/>
      <c r="KZ159" s="60"/>
      <c r="LA159" s="60"/>
      <c r="LB159" s="60"/>
      <c r="LC159" s="60"/>
      <c r="LD159" s="60"/>
      <c r="LE159" s="60"/>
      <c r="LF159" s="60"/>
      <c r="LG159" s="60"/>
      <c r="LH159" s="60"/>
      <c r="LI159" s="60"/>
      <c r="LJ159" s="60"/>
      <c r="LK159" s="60"/>
      <c r="LL159" s="60"/>
      <c r="LM159" s="60"/>
      <c r="LN159" s="60"/>
      <c r="LO159" s="60"/>
      <c r="LP159" s="60"/>
      <c r="LQ159" s="60"/>
      <c r="LR159" s="60"/>
      <c r="LS159" s="60"/>
      <c r="LT159" s="60"/>
      <c r="LU159" s="60"/>
      <c r="LV159" s="60"/>
      <c r="LW159" s="60"/>
      <c r="LX159" s="60"/>
      <c r="LY159" s="60"/>
      <c r="LZ159" s="60"/>
      <c r="MA159" s="60"/>
      <c r="MB159" s="60"/>
      <c r="MC159" s="60"/>
      <c r="MD159" s="60"/>
      <c r="ME159" s="60"/>
      <c r="MF159" s="60"/>
      <c r="MG159" s="60"/>
      <c r="MH159" s="60"/>
      <c r="MI159" s="60"/>
      <c r="MJ159" s="60"/>
      <c r="MK159" s="60"/>
      <c r="ML159" s="60"/>
      <c r="MM159" s="60"/>
      <c r="MN159" s="60"/>
      <c r="MO159" s="60"/>
      <c r="MP159" s="60"/>
      <c r="MQ159" s="60"/>
      <c r="MR159" s="60"/>
      <c r="MS159" s="60"/>
      <c r="MT159" s="60"/>
      <c r="MU159" s="60"/>
      <c r="MV159" s="60"/>
      <c r="MW159" s="60"/>
      <c r="MX159" s="60"/>
      <c r="MY159" s="60"/>
      <c r="MZ159" s="60"/>
      <c r="NA159" s="60"/>
      <c r="NB159" s="60"/>
      <c r="NC159" s="60"/>
      <c r="ND159" s="60"/>
      <c r="NE159" s="60"/>
      <c r="NF159" s="60"/>
      <c r="NG159" s="60"/>
      <c r="NH159" s="60"/>
      <c r="NI159" s="60"/>
      <c r="NJ159" s="60"/>
      <c r="NK159" s="60"/>
      <c r="NL159" s="60"/>
      <c r="NM159" s="60"/>
      <c r="NN159" s="60"/>
      <c r="NO159" s="60"/>
      <c r="NP159" s="60"/>
      <c r="NQ159" s="60"/>
      <c r="NR159" s="60"/>
      <c r="NS159" s="60"/>
      <c r="NT159" s="60"/>
      <c r="NU159" s="60"/>
      <c r="NV159" s="60"/>
      <c r="NW159" s="60"/>
      <c r="NX159" s="60"/>
      <c r="NY159" s="60"/>
      <c r="NZ159" s="60"/>
      <c r="OA159" s="60"/>
      <c r="OB159" s="60"/>
      <c r="OC159" s="60"/>
      <c r="OD159" s="60"/>
      <c r="OE159" s="60"/>
      <c r="OF159" s="60"/>
      <c r="OG159" s="60"/>
      <c r="OH159" s="60"/>
      <c r="OI159" s="60"/>
      <c r="OJ159" s="60"/>
      <c r="OK159" s="60"/>
      <c r="OL159" s="60"/>
      <c r="OM159" s="60"/>
      <c r="ON159" s="60"/>
      <c r="OO159" s="60"/>
      <c r="OP159" s="60"/>
      <c r="OQ159" s="60"/>
      <c r="OR159" s="60"/>
      <c r="OS159" s="60"/>
      <c r="OT159" s="60"/>
      <c r="OU159" s="60"/>
      <c r="OV159" s="60"/>
      <c r="OW159" s="60"/>
      <c r="OX159" s="60"/>
      <c r="OY159" s="60"/>
      <c r="OZ159" s="60"/>
      <c r="PA159" s="60"/>
      <c r="PB159" s="60"/>
      <c r="PC159" s="60"/>
      <c r="PD159" s="60"/>
      <c r="PE159" s="60"/>
      <c r="PF159" s="60"/>
      <c r="PG159" s="60"/>
      <c r="PH159" s="60"/>
      <c r="PI159" s="60"/>
      <c r="PJ159" s="60"/>
      <c r="PK159" s="60"/>
      <c r="PL159" s="60"/>
      <c r="PM159" s="60"/>
      <c r="PN159" s="60"/>
      <c r="PO159" s="60"/>
      <c r="PP159" s="60"/>
      <c r="PQ159" s="60"/>
      <c r="PR159" s="60"/>
      <c r="PS159" s="60"/>
      <c r="PT159" s="60"/>
      <c r="PU159" s="60"/>
      <c r="PV159" s="60"/>
      <c r="PW159" s="60"/>
      <c r="PX159" s="60"/>
      <c r="PY159" s="60"/>
      <c r="PZ159" s="60"/>
      <c r="QA159" s="60"/>
      <c r="QB159" s="60"/>
      <c r="QC159" s="60"/>
      <c r="QD159" s="60"/>
      <c r="QE159" s="60"/>
      <c r="QF159" s="60"/>
      <c r="QG159" s="60"/>
      <c r="QH159" s="60"/>
      <c r="QI159" s="60"/>
      <c r="QJ159" s="60"/>
      <c r="QK159" s="60"/>
      <c r="QL159" s="60"/>
      <c r="QM159" s="60"/>
      <c r="QN159" s="60"/>
      <c r="QO159" s="60"/>
      <c r="QP159" s="60"/>
      <c r="QQ159" s="60"/>
      <c r="QR159" s="60"/>
      <c r="QS159" s="60"/>
      <c r="QT159" s="60"/>
      <c r="QU159" s="60"/>
      <c r="QV159" s="60"/>
      <c r="QW159" s="60"/>
      <c r="QX159" s="60"/>
      <c r="QY159" s="60"/>
      <c r="QZ159" s="60"/>
      <c r="RA159" s="60"/>
      <c r="RB159" s="60"/>
      <c r="RC159" s="60"/>
      <c r="RD159" s="60"/>
      <c r="RE159" s="60"/>
      <c r="RF159" s="60"/>
      <c r="RG159" s="60"/>
      <c r="RH159" s="60"/>
      <c r="RI159" s="60"/>
      <c r="RJ159" s="60"/>
      <c r="RK159" s="60"/>
      <c r="RL159" s="60"/>
      <c r="RM159" s="60"/>
      <c r="RN159" s="60"/>
      <c r="RO159" s="60"/>
      <c r="RP159" s="60"/>
      <c r="RQ159" s="60"/>
      <c r="RR159" s="60"/>
      <c r="RS159" s="60"/>
      <c r="RT159" s="60"/>
      <c r="RU159" s="60"/>
      <c r="RV159" s="60"/>
      <c r="RW159" s="60"/>
      <c r="RX159" s="60"/>
      <c r="RY159" s="60"/>
      <c r="RZ159" s="60"/>
      <c r="SA159" s="60"/>
      <c r="SB159" s="60"/>
      <c r="SC159" s="60"/>
      <c r="SD159" s="60"/>
      <c r="SE159" s="60"/>
      <c r="SF159" s="60"/>
      <c r="SG159" s="60"/>
      <c r="SH159" s="60"/>
      <c r="SI159" s="60"/>
      <c r="SJ159" s="60"/>
      <c r="SK159" s="60"/>
      <c r="SL159" s="60"/>
      <c r="SM159" s="60"/>
      <c r="SN159" s="60"/>
      <c r="SO159" s="60"/>
      <c r="SP159" s="60"/>
      <c r="SQ159" s="60"/>
      <c r="SR159" s="60"/>
      <c r="SS159" s="60"/>
      <c r="ST159" s="60"/>
      <c r="SU159" s="60"/>
      <c r="SV159" s="60"/>
      <c r="SW159" s="60"/>
      <c r="SX159" s="60"/>
      <c r="SY159" s="60"/>
      <c r="SZ159" s="60"/>
      <c r="TA159" s="60"/>
      <c r="TB159" s="60"/>
      <c r="TC159" s="60"/>
      <c r="TD159" s="60"/>
      <c r="TE159" s="60"/>
      <c r="TF159" s="60"/>
      <c r="TG159" s="60"/>
      <c r="TH159" s="60"/>
      <c r="TI159" s="60"/>
      <c r="TJ159" s="60"/>
      <c r="TK159" s="60"/>
      <c r="TL159" s="60"/>
      <c r="TM159" s="60"/>
      <c r="TN159" s="60"/>
      <c r="TO159" s="60"/>
      <c r="TP159" s="60"/>
      <c r="TQ159" s="60"/>
      <c r="TR159" s="60"/>
      <c r="TS159" s="60"/>
      <c r="TT159" s="60"/>
      <c r="TU159" s="60"/>
      <c r="TV159" s="60"/>
      <c r="TW159" s="60"/>
      <c r="TX159" s="60"/>
      <c r="TY159" s="60"/>
      <c r="TZ159" s="60"/>
      <c r="UA159" s="60"/>
      <c r="UB159" s="60"/>
      <c r="UC159" s="60"/>
      <c r="UD159" s="60"/>
      <c r="UE159" s="60"/>
      <c r="UF159" s="60"/>
      <c r="UG159" s="60"/>
      <c r="UH159" s="60"/>
      <c r="UI159" s="60"/>
      <c r="UJ159" s="60"/>
      <c r="UK159" s="60"/>
      <c r="UL159" s="60"/>
      <c r="UM159" s="60"/>
      <c r="UN159" s="60"/>
      <c r="UO159" s="60"/>
      <c r="UP159" s="60"/>
      <c r="UQ159" s="60"/>
      <c r="UR159" s="60"/>
      <c r="US159" s="60"/>
      <c r="UT159" s="60"/>
      <c r="UU159" s="60"/>
      <c r="UV159" s="60"/>
      <c r="UW159" s="60"/>
      <c r="UX159" s="60"/>
      <c r="UY159" s="60"/>
      <c r="UZ159" s="60"/>
      <c r="VA159" s="60"/>
      <c r="VB159" s="60"/>
      <c r="VC159" s="60"/>
      <c r="VD159" s="60"/>
      <c r="VE159" s="60"/>
      <c r="VF159" s="60"/>
      <c r="VG159" s="60"/>
      <c r="VH159" s="60"/>
      <c r="VI159" s="60"/>
      <c r="VJ159" s="60"/>
      <c r="VK159" s="60"/>
      <c r="VL159" s="60"/>
      <c r="VM159" s="60"/>
      <c r="VN159" s="60"/>
      <c r="VO159" s="60"/>
      <c r="VP159" s="60"/>
      <c r="VQ159" s="60"/>
      <c r="VR159" s="60"/>
      <c r="VS159" s="60"/>
      <c r="VT159" s="60"/>
      <c r="VU159" s="60"/>
      <c r="VV159" s="60"/>
      <c r="VW159" s="60"/>
      <c r="VX159" s="60"/>
      <c r="VY159" s="60"/>
      <c r="VZ159" s="60"/>
      <c r="WA159" s="60"/>
      <c r="WB159" s="60"/>
      <c r="WC159" s="60"/>
      <c r="WD159" s="60"/>
      <c r="WE159" s="60"/>
      <c r="WF159" s="60"/>
      <c r="WG159" s="60"/>
      <c r="WH159" s="60"/>
      <c r="WI159" s="60"/>
      <c r="WJ159" s="60"/>
      <c r="WK159" s="60"/>
      <c r="WL159" s="60"/>
      <c r="WM159" s="60"/>
      <c r="WN159" s="60"/>
      <c r="WO159" s="60"/>
      <c r="WP159" s="60"/>
      <c r="WQ159" s="60"/>
      <c r="WR159" s="60"/>
      <c r="WS159" s="60"/>
      <c r="WT159" s="60"/>
      <c r="WU159" s="60"/>
      <c r="WV159" s="60"/>
      <c r="WW159" s="60"/>
      <c r="WX159" s="60"/>
      <c r="WY159" s="60"/>
      <c r="WZ159" s="60"/>
      <c r="XA159" s="60"/>
      <c r="XB159" s="60"/>
      <c r="XC159" s="60"/>
      <c r="XD159" s="60"/>
      <c r="XE159" s="60"/>
      <c r="XF159" s="60"/>
      <c r="XG159" s="60"/>
      <c r="XH159" s="60"/>
      <c r="XI159" s="60"/>
      <c r="XJ159" s="60"/>
      <c r="XK159" s="60"/>
      <c r="XL159" s="60"/>
      <c r="XM159" s="60"/>
      <c r="XN159" s="60"/>
      <c r="XO159" s="60"/>
      <c r="XP159" s="60"/>
      <c r="XQ159" s="60"/>
      <c r="XR159" s="60"/>
      <c r="XS159" s="60"/>
      <c r="XT159" s="60"/>
      <c r="XU159" s="60"/>
      <c r="XV159" s="60"/>
      <c r="XW159" s="60"/>
      <c r="XX159" s="60"/>
      <c r="XY159" s="60"/>
      <c r="XZ159" s="60"/>
      <c r="YA159" s="60"/>
      <c r="YB159" s="60"/>
      <c r="YC159" s="60"/>
      <c r="YD159" s="60"/>
      <c r="YE159" s="60"/>
      <c r="YF159" s="60"/>
      <c r="YG159" s="60"/>
      <c r="YH159" s="60"/>
      <c r="YI159" s="60"/>
      <c r="YJ159" s="60"/>
      <c r="YK159" s="60"/>
      <c r="YL159" s="60"/>
      <c r="YM159" s="60"/>
      <c r="YN159" s="60"/>
      <c r="YO159" s="60"/>
      <c r="YP159" s="60"/>
      <c r="YQ159" s="60"/>
      <c r="YR159" s="60"/>
      <c r="YS159" s="60"/>
      <c r="YT159" s="60"/>
      <c r="YU159" s="60"/>
      <c r="YV159" s="60"/>
      <c r="YW159" s="60"/>
      <c r="YX159" s="60"/>
      <c r="YY159" s="60"/>
      <c r="YZ159" s="60"/>
      <c r="ZA159" s="60"/>
      <c r="ZB159" s="60"/>
      <c r="ZC159" s="60"/>
      <c r="ZD159" s="60"/>
      <c r="ZE159" s="60"/>
      <c r="ZF159" s="60"/>
      <c r="ZG159" s="60"/>
      <c r="ZH159" s="60"/>
      <c r="ZI159" s="60"/>
      <c r="ZJ159" s="60"/>
      <c r="ZK159" s="60"/>
      <c r="ZL159" s="60"/>
      <c r="ZM159" s="60"/>
      <c r="ZN159" s="60"/>
      <c r="ZO159" s="60"/>
      <c r="ZP159" s="60"/>
      <c r="ZQ159" s="60"/>
      <c r="ZR159" s="60"/>
      <c r="ZS159" s="60"/>
      <c r="ZT159" s="60"/>
      <c r="ZU159" s="60"/>
      <c r="ZV159" s="60"/>
      <c r="ZW159" s="60"/>
      <c r="ZX159" s="60"/>
      <c r="ZY159" s="60"/>
      <c r="ZZ159" s="60"/>
      <c r="AAA159" s="60"/>
      <c r="AAB159" s="60"/>
      <c r="AAC159" s="60"/>
      <c r="AAD159" s="60"/>
      <c r="AAE159" s="60"/>
      <c r="AAF159" s="60"/>
      <c r="AAG159" s="60"/>
      <c r="AAH159" s="60"/>
      <c r="AAI159" s="60"/>
      <c r="AAJ159" s="60"/>
      <c r="AAK159" s="60"/>
      <c r="AAL159" s="60"/>
      <c r="AAM159" s="60"/>
      <c r="AAN159" s="60"/>
      <c r="AAO159" s="60"/>
      <c r="AAP159" s="60"/>
      <c r="AAQ159" s="60"/>
      <c r="AAR159" s="60"/>
      <c r="AAS159" s="60"/>
      <c r="AAT159" s="60"/>
      <c r="AAU159" s="60"/>
      <c r="AAV159" s="60"/>
      <c r="AAW159" s="60"/>
      <c r="AAX159" s="60"/>
      <c r="AAY159" s="60"/>
      <c r="AAZ159" s="60"/>
      <c r="ABA159" s="60"/>
      <c r="ABB159" s="60"/>
      <c r="ABC159" s="60"/>
      <c r="ABD159" s="60"/>
      <c r="ABE159" s="60"/>
      <c r="ABF159" s="60"/>
      <c r="ABG159" s="60"/>
      <c r="ABH159" s="60"/>
      <c r="ABI159" s="60"/>
      <c r="ABJ159" s="60"/>
      <c r="ABK159" s="60"/>
      <c r="ABL159" s="60"/>
      <c r="ABM159" s="60"/>
      <c r="ABN159" s="60"/>
      <c r="ABO159" s="60"/>
      <c r="ABP159" s="60"/>
      <c r="ABQ159" s="60"/>
      <c r="ABR159" s="60"/>
      <c r="ABS159" s="60"/>
      <c r="ABT159" s="60"/>
      <c r="ABU159" s="60"/>
      <c r="ABV159" s="60"/>
      <c r="ABW159" s="60"/>
      <c r="ABX159" s="60"/>
      <c r="ABY159" s="60"/>
      <c r="ABZ159" s="60"/>
      <c r="ACA159" s="60"/>
      <c r="ACB159" s="60"/>
      <c r="ACC159" s="60"/>
      <c r="ACD159" s="60"/>
      <c r="ACE159" s="60"/>
      <c r="ACF159" s="60"/>
      <c r="ACG159" s="60"/>
      <c r="ACH159" s="60"/>
      <c r="ACI159" s="60"/>
      <c r="ACJ159" s="60"/>
      <c r="ACK159" s="60"/>
      <c r="ACL159" s="60"/>
      <c r="ACM159" s="60"/>
      <c r="ACN159" s="60"/>
      <c r="ACO159" s="60"/>
      <c r="ACP159" s="60"/>
      <c r="ACQ159" s="60"/>
      <c r="ACR159" s="60"/>
      <c r="ACS159" s="60"/>
      <c r="ACT159" s="60"/>
      <c r="ACU159" s="60"/>
      <c r="ACV159" s="60"/>
      <c r="ACW159" s="60"/>
      <c r="ACX159" s="60"/>
      <c r="ACY159" s="60"/>
      <c r="ACZ159" s="60"/>
      <c r="ADA159" s="60"/>
      <c r="ADB159" s="60"/>
      <c r="ADC159" s="60"/>
      <c r="ADD159" s="60"/>
      <c r="ADE159" s="60"/>
      <c r="ADF159" s="60"/>
      <c r="ADG159" s="60"/>
      <c r="ADH159" s="60"/>
      <c r="ADI159" s="60"/>
      <c r="ADJ159" s="60"/>
      <c r="ADK159" s="60"/>
      <c r="ADL159" s="60"/>
      <c r="ADM159" s="60"/>
      <c r="ADN159" s="60"/>
      <c r="ADO159" s="60"/>
      <c r="ADP159" s="60"/>
      <c r="ADQ159" s="60"/>
      <c r="ADR159" s="60"/>
      <c r="ADS159" s="60"/>
      <c r="ADT159" s="60"/>
      <c r="ADU159" s="60"/>
      <c r="ADV159" s="60"/>
      <c r="ADW159" s="60"/>
      <c r="ADX159" s="60"/>
      <c r="ADY159" s="60"/>
      <c r="ADZ159" s="60"/>
      <c r="AEA159" s="60"/>
      <c r="AEB159" s="60"/>
      <c r="AEC159" s="60"/>
      <c r="AED159" s="60"/>
      <c r="AEE159" s="60"/>
      <c r="AEF159" s="60"/>
      <c r="AEG159" s="60"/>
      <c r="AEH159" s="60"/>
      <c r="AEI159" s="60"/>
      <c r="AEJ159" s="60"/>
      <c r="AEK159" s="60"/>
      <c r="AEL159" s="60"/>
      <c r="AEM159" s="60"/>
      <c r="AEN159" s="60"/>
      <c r="AEO159" s="60"/>
      <c r="AEP159" s="60"/>
      <c r="AEQ159" s="60"/>
      <c r="AER159" s="60"/>
      <c r="AES159" s="60"/>
      <c r="AET159" s="60"/>
      <c r="AEU159" s="60"/>
      <c r="AEV159" s="60"/>
      <c r="AEW159" s="60"/>
      <c r="AEX159" s="60"/>
      <c r="AEY159" s="60"/>
      <c r="AEZ159" s="60"/>
      <c r="AFA159" s="60"/>
      <c r="AFB159" s="60"/>
      <c r="AFC159" s="60"/>
      <c r="AFD159" s="60"/>
      <c r="AFE159" s="60"/>
      <c r="AFF159" s="60"/>
      <c r="AFG159" s="60"/>
      <c r="AFH159" s="60"/>
      <c r="AFI159" s="60"/>
      <c r="AFJ159" s="60"/>
      <c r="AFK159" s="60"/>
      <c r="AFL159" s="60"/>
      <c r="AFM159" s="60"/>
      <c r="AFN159" s="60"/>
      <c r="AFO159" s="60"/>
      <c r="AFP159" s="60"/>
      <c r="AFQ159" s="60"/>
      <c r="AFR159" s="60"/>
      <c r="AFS159" s="60"/>
      <c r="AFT159" s="60"/>
      <c r="AFU159" s="60"/>
      <c r="AFV159" s="60"/>
      <c r="AFW159" s="60"/>
      <c r="AFX159" s="60"/>
      <c r="AFY159" s="60"/>
      <c r="AFZ159" s="60"/>
      <c r="AGA159" s="60"/>
      <c r="AGB159" s="60"/>
      <c r="AGC159" s="60"/>
      <c r="AGD159" s="60"/>
      <c r="AGE159" s="60"/>
      <c r="AGF159" s="60"/>
      <c r="AGG159" s="60"/>
      <c r="AGH159" s="60"/>
      <c r="AGI159" s="60"/>
      <c r="AGJ159" s="60"/>
      <c r="AGK159" s="60"/>
      <c r="AGL159" s="60"/>
      <c r="AGM159" s="60"/>
      <c r="AGN159" s="60"/>
      <c r="AGO159" s="60"/>
      <c r="AGP159" s="60"/>
      <c r="AGQ159" s="60"/>
      <c r="AGR159" s="60"/>
      <c r="AGS159" s="60"/>
      <c r="AGT159" s="60"/>
      <c r="AGU159" s="60"/>
      <c r="AGV159" s="60"/>
      <c r="AGW159" s="60"/>
      <c r="AGX159" s="60"/>
      <c r="AGY159" s="60"/>
      <c r="AGZ159" s="60"/>
      <c r="AHA159" s="60"/>
      <c r="AHB159" s="60"/>
      <c r="AHC159" s="60"/>
      <c r="AHD159" s="60"/>
      <c r="AHE159" s="60"/>
      <c r="AHF159" s="60"/>
      <c r="AHG159" s="60"/>
      <c r="AHH159" s="60"/>
      <c r="AHI159" s="60"/>
      <c r="AHJ159" s="60"/>
      <c r="AHK159" s="60"/>
      <c r="AHL159" s="60"/>
      <c r="AHM159" s="60"/>
      <c r="AHN159" s="60"/>
      <c r="AHO159" s="60"/>
      <c r="AHP159" s="60"/>
      <c r="AHQ159" s="60"/>
      <c r="AHR159" s="60"/>
      <c r="AHS159" s="60"/>
      <c r="AHT159" s="60"/>
      <c r="AHU159" s="60"/>
      <c r="AHV159" s="60"/>
      <c r="AHW159" s="60"/>
      <c r="AHX159" s="60"/>
      <c r="AHY159" s="60"/>
      <c r="AHZ159" s="60"/>
      <c r="AIA159" s="60"/>
      <c r="AIB159" s="60"/>
      <c r="AIC159" s="60"/>
      <c r="AID159" s="60"/>
      <c r="AIE159" s="60"/>
      <c r="AIF159" s="60"/>
      <c r="AIG159" s="60"/>
      <c r="AIH159" s="60"/>
      <c r="AII159" s="60"/>
      <c r="AIJ159" s="60"/>
      <c r="AIK159" s="60"/>
      <c r="AIL159" s="60"/>
      <c r="AIM159" s="60"/>
      <c r="AIN159" s="60"/>
      <c r="AIO159" s="60"/>
      <c r="AIP159" s="60"/>
      <c r="AIQ159" s="60"/>
      <c r="AIR159" s="60"/>
      <c r="AIS159" s="60"/>
      <c r="AIT159" s="60"/>
      <c r="AIU159" s="60"/>
      <c r="AIV159" s="60"/>
      <c r="AIW159" s="60"/>
      <c r="AIX159" s="60"/>
      <c r="AIY159" s="60"/>
      <c r="AIZ159" s="60"/>
      <c r="AJA159" s="60"/>
      <c r="AJB159" s="60"/>
      <c r="AJC159" s="60"/>
      <c r="AJD159" s="60"/>
      <c r="AJE159" s="60"/>
      <c r="AJF159" s="60"/>
      <c r="AJG159" s="60"/>
      <c r="AJH159" s="60"/>
      <c r="AJI159" s="60"/>
      <c r="AJJ159" s="60"/>
      <c r="AJK159" s="60"/>
      <c r="AJL159" s="60"/>
      <c r="AJM159" s="60"/>
      <c r="AJN159" s="60"/>
      <c r="AJO159" s="60"/>
      <c r="AJP159" s="60"/>
      <c r="AJQ159" s="60"/>
      <c r="AJR159" s="60"/>
      <c r="AJS159" s="60"/>
      <c r="AJT159" s="60"/>
      <c r="AJU159" s="60"/>
      <c r="AJV159" s="60"/>
      <c r="AJW159" s="60"/>
      <c r="AJX159" s="60"/>
      <c r="AJY159" s="60"/>
      <c r="AJZ159" s="60"/>
      <c r="AKA159" s="60"/>
      <c r="AKB159" s="60"/>
      <c r="AKC159" s="60"/>
      <c r="AKD159" s="60"/>
      <c r="AKE159" s="60"/>
      <c r="AKF159" s="60"/>
      <c r="AKG159" s="60"/>
      <c r="AKH159" s="60"/>
      <c r="AKI159" s="60"/>
      <c r="AKJ159" s="60"/>
      <c r="AKK159" s="60"/>
      <c r="AKL159" s="60"/>
      <c r="AKM159" s="60"/>
      <c r="AKN159" s="60"/>
      <c r="AKO159" s="60"/>
      <c r="AKP159" s="60"/>
      <c r="AKQ159" s="60"/>
      <c r="AKR159" s="60"/>
      <c r="AKS159" s="60"/>
      <c r="AKT159" s="60"/>
      <c r="AKU159" s="60"/>
      <c r="AKV159" s="60"/>
      <c r="AKW159" s="60"/>
      <c r="AKX159" s="60"/>
      <c r="AKY159" s="60"/>
      <c r="AKZ159" s="60"/>
      <c r="ALA159" s="60"/>
      <c r="ALB159" s="60"/>
      <c r="ALC159" s="60"/>
      <c r="ALD159" s="60"/>
      <c r="ALE159" s="60"/>
      <c r="ALF159" s="60"/>
      <c r="ALG159" s="60"/>
      <c r="ALH159" s="60"/>
      <c r="ALI159" s="60"/>
      <c r="ALJ159" s="60"/>
      <c r="ALK159" s="60"/>
      <c r="ALL159" s="60"/>
      <c r="ALM159" s="60"/>
      <c r="ALN159" s="60"/>
      <c r="ALO159" s="60"/>
      <c r="ALP159" s="60"/>
      <c r="ALQ159" s="60"/>
      <c r="ALR159" s="60"/>
      <c r="ALS159" s="60"/>
      <c r="ALT159" s="60"/>
      <c r="ALU159" s="60"/>
      <c r="ALV159" s="60"/>
      <c r="ALW159" s="60"/>
      <c r="ALX159" s="60"/>
      <c r="ALY159" s="60"/>
      <c r="ALZ159" s="60"/>
      <c r="AMA159" s="60"/>
      <c r="AMB159" s="60"/>
      <c r="AMC159" s="60"/>
      <c r="AMD159" s="60"/>
      <c r="AME159" s="60"/>
      <c r="AMF159" s="60"/>
      <c r="AMG159" s="60"/>
      <c r="AMH159" s="60"/>
      <c r="AMI159" s="60"/>
      <c r="AMJ159" s="60"/>
      <c r="AMK159" s="60"/>
    </row>
    <row r="160" spans="1:1025" x14ac:dyDescent="0.2">
      <c r="A160" s="80" t="s">
        <v>274</v>
      </c>
      <c r="B160" s="81" t="s">
        <v>151</v>
      </c>
      <c r="C160" s="81" t="s">
        <v>31</v>
      </c>
      <c r="D160" s="102">
        <f t="shared" si="163"/>
        <v>7.4871400000000001</v>
      </c>
      <c r="E160" s="102">
        <f>SUM(E161:E167)</f>
        <v>0</v>
      </c>
      <c r="F160" s="102">
        <f>SUM(F161:F167)</f>
        <v>0</v>
      </c>
      <c r="G160" s="102">
        <f>SUM(G161:G164)</f>
        <v>7.4871400000000001</v>
      </c>
      <c r="H160" s="92">
        <f>SUM(H161:H167)</f>
        <v>0</v>
      </c>
      <c r="I160" s="102">
        <f>SUM(J160:M160)</f>
        <v>0</v>
      </c>
      <c r="J160" s="102">
        <f>SUM(J161:J167)</f>
        <v>0</v>
      </c>
      <c r="K160" s="102">
        <f>SUM(K161:K167)</f>
        <v>0</v>
      </c>
      <c r="L160" s="102">
        <f>SUM(L161:L167)</f>
        <v>0</v>
      </c>
      <c r="M160" s="92">
        <f>SUM(M161:M164)</f>
        <v>0</v>
      </c>
      <c r="N160" s="92">
        <f t="shared" si="135"/>
        <v>-7.4871400000000001</v>
      </c>
      <c r="O160" s="92" t="s">
        <v>32</v>
      </c>
      <c r="P160" s="92">
        <f t="shared" si="136"/>
        <v>0</v>
      </c>
      <c r="Q160" s="92" t="s">
        <v>32</v>
      </c>
      <c r="R160" s="92">
        <f t="shared" si="137"/>
        <v>0</v>
      </c>
      <c r="S160" s="92" t="s">
        <v>32</v>
      </c>
      <c r="T160" s="92">
        <f t="shared" si="138"/>
        <v>-7.4871400000000001</v>
      </c>
      <c r="U160" s="92" t="s">
        <v>32</v>
      </c>
      <c r="V160" s="92">
        <f t="shared" si="139"/>
        <v>0</v>
      </c>
      <c r="W160" s="92" t="s">
        <v>32</v>
      </c>
      <c r="X160" s="92" t="s">
        <v>32</v>
      </c>
    </row>
    <row r="161" spans="1:24" ht="25.5" x14ac:dyDescent="0.2">
      <c r="A161" s="126" t="s">
        <v>274</v>
      </c>
      <c r="B161" s="125" t="s">
        <v>433</v>
      </c>
      <c r="C161" s="126" t="s">
        <v>434</v>
      </c>
      <c r="D161" s="103">
        <f t="shared" si="163"/>
        <v>2.5412599999999999</v>
      </c>
      <c r="E161" s="103">
        <v>0</v>
      </c>
      <c r="F161" s="103">
        <v>0</v>
      </c>
      <c r="G161" s="115">
        <v>2.5412599999999999</v>
      </c>
      <c r="H161" s="94">
        <v>0</v>
      </c>
      <c r="I161" s="103">
        <f t="shared" si="148"/>
        <v>0</v>
      </c>
      <c r="J161" s="103">
        <v>0</v>
      </c>
      <c r="K161" s="103">
        <v>0</v>
      </c>
      <c r="L161" s="103">
        <v>0</v>
      </c>
      <c r="M161" s="94">
        <v>0</v>
      </c>
      <c r="N161" s="94">
        <f t="shared" si="135"/>
        <v>-2.5412599999999999</v>
      </c>
      <c r="O161" s="94" t="s">
        <v>32</v>
      </c>
      <c r="P161" s="94">
        <f t="shared" si="136"/>
        <v>0</v>
      </c>
      <c r="Q161" s="94" t="s">
        <v>32</v>
      </c>
      <c r="R161" s="94">
        <f t="shared" si="137"/>
        <v>0</v>
      </c>
      <c r="S161" s="94" t="s">
        <v>32</v>
      </c>
      <c r="T161" s="94">
        <f t="shared" si="138"/>
        <v>-2.5412599999999999</v>
      </c>
      <c r="U161" s="94" t="s">
        <v>32</v>
      </c>
      <c r="V161" s="94">
        <f t="shared" si="139"/>
        <v>0</v>
      </c>
      <c r="W161" s="94" t="s">
        <v>32</v>
      </c>
      <c r="X161" s="94" t="s">
        <v>32</v>
      </c>
    </row>
    <row r="162" spans="1:24" x14ac:dyDescent="0.2">
      <c r="A162" s="126" t="s">
        <v>274</v>
      </c>
      <c r="B162" s="125" t="s">
        <v>429</v>
      </c>
      <c r="C162" s="126" t="s">
        <v>435</v>
      </c>
      <c r="D162" s="103">
        <f t="shared" si="163"/>
        <v>1.23464</v>
      </c>
      <c r="E162" s="103">
        <v>0</v>
      </c>
      <c r="F162" s="103">
        <v>0</v>
      </c>
      <c r="G162" s="115">
        <v>1.23464</v>
      </c>
      <c r="H162" s="94">
        <v>0</v>
      </c>
      <c r="I162" s="103">
        <f t="shared" si="148"/>
        <v>0</v>
      </c>
      <c r="J162" s="103">
        <v>0</v>
      </c>
      <c r="K162" s="103">
        <v>0</v>
      </c>
      <c r="L162" s="103">
        <v>0</v>
      </c>
      <c r="M162" s="94">
        <v>0</v>
      </c>
      <c r="N162" s="94">
        <f t="shared" si="135"/>
        <v>-1.23464</v>
      </c>
      <c r="O162" s="94" t="s">
        <v>32</v>
      </c>
      <c r="P162" s="94">
        <f t="shared" si="136"/>
        <v>0</v>
      </c>
      <c r="Q162" s="94" t="s">
        <v>32</v>
      </c>
      <c r="R162" s="94">
        <f t="shared" si="137"/>
        <v>0</v>
      </c>
      <c r="S162" s="94" t="s">
        <v>32</v>
      </c>
      <c r="T162" s="94">
        <f t="shared" si="138"/>
        <v>-1.23464</v>
      </c>
      <c r="U162" s="94" t="s">
        <v>32</v>
      </c>
      <c r="V162" s="94">
        <f t="shared" si="139"/>
        <v>0</v>
      </c>
      <c r="W162" s="94" t="s">
        <v>32</v>
      </c>
      <c r="X162" s="94" t="s">
        <v>32</v>
      </c>
    </row>
    <row r="163" spans="1:24" x14ac:dyDescent="0.2">
      <c r="A163" s="126" t="s">
        <v>274</v>
      </c>
      <c r="B163" s="125" t="s">
        <v>436</v>
      </c>
      <c r="C163" s="126" t="s">
        <v>437</v>
      </c>
      <c r="D163" s="103">
        <f t="shared" ref="D163:D164" si="208">SUM(E163:H163)</f>
        <v>1.7287399999999999</v>
      </c>
      <c r="E163" s="103">
        <v>0</v>
      </c>
      <c r="F163" s="103">
        <v>0</v>
      </c>
      <c r="G163" s="115">
        <v>1.7287399999999999</v>
      </c>
      <c r="H163" s="94">
        <v>0</v>
      </c>
      <c r="I163" s="103">
        <f t="shared" ref="I163:I164" si="209">SUM(J163:M163)</f>
        <v>0</v>
      </c>
      <c r="J163" s="103">
        <v>0</v>
      </c>
      <c r="K163" s="103">
        <v>0</v>
      </c>
      <c r="L163" s="103">
        <v>0</v>
      </c>
      <c r="M163" s="94">
        <v>0</v>
      </c>
      <c r="N163" s="94">
        <f t="shared" ref="N163:N164" si="210">I163-D163</f>
        <v>-1.7287399999999999</v>
      </c>
      <c r="O163" s="94" t="s">
        <v>32</v>
      </c>
      <c r="P163" s="94">
        <f t="shared" ref="P163:P164" si="211">J163-E163</f>
        <v>0</v>
      </c>
      <c r="Q163" s="94" t="s">
        <v>32</v>
      </c>
      <c r="R163" s="94">
        <f t="shared" ref="R163:R164" si="212">K163-F163</f>
        <v>0</v>
      </c>
      <c r="S163" s="94" t="s">
        <v>32</v>
      </c>
      <c r="T163" s="94">
        <f t="shared" ref="T163:T164" si="213">L163-G163</f>
        <v>-1.7287399999999999</v>
      </c>
      <c r="U163" s="94" t="s">
        <v>32</v>
      </c>
      <c r="V163" s="94">
        <f t="shared" ref="V163:V164" si="214">M163-H163</f>
        <v>0</v>
      </c>
      <c r="W163" s="94" t="s">
        <v>32</v>
      </c>
      <c r="X163" s="94" t="s">
        <v>32</v>
      </c>
    </row>
    <row r="164" spans="1:24" x14ac:dyDescent="0.2">
      <c r="A164" s="126" t="s">
        <v>274</v>
      </c>
      <c r="B164" s="125" t="s">
        <v>431</v>
      </c>
      <c r="C164" s="126" t="s">
        <v>438</v>
      </c>
      <c r="D164" s="103">
        <f t="shared" si="208"/>
        <v>1.9824999999999999</v>
      </c>
      <c r="E164" s="103">
        <v>0</v>
      </c>
      <c r="F164" s="103">
        <v>0</v>
      </c>
      <c r="G164" s="115">
        <v>1.9824999999999999</v>
      </c>
      <c r="H164" s="94">
        <v>0</v>
      </c>
      <c r="I164" s="103">
        <f t="shared" si="209"/>
        <v>0</v>
      </c>
      <c r="J164" s="103">
        <v>0</v>
      </c>
      <c r="K164" s="103">
        <v>0</v>
      </c>
      <c r="L164" s="103">
        <v>0</v>
      </c>
      <c r="M164" s="94">
        <v>0</v>
      </c>
      <c r="N164" s="94">
        <f t="shared" si="210"/>
        <v>-1.9824999999999999</v>
      </c>
      <c r="O164" s="94" t="s">
        <v>32</v>
      </c>
      <c r="P164" s="94">
        <f t="shared" si="211"/>
        <v>0</v>
      </c>
      <c r="Q164" s="94" t="s">
        <v>32</v>
      </c>
      <c r="R164" s="94">
        <f t="shared" si="212"/>
        <v>0</v>
      </c>
      <c r="S164" s="94" t="s">
        <v>32</v>
      </c>
      <c r="T164" s="94">
        <f t="shared" si="213"/>
        <v>-1.9824999999999999</v>
      </c>
      <c r="U164" s="94" t="s">
        <v>32</v>
      </c>
      <c r="V164" s="94">
        <f t="shared" si="214"/>
        <v>0</v>
      </c>
      <c r="W164" s="94" t="s">
        <v>32</v>
      </c>
      <c r="X164" s="94" t="s">
        <v>32</v>
      </c>
    </row>
    <row r="165" spans="1:24" x14ac:dyDescent="0.2">
      <c r="A165" s="80" t="s">
        <v>299</v>
      </c>
      <c r="B165" s="81" t="s">
        <v>157</v>
      </c>
      <c r="C165" s="81" t="s">
        <v>31</v>
      </c>
      <c r="D165" s="102">
        <f t="shared" si="163"/>
        <v>11.18008</v>
      </c>
      <c r="E165" s="102" t="s">
        <v>29</v>
      </c>
      <c r="F165" s="102" t="s">
        <v>29</v>
      </c>
      <c r="G165" s="102">
        <f t="shared" ref="G165:N165" si="215">SUM(G166:G167)</f>
        <v>11.18008</v>
      </c>
      <c r="H165" s="102">
        <f t="shared" si="215"/>
        <v>0</v>
      </c>
      <c r="I165" s="102">
        <f t="shared" si="215"/>
        <v>0</v>
      </c>
      <c r="J165" s="102">
        <f t="shared" si="215"/>
        <v>0</v>
      </c>
      <c r="K165" s="102">
        <f t="shared" si="215"/>
        <v>0</v>
      </c>
      <c r="L165" s="102">
        <f t="shared" si="215"/>
        <v>0</v>
      </c>
      <c r="M165" s="102">
        <f t="shared" si="215"/>
        <v>0</v>
      </c>
      <c r="N165" s="102">
        <f t="shared" si="215"/>
        <v>-11.18008</v>
      </c>
      <c r="O165" s="92" t="s">
        <v>32</v>
      </c>
      <c r="P165" s="92">
        <f t="shared" ref="P165" si="216">J165-E165</f>
        <v>0</v>
      </c>
      <c r="Q165" s="92" t="s">
        <v>32</v>
      </c>
      <c r="R165" s="92">
        <f t="shared" ref="R165" si="217">K165-F165</f>
        <v>0</v>
      </c>
      <c r="S165" s="92" t="s">
        <v>32</v>
      </c>
      <c r="T165" s="92">
        <f t="shared" ref="T165" si="218">L165-G165</f>
        <v>-11.18008</v>
      </c>
      <c r="U165" s="92" t="s">
        <v>32</v>
      </c>
      <c r="V165" s="92">
        <f t="shared" ref="V165" si="219">M165-H165</f>
        <v>0</v>
      </c>
      <c r="W165" s="92" t="s">
        <v>32</v>
      </c>
      <c r="X165" s="92" t="s">
        <v>32</v>
      </c>
    </row>
    <row r="166" spans="1:24" x14ac:dyDescent="0.2">
      <c r="A166" s="129" t="s">
        <v>299</v>
      </c>
      <c r="B166" s="130" t="s">
        <v>439</v>
      </c>
      <c r="C166" s="126" t="s">
        <v>440</v>
      </c>
      <c r="D166" s="103">
        <f t="shared" si="163"/>
        <v>7.4712800000000001</v>
      </c>
      <c r="E166" s="103">
        <v>0</v>
      </c>
      <c r="F166" s="103">
        <v>0</v>
      </c>
      <c r="G166" s="117">
        <v>7.4712800000000001</v>
      </c>
      <c r="H166" s="94">
        <v>0</v>
      </c>
      <c r="I166" s="103">
        <f>SUM(J166:M166)</f>
        <v>0</v>
      </c>
      <c r="J166" s="103">
        <v>0</v>
      </c>
      <c r="K166" s="103">
        <v>0</v>
      </c>
      <c r="L166" s="103">
        <v>0</v>
      </c>
      <c r="M166" s="94">
        <v>0</v>
      </c>
      <c r="N166" s="94">
        <f t="shared" si="135"/>
        <v>-7.4712800000000001</v>
      </c>
      <c r="O166" s="94" t="s">
        <v>32</v>
      </c>
      <c r="P166" s="94">
        <f t="shared" si="136"/>
        <v>0</v>
      </c>
      <c r="Q166" s="94" t="s">
        <v>32</v>
      </c>
      <c r="R166" s="94">
        <f t="shared" si="137"/>
        <v>0</v>
      </c>
      <c r="S166" s="94" t="s">
        <v>32</v>
      </c>
      <c r="T166" s="94">
        <f t="shared" si="138"/>
        <v>-7.4712800000000001</v>
      </c>
      <c r="U166" s="94" t="s">
        <v>32</v>
      </c>
      <c r="V166" s="94">
        <f t="shared" si="139"/>
        <v>0</v>
      </c>
      <c r="W166" s="94" t="s">
        <v>32</v>
      </c>
      <c r="X166" s="94" t="s">
        <v>32</v>
      </c>
    </row>
    <row r="167" spans="1:24" x14ac:dyDescent="0.2">
      <c r="A167" s="129" t="s">
        <v>299</v>
      </c>
      <c r="B167" s="130" t="s">
        <v>441</v>
      </c>
      <c r="C167" s="126" t="s">
        <v>442</v>
      </c>
      <c r="D167" s="103">
        <f t="shared" si="163"/>
        <v>3.7088000000000001</v>
      </c>
      <c r="E167" s="103">
        <v>0</v>
      </c>
      <c r="F167" s="103">
        <v>0</v>
      </c>
      <c r="G167" s="115">
        <v>3.7088000000000001</v>
      </c>
      <c r="H167" s="94">
        <v>0</v>
      </c>
      <c r="I167" s="103">
        <f t="shared" si="148"/>
        <v>0</v>
      </c>
      <c r="J167" s="103">
        <v>0</v>
      </c>
      <c r="K167" s="103">
        <v>0</v>
      </c>
      <c r="L167" s="103">
        <v>0</v>
      </c>
      <c r="M167" s="94">
        <v>0</v>
      </c>
      <c r="N167" s="94">
        <f t="shared" si="135"/>
        <v>-3.7088000000000001</v>
      </c>
      <c r="O167" s="94" t="s">
        <v>32</v>
      </c>
      <c r="P167" s="94">
        <f t="shared" si="136"/>
        <v>0</v>
      </c>
      <c r="Q167" s="94" t="s">
        <v>32</v>
      </c>
      <c r="R167" s="94">
        <f t="shared" si="137"/>
        <v>0</v>
      </c>
      <c r="S167" s="94" t="s">
        <v>32</v>
      </c>
      <c r="T167" s="94">
        <f t="shared" si="138"/>
        <v>-3.7088000000000001</v>
      </c>
      <c r="U167" s="94" t="s">
        <v>32</v>
      </c>
      <c r="V167" s="94">
        <f t="shared" si="139"/>
        <v>0</v>
      </c>
      <c r="W167" s="94" t="s">
        <v>32</v>
      </c>
      <c r="X167" s="94" t="s">
        <v>32</v>
      </c>
    </row>
  </sheetData>
  <mergeCells count="31">
    <mergeCell ref="I7:R7"/>
    <mergeCell ref="V2:X2"/>
    <mergeCell ref="A3:X3"/>
    <mergeCell ref="I4:J4"/>
    <mergeCell ref="L4:M4"/>
    <mergeCell ref="I6:R6"/>
    <mergeCell ref="L9:M9"/>
    <mergeCell ref="A14:A18"/>
    <mergeCell ref="B14:B18"/>
    <mergeCell ref="C14:C18"/>
    <mergeCell ref="D14:M14"/>
    <mergeCell ref="E17:E18"/>
    <mergeCell ref="F17:F18"/>
    <mergeCell ref="G17:G18"/>
    <mergeCell ref="H17:H18"/>
    <mergeCell ref="X14:X18"/>
    <mergeCell ref="D15:M15"/>
    <mergeCell ref="D16:H16"/>
    <mergeCell ref="I16:M16"/>
    <mergeCell ref="N16:O17"/>
    <mergeCell ref="P16:Q17"/>
    <mergeCell ref="R16:S17"/>
    <mergeCell ref="T16:U17"/>
    <mergeCell ref="V16:W17"/>
    <mergeCell ref="D17:D18"/>
    <mergeCell ref="N14:W15"/>
    <mergeCell ref="I17:I18"/>
    <mergeCell ref="J17:J18"/>
    <mergeCell ref="K17:K18"/>
    <mergeCell ref="L17:L18"/>
    <mergeCell ref="M17:M18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238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Ф11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Евгения А. Маркова</cp:lastModifiedBy>
  <cp:revision>44</cp:revision>
  <cp:lastPrinted>2021-02-06T06:20:13Z</cp:lastPrinted>
  <dcterms:created xsi:type="dcterms:W3CDTF">2019-10-22T03:37:26Z</dcterms:created>
  <dcterms:modified xsi:type="dcterms:W3CDTF">2026-07-30T04:44:01Z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