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2 квартал\2квартал\"/>
    </mc:Choice>
  </mc:AlternateContent>
  <xr:revisionPtr revIDLastSave="0" documentId="13_ncr:1_{6890B632-81E4-4E18-B2B2-6992CDA96549}" xr6:coauthVersionLast="47" xr6:coauthVersionMax="47" xr10:uidLastSave="{00000000-0000-0000-0000-000000000000}"/>
  <bookViews>
    <workbookView xWindow="-5685" yWindow="5910" windowWidth="12300" windowHeight="15570" tabRatio="319" xr2:uid="{00000000-000D-0000-FFFF-FFFF00000000}"/>
  </bookViews>
  <sheets>
    <sheet name="Ф10" sheetId="1" r:id="rId1"/>
  </sheets>
  <definedNames>
    <definedName name="_xlnm._FilterDatabase" localSheetId="0" hidden="1">Ф10!$A$17:$AMC$17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8" i="1" l="1"/>
  <c r="L121" i="1"/>
  <c r="L124" i="1"/>
  <c r="F30" i="1"/>
  <c r="G31" i="1" l="1"/>
  <c r="D31" i="1" s="1"/>
  <c r="H31" i="1"/>
  <c r="G32" i="1"/>
  <c r="D32" i="1" s="1"/>
  <c r="H32" i="1"/>
  <c r="G33" i="1"/>
  <c r="D33" i="1" s="1"/>
  <c r="H33" i="1"/>
  <c r="G34" i="1"/>
  <c r="D34" i="1" s="1"/>
  <c r="H34" i="1"/>
  <c r="G35" i="1"/>
  <c r="D35" i="1" s="1"/>
  <c r="H35" i="1"/>
  <c r="G36" i="1"/>
  <c r="D36" i="1" s="1"/>
  <c r="H36" i="1"/>
  <c r="G37" i="1"/>
  <c r="D37" i="1" s="1"/>
  <c r="H37" i="1"/>
  <c r="G38" i="1"/>
  <c r="D38" i="1" s="1"/>
  <c r="H38" i="1"/>
  <c r="G39" i="1"/>
  <c r="D39" i="1" s="1"/>
  <c r="H39" i="1"/>
  <c r="G40" i="1"/>
  <c r="D40" i="1" s="1"/>
  <c r="H40" i="1"/>
  <c r="G41" i="1"/>
  <c r="D41" i="1" s="1"/>
  <c r="H41" i="1"/>
  <c r="G42" i="1"/>
  <c r="D42" i="1" s="1"/>
  <c r="H42" i="1"/>
  <c r="G43" i="1"/>
  <c r="D43" i="1" s="1"/>
  <c r="H43" i="1"/>
  <c r="G44" i="1"/>
  <c r="D44" i="1" s="1"/>
  <c r="H44" i="1"/>
  <c r="G45" i="1"/>
  <c r="D45" i="1" s="1"/>
  <c r="H45" i="1"/>
  <c r="G46" i="1"/>
  <c r="D46" i="1" s="1"/>
  <c r="H46" i="1"/>
  <c r="G47" i="1"/>
  <c r="D47" i="1" s="1"/>
  <c r="H47" i="1"/>
  <c r="G48" i="1"/>
  <c r="D48" i="1" s="1"/>
  <c r="H48" i="1"/>
  <c r="G49" i="1"/>
  <c r="D49" i="1" s="1"/>
  <c r="H49" i="1"/>
  <c r="G50" i="1"/>
  <c r="D50" i="1" s="1"/>
  <c r="H50" i="1"/>
  <c r="G51" i="1"/>
  <c r="D51" i="1" s="1"/>
  <c r="H51" i="1"/>
  <c r="G52" i="1"/>
  <c r="D52" i="1" s="1"/>
  <c r="H52" i="1"/>
  <c r="G53" i="1"/>
  <c r="D53" i="1" s="1"/>
  <c r="H53" i="1"/>
  <c r="G54" i="1"/>
  <c r="D54" i="1" s="1"/>
  <c r="H54" i="1"/>
  <c r="G55" i="1"/>
  <c r="D55" i="1" s="1"/>
  <c r="H55" i="1"/>
  <c r="G56" i="1"/>
  <c r="D56" i="1" s="1"/>
  <c r="H56" i="1"/>
  <c r="G57" i="1"/>
  <c r="D57" i="1" s="1"/>
  <c r="H57" i="1"/>
  <c r="G58" i="1"/>
  <c r="D58" i="1" s="1"/>
  <c r="H58" i="1"/>
  <c r="G59" i="1"/>
  <c r="D59" i="1" s="1"/>
  <c r="H59" i="1"/>
  <c r="G60" i="1"/>
  <c r="D60" i="1" s="1"/>
  <c r="H60" i="1"/>
  <c r="G61" i="1"/>
  <c r="D61" i="1" s="1"/>
  <c r="H61" i="1"/>
  <c r="H30" i="1"/>
  <c r="G30" i="1"/>
  <c r="O29" i="1"/>
  <c r="Q60" i="1" l="1"/>
  <c r="F60" i="1" s="1"/>
  <c r="R60" i="1" s="1"/>
  <c r="Q58" i="1"/>
  <c r="F58" i="1" s="1"/>
  <c r="R58" i="1" s="1"/>
  <c r="Q56" i="1"/>
  <c r="F56" i="1" s="1"/>
  <c r="R56" i="1" s="1"/>
  <c r="Q54" i="1"/>
  <c r="F54" i="1" s="1"/>
  <c r="R54" i="1" s="1"/>
  <c r="Q52" i="1"/>
  <c r="F52" i="1" s="1"/>
  <c r="R52" i="1" s="1"/>
  <c r="Q50" i="1"/>
  <c r="F50" i="1" s="1"/>
  <c r="R50" i="1" s="1"/>
  <c r="Q48" i="1"/>
  <c r="F48" i="1" s="1"/>
  <c r="R48" i="1" s="1"/>
  <c r="Q46" i="1"/>
  <c r="F46" i="1" s="1"/>
  <c r="R46" i="1" s="1"/>
  <c r="Q44" i="1"/>
  <c r="F44" i="1" s="1"/>
  <c r="R44" i="1" s="1"/>
  <c r="Q42" i="1"/>
  <c r="F42" i="1" s="1"/>
  <c r="R42" i="1" s="1"/>
  <c r="Q40" i="1"/>
  <c r="F40" i="1" s="1"/>
  <c r="R40" i="1" s="1"/>
  <c r="Q38" i="1"/>
  <c r="F38" i="1" s="1"/>
  <c r="R38" i="1" s="1"/>
  <c r="Q36" i="1"/>
  <c r="F36" i="1" s="1"/>
  <c r="R36" i="1" s="1"/>
  <c r="Q34" i="1"/>
  <c r="F34" i="1" s="1"/>
  <c r="R34" i="1" s="1"/>
  <c r="Q32" i="1"/>
  <c r="F32" i="1" s="1"/>
  <c r="R32" i="1" s="1"/>
  <c r="Q61" i="1"/>
  <c r="F61" i="1" s="1"/>
  <c r="R61" i="1" s="1"/>
  <c r="Q59" i="1"/>
  <c r="F59" i="1" s="1"/>
  <c r="R59" i="1" s="1"/>
  <c r="Q57" i="1"/>
  <c r="F57" i="1" s="1"/>
  <c r="R57" i="1" s="1"/>
  <c r="Q55" i="1"/>
  <c r="F55" i="1" s="1"/>
  <c r="R55" i="1" s="1"/>
  <c r="Q53" i="1"/>
  <c r="F53" i="1" s="1"/>
  <c r="R53" i="1" s="1"/>
  <c r="Q51" i="1"/>
  <c r="F51" i="1" s="1"/>
  <c r="R51" i="1" s="1"/>
  <c r="Q49" i="1"/>
  <c r="F49" i="1" s="1"/>
  <c r="R49" i="1" s="1"/>
  <c r="Q47" i="1"/>
  <c r="F47" i="1" s="1"/>
  <c r="R47" i="1" s="1"/>
  <c r="Q45" i="1"/>
  <c r="F45" i="1" s="1"/>
  <c r="R45" i="1" s="1"/>
  <c r="Q43" i="1"/>
  <c r="F43" i="1" s="1"/>
  <c r="R43" i="1" s="1"/>
  <c r="Q41" i="1"/>
  <c r="F41" i="1" s="1"/>
  <c r="R41" i="1" s="1"/>
  <c r="Q39" i="1"/>
  <c r="F39" i="1" s="1"/>
  <c r="R39" i="1" s="1"/>
  <c r="Q37" i="1"/>
  <c r="F37" i="1" s="1"/>
  <c r="R37" i="1" s="1"/>
  <c r="Q35" i="1"/>
  <c r="F35" i="1" s="1"/>
  <c r="R35" i="1" s="1"/>
  <c r="Q33" i="1"/>
  <c r="F33" i="1" s="1"/>
  <c r="R33" i="1" s="1"/>
  <c r="Q31" i="1"/>
  <c r="F31" i="1" s="1"/>
  <c r="R31" i="1" s="1"/>
  <c r="Q30" i="1"/>
  <c r="R30" i="1" s="1"/>
  <c r="D30" i="1"/>
  <c r="H123" i="1"/>
  <c r="J124" i="1"/>
  <c r="J113" i="1"/>
  <c r="J118" i="1"/>
  <c r="J29" i="1"/>
  <c r="J28" i="1"/>
  <c r="J27" i="1"/>
  <c r="O72" i="1"/>
  <c r="G153" i="1"/>
  <c r="D153" i="1" s="1"/>
  <c r="H153" i="1"/>
  <c r="G154" i="1"/>
  <c r="D154" i="1" s="1"/>
  <c r="H154" i="1"/>
  <c r="G155" i="1"/>
  <c r="D155" i="1" s="1"/>
  <c r="H155" i="1"/>
  <c r="G156" i="1"/>
  <c r="D156" i="1" s="1"/>
  <c r="H156" i="1"/>
  <c r="Q148" i="1"/>
  <c r="F148" i="1" s="1"/>
  <c r="R148" i="1" s="1"/>
  <c r="D148" i="1"/>
  <c r="Q139" i="1"/>
  <c r="F139" i="1" s="1"/>
  <c r="R139" i="1" s="1"/>
  <c r="D139" i="1"/>
  <c r="O129" i="1"/>
  <c r="O124" i="1"/>
  <c r="H126" i="1"/>
  <c r="G126" i="1"/>
  <c r="O121" i="1"/>
  <c r="G123" i="1"/>
  <c r="H120" i="1"/>
  <c r="G120" i="1"/>
  <c r="D120" i="1" s="1"/>
  <c r="O118" i="1"/>
  <c r="O113" i="1"/>
  <c r="O107" i="1"/>
  <c r="H114" i="1"/>
  <c r="G114" i="1"/>
  <c r="G109" i="1"/>
  <c r="D109" i="1" s="1"/>
  <c r="H109" i="1"/>
  <c r="H108" i="1"/>
  <c r="G108" i="1"/>
  <c r="G84" i="1"/>
  <c r="D84" i="1" s="1"/>
  <c r="H84" i="1"/>
  <c r="G85" i="1"/>
  <c r="D85" i="1" s="1"/>
  <c r="H85" i="1"/>
  <c r="G86" i="1"/>
  <c r="D86" i="1" s="1"/>
  <c r="H86" i="1"/>
  <c r="G87" i="1"/>
  <c r="D87" i="1" s="1"/>
  <c r="H87" i="1"/>
  <c r="G88" i="1"/>
  <c r="D88" i="1" s="1"/>
  <c r="H88" i="1"/>
  <c r="G70" i="1"/>
  <c r="D70" i="1" s="1"/>
  <c r="H70" i="1"/>
  <c r="J121" i="1" l="1"/>
  <c r="J117" i="1" s="1"/>
  <c r="Q156" i="1"/>
  <c r="F156" i="1" s="1"/>
  <c r="R156" i="1" s="1"/>
  <c r="Q154" i="1"/>
  <c r="F154" i="1" s="1"/>
  <c r="R154" i="1" s="1"/>
  <c r="Q155" i="1"/>
  <c r="F155" i="1" s="1"/>
  <c r="R155" i="1" s="1"/>
  <c r="Q153" i="1"/>
  <c r="F153" i="1" s="1"/>
  <c r="R153" i="1" s="1"/>
  <c r="D126" i="1"/>
  <c r="Q126" i="1"/>
  <c r="F126" i="1" s="1"/>
  <c r="R126" i="1" s="1"/>
  <c r="Q120" i="1"/>
  <c r="F120" i="1" s="1"/>
  <c r="R120" i="1" s="1"/>
  <c r="D123" i="1"/>
  <c r="Q123" i="1"/>
  <c r="F123" i="1" s="1"/>
  <c r="R123" i="1" s="1"/>
  <c r="Q70" i="1"/>
  <c r="F70" i="1" s="1"/>
  <c r="R70" i="1" s="1"/>
  <c r="D114" i="1"/>
  <c r="Q114" i="1"/>
  <c r="F114" i="1" s="1"/>
  <c r="R114" i="1" s="1"/>
  <c r="Q85" i="1"/>
  <c r="F85" i="1" s="1"/>
  <c r="R85" i="1" s="1"/>
  <c r="Q109" i="1"/>
  <c r="F109" i="1" s="1"/>
  <c r="R109" i="1" s="1"/>
  <c r="Q108" i="1"/>
  <c r="F108" i="1" s="1"/>
  <c r="R108" i="1" s="1"/>
  <c r="D108" i="1"/>
  <c r="Q84" i="1"/>
  <c r="F84" i="1" s="1"/>
  <c r="R84" i="1" s="1"/>
  <c r="Q87" i="1"/>
  <c r="F87" i="1" s="1"/>
  <c r="R87" i="1" s="1"/>
  <c r="Q88" i="1"/>
  <c r="F88" i="1" s="1"/>
  <c r="R88" i="1" s="1"/>
  <c r="Q86" i="1"/>
  <c r="F86" i="1" s="1"/>
  <c r="R86" i="1" s="1"/>
  <c r="G146" i="1" l="1"/>
  <c r="D146" i="1" s="1"/>
  <c r="H146" i="1"/>
  <c r="P131" i="1"/>
  <c r="N131" i="1"/>
  <c r="M131" i="1"/>
  <c r="L131" i="1"/>
  <c r="K131" i="1"/>
  <c r="J131" i="1"/>
  <c r="I131" i="1"/>
  <c r="P121" i="1"/>
  <c r="N121" i="1"/>
  <c r="M121" i="1"/>
  <c r="K121" i="1"/>
  <c r="I121" i="1"/>
  <c r="H122" i="1"/>
  <c r="G122" i="1"/>
  <c r="D122" i="1" s="1"/>
  <c r="G91" i="1"/>
  <c r="H91" i="1"/>
  <c r="G92" i="1"/>
  <c r="H92" i="1"/>
  <c r="G93" i="1"/>
  <c r="H93" i="1"/>
  <c r="G94" i="1"/>
  <c r="H94" i="1"/>
  <c r="G95" i="1"/>
  <c r="H95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D80" i="1" l="1"/>
  <c r="Q80" i="1"/>
  <c r="F80" i="1" s="1"/>
  <c r="R80" i="1" s="1"/>
  <c r="D76" i="1"/>
  <c r="Q76" i="1"/>
  <c r="F76" i="1" s="1"/>
  <c r="R76" i="1" s="1"/>
  <c r="D81" i="1"/>
  <c r="Q81" i="1"/>
  <c r="F81" i="1" s="1"/>
  <c r="R81" i="1" s="1"/>
  <c r="D77" i="1"/>
  <c r="Q77" i="1"/>
  <c r="F77" i="1" s="1"/>
  <c r="R77" i="1" s="1"/>
  <c r="D82" i="1"/>
  <c r="Q82" i="1"/>
  <c r="F82" i="1" s="1"/>
  <c r="R82" i="1" s="1"/>
  <c r="D78" i="1"/>
  <c r="Q78" i="1"/>
  <c r="F78" i="1" s="1"/>
  <c r="R78" i="1" s="1"/>
  <c r="D74" i="1"/>
  <c r="Q74" i="1"/>
  <c r="F74" i="1" s="1"/>
  <c r="R74" i="1" s="1"/>
  <c r="D83" i="1"/>
  <c r="Q83" i="1"/>
  <c r="F83" i="1" s="1"/>
  <c r="R83" i="1" s="1"/>
  <c r="D79" i="1"/>
  <c r="Q79" i="1"/>
  <c r="F79" i="1" s="1"/>
  <c r="R79" i="1" s="1"/>
  <c r="D75" i="1"/>
  <c r="Q75" i="1"/>
  <c r="F75" i="1" s="1"/>
  <c r="R75" i="1" s="1"/>
  <c r="G121" i="1"/>
  <c r="D121" i="1" s="1"/>
  <c r="H121" i="1"/>
  <c r="G131" i="1"/>
  <c r="D131" i="1" s="1"/>
  <c r="Q146" i="1"/>
  <c r="F146" i="1" s="1"/>
  <c r="R146" i="1" s="1"/>
  <c r="H131" i="1"/>
  <c r="D130" i="1"/>
  <c r="Q91" i="1"/>
  <c r="F91" i="1" s="1"/>
  <c r="R91" i="1" s="1"/>
  <c r="Q122" i="1"/>
  <c r="F122" i="1" s="1"/>
  <c r="R122" i="1" s="1"/>
  <c r="Q95" i="1"/>
  <c r="F95" i="1" s="1"/>
  <c r="R95" i="1" s="1"/>
  <c r="Q93" i="1"/>
  <c r="F93" i="1" s="1"/>
  <c r="R93" i="1" s="1"/>
  <c r="Q92" i="1"/>
  <c r="F92" i="1" s="1"/>
  <c r="R92" i="1" s="1"/>
  <c r="Q94" i="1"/>
  <c r="F94" i="1" s="1"/>
  <c r="R94" i="1" s="1"/>
  <c r="D95" i="1"/>
  <c r="D94" i="1"/>
  <c r="D93" i="1"/>
  <c r="D92" i="1"/>
  <c r="D91" i="1"/>
  <c r="Q136" i="1"/>
  <c r="F136" i="1" s="1"/>
  <c r="R136" i="1" s="1"/>
  <c r="Q127" i="1"/>
  <c r="F127" i="1" s="1"/>
  <c r="H164" i="1"/>
  <c r="G164" i="1"/>
  <c r="D164" i="1" s="1"/>
  <c r="H163" i="1"/>
  <c r="G163" i="1"/>
  <c r="P162" i="1"/>
  <c r="O162" i="1"/>
  <c r="N162" i="1"/>
  <c r="M162" i="1"/>
  <c r="L162" i="1"/>
  <c r="K162" i="1"/>
  <c r="J162" i="1"/>
  <c r="I162" i="1"/>
  <c r="H161" i="1"/>
  <c r="G161" i="1"/>
  <c r="D161" i="1" s="1"/>
  <c r="H160" i="1"/>
  <c r="G160" i="1"/>
  <c r="D160" i="1" s="1"/>
  <c r="H159" i="1"/>
  <c r="G159" i="1"/>
  <c r="H158" i="1"/>
  <c r="G158" i="1"/>
  <c r="D158" i="1" s="1"/>
  <c r="P157" i="1"/>
  <c r="O157" i="1"/>
  <c r="N157" i="1"/>
  <c r="M157" i="1"/>
  <c r="L157" i="1"/>
  <c r="K157" i="1"/>
  <c r="J157" i="1"/>
  <c r="I157" i="1"/>
  <c r="H152" i="1"/>
  <c r="G152" i="1"/>
  <c r="P151" i="1"/>
  <c r="O151" i="1"/>
  <c r="N151" i="1"/>
  <c r="N150" i="1" s="1"/>
  <c r="N24" i="1" s="1"/>
  <c r="M151" i="1"/>
  <c r="L151" i="1"/>
  <c r="K151" i="1"/>
  <c r="K150" i="1" s="1"/>
  <c r="K24" i="1" s="1"/>
  <c r="J151" i="1"/>
  <c r="J150" i="1" s="1"/>
  <c r="J24" i="1" s="1"/>
  <c r="I151" i="1"/>
  <c r="H149" i="1"/>
  <c r="G149" i="1"/>
  <c r="D149" i="1" s="1"/>
  <c r="H147" i="1"/>
  <c r="G147" i="1"/>
  <c r="D147" i="1" s="1"/>
  <c r="H145" i="1"/>
  <c r="G145" i="1"/>
  <c r="D145" i="1" s="1"/>
  <c r="H144" i="1"/>
  <c r="G144" i="1"/>
  <c r="H143" i="1"/>
  <c r="G143" i="1"/>
  <c r="D143" i="1" s="1"/>
  <c r="H142" i="1"/>
  <c r="G142" i="1"/>
  <c r="D142" i="1" s="1"/>
  <c r="H141" i="1"/>
  <c r="G141" i="1"/>
  <c r="D141" i="1" s="1"/>
  <c r="P140" i="1"/>
  <c r="P138" i="1" s="1"/>
  <c r="P22" i="1" s="1"/>
  <c r="O140" i="1"/>
  <c r="O138" i="1" s="1"/>
  <c r="N140" i="1"/>
  <c r="N138" i="1" s="1"/>
  <c r="N22" i="1" s="1"/>
  <c r="M140" i="1"/>
  <c r="L140" i="1"/>
  <c r="K140" i="1"/>
  <c r="J140" i="1"/>
  <c r="J138" i="1" s="1"/>
  <c r="I140" i="1"/>
  <c r="L138" i="1"/>
  <c r="L22" i="1" s="1"/>
  <c r="H137" i="1"/>
  <c r="G137" i="1"/>
  <c r="D137" i="1" s="1"/>
  <c r="H135" i="1"/>
  <c r="G135" i="1"/>
  <c r="D135" i="1" s="1"/>
  <c r="P134" i="1"/>
  <c r="P133" i="1" s="1"/>
  <c r="P128" i="1" s="1"/>
  <c r="O134" i="1"/>
  <c r="O133" i="1" s="1"/>
  <c r="O128" i="1" s="1"/>
  <c r="N134" i="1"/>
  <c r="N133" i="1" s="1"/>
  <c r="N128" i="1" s="1"/>
  <c r="M134" i="1"/>
  <c r="M133" i="1" s="1"/>
  <c r="M128" i="1" s="1"/>
  <c r="L134" i="1"/>
  <c r="L133" i="1" s="1"/>
  <c r="L128" i="1" s="1"/>
  <c r="K134" i="1"/>
  <c r="K133" i="1" s="1"/>
  <c r="K128" i="1" s="1"/>
  <c r="J134" i="1"/>
  <c r="J133" i="1" s="1"/>
  <c r="J128" i="1" s="1"/>
  <c r="I134" i="1"/>
  <c r="I133" i="1" s="1"/>
  <c r="I128" i="1" s="1"/>
  <c r="H125" i="1"/>
  <c r="G125" i="1"/>
  <c r="D125" i="1" s="1"/>
  <c r="P124" i="1"/>
  <c r="N124" i="1"/>
  <c r="M124" i="1"/>
  <c r="K124" i="1"/>
  <c r="I124" i="1"/>
  <c r="H119" i="1"/>
  <c r="G119" i="1"/>
  <c r="P118" i="1"/>
  <c r="N118" i="1"/>
  <c r="M118" i="1"/>
  <c r="K118" i="1"/>
  <c r="I118" i="1"/>
  <c r="H115" i="1"/>
  <c r="G115" i="1"/>
  <c r="D115" i="1" s="1"/>
  <c r="H113" i="1"/>
  <c r="G113" i="1"/>
  <c r="H112" i="1"/>
  <c r="G112" i="1"/>
  <c r="D112" i="1" s="1"/>
  <c r="P111" i="1"/>
  <c r="O111" i="1"/>
  <c r="N111" i="1"/>
  <c r="M111" i="1"/>
  <c r="L111" i="1"/>
  <c r="K111" i="1"/>
  <c r="J111" i="1"/>
  <c r="I111" i="1"/>
  <c r="H110" i="1"/>
  <c r="G110" i="1"/>
  <c r="D110" i="1" s="1"/>
  <c r="P107" i="1"/>
  <c r="N107" i="1"/>
  <c r="M107" i="1"/>
  <c r="L107" i="1"/>
  <c r="K107" i="1"/>
  <c r="J107" i="1"/>
  <c r="I107" i="1"/>
  <c r="H106" i="1"/>
  <c r="G106" i="1"/>
  <c r="D106" i="1" s="1"/>
  <c r="H105" i="1"/>
  <c r="G105" i="1"/>
  <c r="D105" i="1" s="1"/>
  <c r="H104" i="1"/>
  <c r="G104" i="1"/>
  <c r="D104" i="1" s="1"/>
  <c r="P103" i="1"/>
  <c r="O103" i="1"/>
  <c r="N103" i="1"/>
  <c r="M103" i="1"/>
  <c r="L103" i="1"/>
  <c r="K103" i="1"/>
  <c r="J103" i="1"/>
  <c r="I103" i="1"/>
  <c r="H100" i="1"/>
  <c r="G100" i="1"/>
  <c r="H99" i="1"/>
  <c r="G99" i="1"/>
  <c r="D99" i="1" s="1"/>
  <c r="H98" i="1"/>
  <c r="G98" i="1"/>
  <c r="H97" i="1"/>
  <c r="G97" i="1"/>
  <c r="D97" i="1" s="1"/>
  <c r="H96" i="1"/>
  <c r="G96" i="1"/>
  <c r="H90" i="1"/>
  <c r="G90" i="1"/>
  <c r="P89" i="1"/>
  <c r="O89" i="1"/>
  <c r="N89" i="1"/>
  <c r="M89" i="1"/>
  <c r="L89" i="1"/>
  <c r="K89" i="1"/>
  <c r="J89" i="1"/>
  <c r="I89" i="1"/>
  <c r="H73" i="1"/>
  <c r="G73" i="1"/>
  <c r="D73" i="1" s="1"/>
  <c r="P72" i="1"/>
  <c r="N72" i="1"/>
  <c r="M72" i="1"/>
  <c r="L72" i="1"/>
  <c r="K72" i="1"/>
  <c r="J72" i="1"/>
  <c r="I72" i="1"/>
  <c r="H71" i="1"/>
  <c r="G71" i="1"/>
  <c r="D71" i="1" s="1"/>
  <c r="H69" i="1"/>
  <c r="G69" i="1"/>
  <c r="H68" i="1"/>
  <c r="G68" i="1"/>
  <c r="D68" i="1" s="1"/>
  <c r="H67" i="1"/>
  <c r="G67" i="1"/>
  <c r="D67" i="1" s="1"/>
  <c r="H66" i="1"/>
  <c r="G66" i="1"/>
  <c r="D66" i="1" s="1"/>
  <c r="H65" i="1"/>
  <c r="G65" i="1"/>
  <c r="P64" i="1"/>
  <c r="O64" i="1"/>
  <c r="N64" i="1"/>
  <c r="M64" i="1"/>
  <c r="L64" i="1"/>
  <c r="K64" i="1"/>
  <c r="J64" i="1"/>
  <c r="I64" i="1"/>
  <c r="H29" i="1"/>
  <c r="G29" i="1"/>
  <c r="D29" i="1" s="1"/>
  <c r="H28" i="1"/>
  <c r="G28" i="1"/>
  <c r="H27" i="1"/>
  <c r="G27" i="1"/>
  <c r="D27" i="1" s="1"/>
  <c r="P26" i="1"/>
  <c r="P25" i="1" s="1"/>
  <c r="P19" i="1" s="1"/>
  <c r="O26" i="1"/>
  <c r="O25" i="1" s="1"/>
  <c r="O19" i="1" s="1"/>
  <c r="N26" i="1"/>
  <c r="N25" i="1" s="1"/>
  <c r="N19" i="1" s="1"/>
  <c r="M26" i="1"/>
  <c r="M25" i="1" s="1"/>
  <c r="M19" i="1" s="1"/>
  <c r="L26" i="1"/>
  <c r="L25" i="1" s="1"/>
  <c r="L19" i="1" s="1"/>
  <c r="K26" i="1"/>
  <c r="K25" i="1" s="1"/>
  <c r="K19" i="1" s="1"/>
  <c r="J26" i="1"/>
  <c r="J25" i="1" s="1"/>
  <c r="I26" i="1"/>
  <c r="I25" i="1" s="1"/>
  <c r="P23" i="1"/>
  <c r="N23" i="1"/>
  <c r="M23" i="1"/>
  <c r="L23" i="1"/>
  <c r="K23" i="1"/>
  <c r="J23" i="1"/>
  <c r="I23" i="1"/>
  <c r="P21" i="1"/>
  <c r="O21" i="1"/>
  <c r="N21" i="1"/>
  <c r="M21" i="1"/>
  <c r="L21" i="1"/>
  <c r="K21" i="1"/>
  <c r="J21" i="1"/>
  <c r="I21" i="1"/>
  <c r="D136" i="1"/>
  <c r="D127" i="1"/>
  <c r="J63" i="1" l="1"/>
  <c r="I150" i="1"/>
  <c r="I24" i="1" s="1"/>
  <c r="M150" i="1"/>
  <c r="M24" i="1" s="1"/>
  <c r="P150" i="1"/>
  <c r="P24" i="1" s="1"/>
  <c r="O150" i="1"/>
  <c r="O24" i="1" s="1"/>
  <c r="O63" i="1"/>
  <c r="L150" i="1"/>
  <c r="L24" i="1" s="1"/>
  <c r="Q132" i="1"/>
  <c r="R132" i="1" s="1"/>
  <c r="Q121" i="1"/>
  <c r="F121" i="1" s="1"/>
  <c r="R121" i="1" s="1"/>
  <c r="G72" i="1"/>
  <c r="D72" i="1" s="1"/>
  <c r="H140" i="1"/>
  <c r="H21" i="1"/>
  <c r="H64" i="1"/>
  <c r="G118" i="1"/>
  <c r="D118" i="1" s="1"/>
  <c r="H72" i="1"/>
  <c r="H107" i="1"/>
  <c r="H134" i="1"/>
  <c r="H133" i="1" s="1"/>
  <c r="G157" i="1"/>
  <c r="D157" i="1" s="1"/>
  <c r="G162" i="1"/>
  <c r="D162" i="1" s="1"/>
  <c r="H111" i="1"/>
  <c r="H124" i="1"/>
  <c r="G140" i="1"/>
  <c r="M138" i="1"/>
  <c r="M22" i="1" s="1"/>
  <c r="H151" i="1"/>
  <c r="H157" i="1"/>
  <c r="H162" i="1"/>
  <c r="Q131" i="1"/>
  <c r="F131" i="1" s="1"/>
  <c r="R131" i="1" s="1"/>
  <c r="Q130" i="1"/>
  <c r="R130" i="1" s="1"/>
  <c r="G151" i="1"/>
  <c r="D151" i="1" s="1"/>
  <c r="G21" i="1"/>
  <c r="D21" i="1" s="1"/>
  <c r="G23" i="1"/>
  <c r="D23" i="1" s="1"/>
  <c r="H26" i="1"/>
  <c r="G64" i="1"/>
  <c r="D64" i="1" s="1"/>
  <c r="H89" i="1"/>
  <c r="H103" i="1"/>
  <c r="H118" i="1"/>
  <c r="I138" i="1"/>
  <c r="I22" i="1" s="1"/>
  <c r="K138" i="1"/>
  <c r="K22" i="1" s="1"/>
  <c r="G134" i="1"/>
  <c r="G150" i="1"/>
  <c r="D150" i="1" s="1"/>
  <c r="G111" i="1"/>
  <c r="M102" i="1"/>
  <c r="J22" i="1"/>
  <c r="H22" i="1" s="1"/>
  <c r="H138" i="1"/>
  <c r="P117" i="1"/>
  <c r="P116" i="1" s="1"/>
  <c r="G128" i="1"/>
  <c r="D128" i="1" s="1"/>
  <c r="J116" i="1"/>
  <c r="L117" i="1"/>
  <c r="L116" i="1" s="1"/>
  <c r="N117" i="1"/>
  <c r="N116" i="1" s="1"/>
  <c r="G129" i="1"/>
  <c r="D129" i="1" s="1"/>
  <c r="G133" i="1"/>
  <c r="D133" i="1" s="1"/>
  <c r="I117" i="1"/>
  <c r="I116" i="1" s="1"/>
  <c r="K117" i="1"/>
  <c r="K116" i="1" s="1"/>
  <c r="M117" i="1"/>
  <c r="M116" i="1" s="1"/>
  <c r="H128" i="1"/>
  <c r="M63" i="1"/>
  <c r="G124" i="1"/>
  <c r="I102" i="1"/>
  <c r="I101" i="1" s="1"/>
  <c r="O117" i="1"/>
  <c r="D113" i="1"/>
  <c r="Q113" i="1"/>
  <c r="F113" i="1" s="1"/>
  <c r="R113" i="1" s="1"/>
  <c r="I63" i="1"/>
  <c r="P102" i="1"/>
  <c r="P101" i="1" s="1"/>
  <c r="K102" i="1"/>
  <c r="K101" i="1" s="1"/>
  <c r="Q112" i="1"/>
  <c r="F112" i="1" s="1"/>
  <c r="R112" i="1" s="1"/>
  <c r="K63" i="1"/>
  <c r="P63" i="1"/>
  <c r="J102" i="1"/>
  <c r="J101" i="1" s="1"/>
  <c r="L102" i="1"/>
  <c r="L101" i="1" s="1"/>
  <c r="N102" i="1"/>
  <c r="N101" i="1" s="1"/>
  <c r="H23" i="1"/>
  <c r="L63" i="1"/>
  <c r="N63" i="1"/>
  <c r="G107" i="1"/>
  <c r="D107" i="1" s="1"/>
  <c r="I19" i="1"/>
  <c r="G19" i="1" s="1"/>
  <c r="D19" i="1" s="1"/>
  <c r="G25" i="1"/>
  <c r="D25" i="1" s="1"/>
  <c r="G103" i="1"/>
  <c r="D103" i="1" s="1"/>
  <c r="O102" i="1"/>
  <c r="G89" i="1"/>
  <c r="D89" i="1" s="1"/>
  <c r="H25" i="1"/>
  <c r="J19" i="1"/>
  <c r="H19" i="1" s="1"/>
  <c r="G26" i="1"/>
  <c r="D26" i="1" s="1"/>
  <c r="M101" i="1"/>
  <c r="Q106" i="1"/>
  <c r="F106" i="1" s="1"/>
  <c r="R106" i="1" s="1"/>
  <c r="Q28" i="1"/>
  <c r="F28" i="1" s="1"/>
  <c r="R28" i="1" s="1"/>
  <c r="D28" i="1"/>
  <c r="Q68" i="1"/>
  <c r="F68" i="1" s="1"/>
  <c r="R68" i="1" s="1"/>
  <c r="Q73" i="1"/>
  <c r="F73" i="1" s="1"/>
  <c r="R73" i="1" s="1"/>
  <c r="Q99" i="1"/>
  <c r="F99" i="1" s="1"/>
  <c r="R99" i="1" s="1"/>
  <c r="Q115" i="1"/>
  <c r="F115" i="1" s="1"/>
  <c r="R115" i="1" s="1"/>
  <c r="Q125" i="1"/>
  <c r="F125" i="1" s="1"/>
  <c r="R125" i="1" s="1"/>
  <c r="G24" i="1"/>
  <c r="Q65" i="1"/>
  <c r="F65" i="1" s="1"/>
  <c r="R65" i="1" s="1"/>
  <c r="Q69" i="1"/>
  <c r="F69" i="1" s="1"/>
  <c r="R69" i="1" s="1"/>
  <c r="Q90" i="1"/>
  <c r="F90" i="1" s="1"/>
  <c r="R90" i="1" s="1"/>
  <c r="Q96" i="1"/>
  <c r="F96" i="1" s="1"/>
  <c r="R96" i="1" s="1"/>
  <c r="Q98" i="1"/>
  <c r="F98" i="1" s="1"/>
  <c r="R98" i="1" s="1"/>
  <c r="Q100" i="1"/>
  <c r="F100" i="1" s="1"/>
  <c r="R100" i="1" s="1"/>
  <c r="D119" i="1"/>
  <c r="Q135" i="1"/>
  <c r="F135" i="1" s="1"/>
  <c r="R135" i="1" s="1"/>
  <c r="D65" i="1"/>
  <c r="D69" i="1"/>
  <c r="D90" i="1"/>
  <c r="D96" i="1"/>
  <c r="D98" i="1"/>
  <c r="D100" i="1"/>
  <c r="Q66" i="1"/>
  <c r="F66" i="1" s="1"/>
  <c r="R66" i="1" s="1"/>
  <c r="Q71" i="1"/>
  <c r="F71" i="1" s="1"/>
  <c r="R71" i="1" s="1"/>
  <c r="Q97" i="1"/>
  <c r="F97" i="1" s="1"/>
  <c r="R97" i="1" s="1"/>
  <c r="Q104" i="1"/>
  <c r="F104" i="1" s="1"/>
  <c r="R104" i="1" s="1"/>
  <c r="Q110" i="1"/>
  <c r="F110" i="1" s="1"/>
  <c r="R110" i="1" s="1"/>
  <c r="Q119" i="1"/>
  <c r="F119" i="1" s="1"/>
  <c r="R119" i="1" s="1"/>
  <c r="Q142" i="1"/>
  <c r="F142" i="1" s="1"/>
  <c r="R142" i="1" s="1"/>
  <c r="Q27" i="1"/>
  <c r="F27" i="1" s="1"/>
  <c r="R27" i="1" s="1"/>
  <c r="Q29" i="1"/>
  <c r="F29" i="1" s="1"/>
  <c r="R29" i="1" s="1"/>
  <c r="Q67" i="1"/>
  <c r="F67" i="1" s="1"/>
  <c r="R67" i="1" s="1"/>
  <c r="Q105" i="1"/>
  <c r="F105" i="1" s="1"/>
  <c r="R105" i="1" s="1"/>
  <c r="Q137" i="1"/>
  <c r="F137" i="1" s="1"/>
  <c r="R137" i="1" s="1"/>
  <c r="Q141" i="1"/>
  <c r="F141" i="1" s="1"/>
  <c r="R141" i="1" s="1"/>
  <c r="Q143" i="1"/>
  <c r="F143" i="1" s="1"/>
  <c r="R143" i="1" s="1"/>
  <c r="Q144" i="1"/>
  <c r="F144" i="1" s="1"/>
  <c r="R144" i="1" s="1"/>
  <c r="D144" i="1"/>
  <c r="Q145" i="1"/>
  <c r="F145" i="1" s="1"/>
  <c r="R145" i="1" s="1"/>
  <c r="Q149" i="1"/>
  <c r="F149" i="1" s="1"/>
  <c r="R149" i="1" s="1"/>
  <c r="Q152" i="1"/>
  <c r="F152" i="1" s="1"/>
  <c r="R152" i="1" s="1"/>
  <c r="D152" i="1"/>
  <c r="Q158" i="1"/>
  <c r="Q159" i="1"/>
  <c r="F159" i="1" s="1"/>
  <c r="R159" i="1" s="1"/>
  <c r="D159" i="1"/>
  <c r="Q160" i="1"/>
  <c r="F160" i="1" s="1"/>
  <c r="R160" i="1" s="1"/>
  <c r="Q163" i="1"/>
  <c r="F163" i="1" s="1"/>
  <c r="R163" i="1" s="1"/>
  <c r="D163" i="1"/>
  <c r="Q164" i="1"/>
  <c r="F164" i="1" s="1"/>
  <c r="R164" i="1" s="1"/>
  <c r="Q147" i="1"/>
  <c r="F147" i="1" s="1"/>
  <c r="R147" i="1" s="1"/>
  <c r="Q161" i="1"/>
  <c r="F161" i="1" s="1"/>
  <c r="R161" i="1" s="1"/>
  <c r="H24" i="1" l="1"/>
  <c r="H150" i="1"/>
  <c r="J62" i="1"/>
  <c r="Q111" i="1"/>
  <c r="F111" i="1" s="1"/>
  <c r="R111" i="1" s="1"/>
  <c r="Q72" i="1"/>
  <c r="F72" i="1" s="1"/>
  <c r="R72" i="1" s="1"/>
  <c r="F158" i="1"/>
  <c r="R158" i="1" s="1"/>
  <c r="Q157" i="1"/>
  <c r="F157" i="1" s="1"/>
  <c r="R157" i="1" s="1"/>
  <c r="Q162" i="1"/>
  <c r="F162" i="1" s="1"/>
  <c r="R162" i="1" s="1"/>
  <c r="Q140" i="1"/>
  <c r="F140" i="1" s="1"/>
  <c r="R140" i="1" s="1"/>
  <c r="Q118" i="1"/>
  <c r="F118" i="1" s="1"/>
  <c r="R118" i="1" s="1"/>
  <c r="D111" i="1"/>
  <c r="Q150" i="1"/>
  <c r="F150" i="1" s="1"/>
  <c r="R150" i="1" s="1"/>
  <c r="Q64" i="1"/>
  <c r="F64" i="1" s="1"/>
  <c r="R64" i="1" s="1"/>
  <c r="Q151" i="1"/>
  <c r="F151" i="1" s="1"/>
  <c r="R151" i="1" s="1"/>
  <c r="Q134" i="1"/>
  <c r="F134" i="1" s="1"/>
  <c r="R134" i="1" s="1"/>
  <c r="Q21" i="1"/>
  <c r="F21" i="1" s="1"/>
  <c r="R21" i="1" s="1"/>
  <c r="N62" i="1"/>
  <c r="N20" i="1" s="1"/>
  <c r="N18" i="1" s="1"/>
  <c r="D140" i="1"/>
  <c r="D134" i="1"/>
  <c r="Q124" i="1"/>
  <c r="F124" i="1" s="1"/>
  <c r="R124" i="1" s="1"/>
  <c r="Q23" i="1"/>
  <c r="F23" i="1" s="1"/>
  <c r="R23" i="1" s="1"/>
  <c r="G102" i="1"/>
  <c r="D102" i="1" s="1"/>
  <c r="L62" i="1"/>
  <c r="L20" i="1" s="1"/>
  <c r="L18" i="1" s="1"/>
  <c r="H116" i="1"/>
  <c r="P62" i="1"/>
  <c r="P20" i="1" s="1"/>
  <c r="P18" i="1" s="1"/>
  <c r="H117" i="1"/>
  <c r="M62" i="1"/>
  <c r="M20" i="1" s="1"/>
  <c r="M18" i="1" s="1"/>
  <c r="O22" i="1"/>
  <c r="G22" i="1" s="1"/>
  <c r="D22" i="1" s="1"/>
  <c r="G138" i="1"/>
  <c r="K62" i="1"/>
  <c r="K20" i="1" s="1"/>
  <c r="K18" i="1" s="1"/>
  <c r="Q129" i="1"/>
  <c r="F129" i="1" s="1"/>
  <c r="Q133" i="1"/>
  <c r="F133" i="1" s="1"/>
  <c r="R133" i="1" s="1"/>
  <c r="Q128" i="1"/>
  <c r="Q26" i="1"/>
  <c r="F26" i="1" s="1"/>
  <c r="R26" i="1" s="1"/>
  <c r="I62" i="1"/>
  <c r="I20" i="1" s="1"/>
  <c r="I18" i="1" s="1"/>
  <c r="D124" i="1"/>
  <c r="G63" i="1"/>
  <c r="D63" i="1" s="1"/>
  <c r="Q25" i="1"/>
  <c r="F25" i="1" s="1"/>
  <c r="R25" i="1" s="1"/>
  <c r="O116" i="1"/>
  <c r="G116" i="1" s="1"/>
  <c r="G117" i="1"/>
  <c r="H102" i="1"/>
  <c r="H63" i="1"/>
  <c r="Q107" i="1"/>
  <c r="F107" i="1" s="1"/>
  <c r="R107" i="1" s="1"/>
  <c r="Q103" i="1"/>
  <c r="F103" i="1" s="1"/>
  <c r="R103" i="1" s="1"/>
  <c r="H101" i="1"/>
  <c r="Q24" i="1"/>
  <c r="F24" i="1" s="1"/>
  <c r="R24" i="1" s="1"/>
  <c r="J20" i="1"/>
  <c r="O101" i="1"/>
  <c r="Q89" i="1"/>
  <c r="F89" i="1" s="1"/>
  <c r="R89" i="1" s="1"/>
  <c r="D24" i="1"/>
  <c r="Q19" i="1"/>
  <c r="F19" i="1" s="1"/>
  <c r="R19" i="1" s="1"/>
  <c r="F128" i="1" l="1"/>
  <c r="R128" i="1" s="1"/>
  <c r="R129" i="1"/>
  <c r="Q102" i="1"/>
  <c r="F102" i="1" s="1"/>
  <c r="R102" i="1" s="1"/>
  <c r="Q22" i="1"/>
  <c r="F22" i="1" s="1"/>
  <c r="R22" i="1" s="1"/>
  <c r="D138" i="1"/>
  <c r="Q138" i="1"/>
  <c r="F138" i="1" s="1"/>
  <c r="R138" i="1" s="1"/>
  <c r="Q63" i="1"/>
  <c r="F63" i="1" s="1"/>
  <c r="R63" i="1" s="1"/>
  <c r="O62" i="1"/>
  <c r="O20" i="1" s="1"/>
  <c r="O18" i="1" s="1"/>
  <c r="G18" i="1" s="1"/>
  <c r="H62" i="1"/>
  <c r="Q117" i="1"/>
  <c r="F117" i="1" s="1"/>
  <c r="R117" i="1" s="1"/>
  <c r="D117" i="1"/>
  <c r="Q116" i="1"/>
  <c r="F116" i="1" s="1"/>
  <c r="R116" i="1" s="1"/>
  <c r="D116" i="1"/>
  <c r="G101" i="1"/>
  <c r="D101" i="1" s="1"/>
  <c r="H20" i="1"/>
  <c r="J18" i="1"/>
  <c r="H18" i="1" s="1"/>
  <c r="G20" i="1" l="1"/>
  <c r="Q20" i="1" s="1"/>
  <c r="F20" i="1" s="1"/>
  <c r="R20" i="1" s="1"/>
  <c r="G62" i="1"/>
  <c r="D62" i="1" s="1"/>
  <c r="Q18" i="1"/>
  <c r="F18" i="1" s="1"/>
  <c r="R18" i="1" s="1"/>
  <c r="Q101" i="1"/>
  <c r="F101" i="1" s="1"/>
  <c r="R101" i="1" s="1"/>
  <c r="D18" i="1"/>
  <c r="D20" i="1" l="1"/>
  <c r="Q62" i="1"/>
  <c r="F62" i="1" s="1"/>
  <c r="R62" i="1" s="1"/>
</calcChain>
</file>

<file path=xl/sharedStrings.xml><?xml version="1.0" encoding="utf-8"?>
<sst xmlns="http://schemas.openxmlformats.org/spreadsheetml/2006/main" count="778" uniqueCount="308">
  <si>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</si>
  <si>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</si>
  <si>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</si>
  <si>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</si>
  <si>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</si>
  <si>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</si>
  <si>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</si>
  <si>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</si>
  <si>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</si>
  <si>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</si>
  <si>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</si>
  <si>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</si>
  <si>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</si>
  <si>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</si>
  <si>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</si>
  <si>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</si>
  <si>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</si>
  <si>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</si>
  <si>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</si>
  <si>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</si>
  <si>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</si>
  <si>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</si>
  <si>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</si>
  <si>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</si>
  <si>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</si>
  <si>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</si>
  <si>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</si>
  <si>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</si>
  <si>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</si>
  <si>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</si>
  <si>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</si>
  <si>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</si>
  <si>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</si>
  <si>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</si>
  <si>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</si>
  <si>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</si>
  <si>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</si>
  <si>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</si>
  <si>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</si>
  <si>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</si>
  <si>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</si>
  <si>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</si>
  <si>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</si>
  <si>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</si>
  <si>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</si>
  <si>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</si>
  <si>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</si>
  <si>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</si>
  <si>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</si>
  <si>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</si>
  <si>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</si>
  <si>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</si>
  <si>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</si>
  <si>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</si>
  <si>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</si>
  <si>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</si>
  <si>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</si>
  <si>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</si>
  <si>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</si>
  <si>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</si>
  <si>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</si>
  <si>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</si>
  <si>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</si>
  <si>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</si>
  <si>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</si>
  <si>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</si>
  <si>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</si>
  <si>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</si>
  <si>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</si>
  <si>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</si>
  <si>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</si>
  <si>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</si>
  <si>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</si>
  <si>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</si>
  <si>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</si>
  <si>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</si>
  <si>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</si>
  <si>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</si>
  <si>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</si>
  <si>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</si>
  <si>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</si>
  <si>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</si>
  <si>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ООО "АСТ"</t>
  </si>
  <si>
    <t>1.2.1.2.1</t>
  </si>
  <si>
    <t>по г.Стерлитамак</t>
  </si>
  <si>
    <t>по г.Салават</t>
  </si>
  <si>
    <t>1.2.1.2.2</t>
  </si>
  <si>
    <t>M_STR-1.2.1.1.1-2022-STR-1.2.1.1.1-2023-STR-1.2.1.1.1-2024-STR-1.2.1.1.1-2025-STR-1.2.1.1.1-2026_12</t>
  </si>
  <si>
    <t>M_STR-1.2.1.1.1-2022-STR-1.2.1.1.1-2023-STR-1.2.1.1.1-2024-STR-1.2.1.1.1-2025-STR-1.2.1.1.1-2026_13</t>
  </si>
  <si>
    <t>по г.Ишимбай</t>
  </si>
  <si>
    <t>1.2.1.2.3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</si>
  <si>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</si>
  <si>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</si>
  <si>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</si>
  <si>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</si>
  <si>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</si>
  <si>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</si>
  <si>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</si>
  <si>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</si>
  <si>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</si>
  <si>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</si>
  <si>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</si>
  <si>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</si>
  <si>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1.4.2</t>
  </si>
  <si>
    <t>1.4.3</t>
  </si>
  <si>
    <t>1.6.1</t>
  </si>
  <si>
    <t>1.6.2</t>
  </si>
  <si>
    <t>1.6.3</t>
  </si>
  <si>
    <t>P_STR-1.2.1.1.1-2025_5</t>
  </si>
  <si>
    <t xml:space="preserve">Замена приборов учета в связи с истекшим межповерочным интервалом </t>
  </si>
  <si>
    <t>1.2.4.1.1</t>
  </si>
  <si>
    <t>1.2.4.1</t>
  </si>
  <si>
    <t>Реконструкция прочих объектов основных средств, всего, в том числе:</t>
  </si>
  <si>
    <t>1.2.4.1.2</t>
  </si>
  <si>
    <t>1.2.4.1.3</t>
  </si>
  <si>
    <t>2026</t>
  </si>
  <si>
    <t>Остаток финансирования капитальных вложений на 01.01.2026 года в прогнозных ценах соответствующих лет, млн. рублей
(с НДС)</t>
  </si>
  <si>
    <t>Фактический объем финансирования капитальных вложений на 01.01.2026 года,
млн. рублей
(с НДС)</t>
  </si>
  <si>
    <t>Финансирование капитальных вложений года 2026, млн. рублей (с НДС)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</si>
  <si>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12 августа 2025 года № 72-О</t>
  </si>
  <si>
    <t>Q_STR-1.2.1.1.1-2026_4</t>
  </si>
  <si>
    <t>Q_STR-1.2.1.1.1-2026_6</t>
  </si>
  <si>
    <t>Q_STR-1.2.1.1.1-2026_7</t>
  </si>
  <si>
    <t>Q_STR-1.2.1.1.1-2026_8</t>
  </si>
  <si>
    <t>1.2.1.1.2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</si>
  <si>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</si>
  <si>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</si>
  <si>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</si>
  <si>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</si>
  <si>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</si>
  <si>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</si>
  <si>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</si>
  <si>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</si>
  <si>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</si>
  <si>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</si>
  <si>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</si>
  <si>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</si>
  <si>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</si>
  <si>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</si>
  <si>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</si>
  <si>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</si>
  <si>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</si>
  <si>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</si>
  <si>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</si>
  <si>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</si>
  <si>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</si>
  <si>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</si>
  <si>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</si>
  <si>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</si>
  <si>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</si>
  <si>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</si>
  <si>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</si>
  <si>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</si>
  <si>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</si>
  <si>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</si>
  <si>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</si>
  <si>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</si>
  <si>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</si>
  <si>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</si>
  <si>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</si>
  <si>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</si>
  <si>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>Q_ISH-1.2.1.1.3-2026_6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</si>
  <si>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</si>
  <si>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</si>
  <si>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</si>
  <si>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</si>
  <si>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</si>
  <si>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</si>
  <si>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</si>
  <si>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</si>
  <si>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</si>
  <si>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</si>
  <si>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</si>
  <si>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</si>
  <si>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</si>
  <si>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</si>
  <si>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</si>
  <si>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</si>
  <si>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</si>
  <si>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</si>
  <si>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</si>
  <si>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>Q_ISH-1.2.2.1.3-2026_8</t>
  </si>
  <si>
    <t>Q_ISH-1.2.2.1.3-2026_9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</si>
  <si>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</si>
  <si>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</si>
  <si>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</si>
  <si>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</si>
  <si>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</si>
  <si>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Q_SLV-1.2.3.1.2-2026_1</t>
  </si>
  <si>
    <t>Q_ISH-1.2.3.1.3-2026_1</t>
  </si>
  <si>
    <t>Q_ISH-1.2.3.1.3-2026_2</t>
  </si>
  <si>
    <t>Q_SLV-1.2.3.1.2-2026_2</t>
  </si>
  <si>
    <t>Q_STR-1.2.3.1.1-2026_2</t>
  </si>
  <si>
    <t xml:space="preserve">Внедрение системы диспетчерского контроля в распределительных пунктах и трансформаторных подстанциях 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</si>
  <si>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</si>
  <si>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</si>
  <si>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</si>
  <si>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</si>
  <si>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</si>
  <si>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</si>
  <si>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</si>
  <si>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>Q_SLV-1.4-2026_6</t>
  </si>
  <si>
    <t>Строительство 2КЛ-10 кВ от РП-16 до ТП-47Л</t>
  </si>
  <si>
    <t>Q_SLV-1.4-2026_7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</si>
  <si>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</si>
  <si>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</si>
  <si>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</si>
  <si>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</si>
  <si>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</si>
  <si>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</si>
  <si>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</si>
  <si>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</si>
  <si>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</si>
  <si>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</si>
  <si>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</si>
  <si>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</si>
  <si>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</si>
  <si>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</si>
  <si>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</si>
  <si>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</si>
  <si>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</si>
  <si>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</si>
  <si>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</si>
  <si>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</si>
  <si>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</si>
  <si>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</si>
  <si>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</si>
  <si>
    <t>Модернизация ПС ВТС 110/10 кВ, в части : 1.  проектирования  замены разъединителей с ручным приводом на разъединители с электродвигательным приводом, в количестве 6 шт.-на ОРУ-110 кВ, модернизации ЗРУ 10 кВ 1, 2, 3, 4 секций      2. замены разъединителей с ручным приводом на разъединители с электродвигательным приводом, в количестве 6 шт.-на ОРУ-110 кВ.</t>
  </si>
  <si>
    <t>Реконструкция РП-1, в части  замены ячеек с маслянными выключателями на ячейки КСО с вакуумными выключателями и устройствами микропроцессорной защиты РЗА</t>
  </si>
  <si>
    <t>Реконструкция ТП-90, замена силового трансформатора на ТМГ 400/6/0,4, замена панелей ЩО-70</t>
  </si>
  <si>
    <t>Реконструкция РП-39 в части  замены ячеек с маслянными выключателями на ячейки КСО с вакуумными выключателями и устройствами микропроцессорной защиты РЗА и установкой доп. ячеек</t>
  </si>
  <si>
    <t>Замена ТП-599 тупиковой трансформаторной  подстанции КТПН 400/10/0,4кВ на проходную, в габаритах   КТП-К(П) 630/10/0,4 с силовым трансформатором ТМГ 400/10/0,4кВ</t>
  </si>
  <si>
    <t>Реконструкция ТП с заменой РВ на ВНР (50 шт.) 2022 г.
2025г: ТП-200,202,171,78,11,30,РП-8 (10шт.); 2026г-10шт (ТП-225(1,5), ТП-64(1); ТП-1(4),ТП-330 (2,3), ТП -174(1), ТП-112(1), ТП-111(1), ТП-340(4))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</si>
  <si>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 (ТП-81,ТП -329)</t>
  </si>
  <si>
    <t>Реконструкция ВЛ-6кВ ф.44 РП-3 - ТП-261, замена неизолированного провода на СИП</t>
  </si>
  <si>
    <t>Реконструкция ВЛ-6кВ ф.44 ТП-261-ТП-54, замена неизолированного провода на СИП</t>
  </si>
  <si>
    <t>Реконструкция ВЛ-6кВ ф.1В ТП-54-ТП-33, замена неизолированного провода на СИП</t>
  </si>
  <si>
    <t xml:space="preserve">Строительство проходной комплектной трансформаторной подстанции ТП-47Л  типа КТПН-400/10/0,4 кВ с камерами КСО-366 (ВНР) </t>
  </si>
  <si>
    <t xml:space="preserve">Строительство трансформаторной подстанции ТП-313Е типа КТПС-160/6/0,4кВ и силовым трансформатором 100кВА </t>
  </si>
  <si>
    <t>Легковой автомобиль  (2ед)</t>
  </si>
  <si>
    <t>Замена трансформаторной подстанции ТП-130 на проходную комплектную КТПН-ПК 250/10/0,4</t>
  </si>
  <si>
    <t>Реконструкция РУ-6 кВ ТП-165 с заменой ячеек с РВ, ВН на с ВНА и монтажом шинного моста</t>
  </si>
  <si>
    <t>Ретрофит 1 секции шин 10кВ РП-5 с заменой трансформатора напряжения в яч.15 с монтажом системы микропроцессорной защиты, полной реконструкцией яч. 1,3,7 с заменой трансформаторов тока, масляных выключателей на вакуумные с монтажом микропроцессорной защиты, монтаж цепей оперативного питания на постоянный ток в яч.9 с заменой блока микропроцессорной защиты</t>
  </si>
  <si>
    <t>II</t>
  </si>
  <si>
    <t>Строительство: КЛ-10 кВ от ячеек №2 и №7 РУ-10 кВ ТП-592 до РУ-10 кВ проектируемой ТП-19а стр.; спаренных 2хКЛ-0,4 кВ от рубильников РУ-0,4 кВ проектируемой ТП-19а до ВРУ1 Школы, сечением жил не менее 120 мм²; 2хКЛ-0,4 кВ от рубильников РУ-0,4 кВ проектируемой ТП-19а до ВРУ2 Пищеблока, сечением жил не менее 50 мм², установка приборов учета
Для электроснабжения энергопринимающих устройств объекта: Объекта образования на 1050 мест в городе Стерлитамаке (в мкр. Прибрежный-1) Республики Башкортостан», ООО «ПроШкола №32»,  расположенного по адресу: Республика Башкортостан, г. Стерлитамак, микрорайон № 1 жилого района «Прибрежный», кадастровый номер земельного участка 02:56:060506:1779. (Договор № 559/23-1 от 18.10.2023 )</t>
  </si>
  <si>
    <t>L_STR-1.1.1.3.1</t>
  </si>
  <si>
    <t>Строительство: ЛЭП-10 кВ от ПС «ВТС» до РП-32, при необходимости выполнить замену ЛЭП-10 кВ на ЛЭП большего сечения
Для электроснабжения энергопринимающих устройств объекта: производственной базы, ООО НПО "ПРОМХИМТЕХНОЛОГИЯ" ,  расположенного по адресу: Республика Башкортостан, г. Стерлитамак,  Белорецкий тр., д. 24-а, кадастровый номер земельного участка 02:56:060216:3 (Договор № 513/22 от 27.05.2022 )</t>
  </si>
  <si>
    <t>L_STR-1.1.1.3.2</t>
  </si>
  <si>
    <t>Строительство: ЛЭП-10 кВ от яч. №6 РУ-6 кВ РП-7 до опоры №3 ВЛ-10 кВ «ТП-41 – ТП-91»,Установку узла учета электроэнергии типа ПКУ-10 кВ.
Для электроснабжения энергопринимающих устройств объекта: ВЛ-10кВ, ТП-10/0,4кВ № 19, ЛЭП-0,4кВ,  ВРУ-0,4кВ нежилого здания, ООО НПО "ПРОМХИМТЕХНОЛОГИЯ" ,  расположенного по адресу: Республика Башкортостан, г. Стерлитамак,  Белорецкий тр., д. 24, кадастровый номер земельного участка 02:56:060216:147. (Договор № 1306/22 от 29.08.2022г.)</t>
  </si>
  <si>
    <t>L_STR-1.1.1.3.3</t>
  </si>
  <si>
    <t>Строительство: четырех КЛ-10кВ от места врезки в две КЛ-10кВ ТП-454 – ТП-592 до I и II сек. проектируемой ТП-10/0,4кВ,четырнадцати КЛ-0,4кВ от проектируемой ТП-10/0,4кВ до четырех ВРУ МКД, ВРУ ВП, ВРУ надземного паркинга, ВРУ котельной,  Установку приборов учета.
Для электроснабжения энергопринимающих устройств объекта: ВРУ-0,4кВ многоквартирного жилого дома со встроенными помещениями и надземным паркингом  (ВРУ-1, ВРУ-2, ВРУ-3, ВРУ-4, ВРУ-5 ВП, ВРУ-6 надземный паркинг), ОООСЗ "Легенда" ,  расположенного по адресу: Республика Башкортостан, г. Стерлитамак (кадастровый номер земельного участка 02:56:060506:6776). (Договор № 1050/24 от 05.12.2024г.)</t>
  </si>
  <si>
    <t>L_STR-1.1.1.3.4</t>
  </si>
  <si>
    <t>Строительство: 2хКЛ-10кВ от I и II сек. проектируемой ТП-10/0,4кВ, 2хКЛ-0,4кВ от проектируемой 2БКТП-10/0,4кВ до ВРУ-0,4кВ.
Для электроснабжения энергопринимающих устройств объекта: многоквартирного жилого дома с помещениями общественного назначения, ООО СЗ "АЛЬЯНС - ГРУПП" ,  расположенного по адресу: Республика Башкортостан, г.Стерлитамак, кадастровый номер земельного участка 02:56:060506:6783. (Договор № 876/24 от 12.09.2024г.)</t>
  </si>
  <si>
    <t>L_STR-1.1.1.3.5</t>
  </si>
  <si>
    <t>Строительство: 2хКЛ-10кВ от РП-34 до проектируемой ТП-10/0,4кВ, 2хКЛ-10кВ от I и II сек. проектируемой ТП-10/0,4кВ, двух спаренных КЛ-0,4кВ от проектируемой ТП-10/0,4кВ.
Для электроснабжения энергопринимающих устройств объекта: МКД (секция Б), ООО «СПЕЦИАЛИЗИРОВАННЫЙ ЗАСТРОЙЩИК-УПРАВЛЕНИЕ КОМПЛЕКСНОЙ ЗАСТРОЙКИ №21 КПД» ,  расположенного по адресу: Республика Башкортостан, г. Стерлитамак (кадастровый номер земельного участка 02:56:060506:6773). (Договор № 1032/24 от 23.10.2024г.)</t>
  </si>
  <si>
    <t>L_STR-1.1.1.3.6</t>
  </si>
  <si>
    <t>Строительство: установка РУ-6 кВ РП-39 (КПД) ячейки с вакуумным выключателем с МПЗ; Установку узла учета электроэнергии типа ПКУ-6 кВ.
Для электроснабжения энергопринимающих устройств объекта: трансформаторной подстанции ТП-6/0,4кВ, ИП Романов И.А.,  расположенного по адресу: РБ, г. Стерлитамак, ул. Профсоюзная, д. 4 (кадастровый номер земельного участка 02:56:030101:629). (Договор № 207/24 от 22.03.2024г.)</t>
  </si>
  <si>
    <t>L_STR-1.1.1.3.7</t>
  </si>
  <si>
    <t>Строительство: двух КЛ-10кВ от ТП-10/0,4кВ; КЛ-0,4 кВ от рубильников РУ-0,4 кВ проектируемой ТП-10/0,4кВ, Установка приборов учета.
Для электроснабжения энергопринимающих устройств объекта: многоквартирного жилого дома № 24 со встроенно – пристроенными помещениями,ООО СЗ "Новое Время-Север",  расположенного по адресу: Республика Башкортостан, г. Стерлитамак,  кадастровый номер земельного участка 02:56:060506:6785 (мкр. «Прибрежный»). (Договор № 380/25 от 17.06.2025г.)</t>
  </si>
  <si>
    <t>L_STR-1.1.1.3.8</t>
  </si>
  <si>
    <t>Строительство: двух КЛ-10кВ от места врезки в КЛ-10кВ ТП-302 яч.7 – ТП-301 яч.4 до вводных ячеек I и II секции шин проектируемой ТП-10/0,4кВ, Установка приборов учета.
Для электроснабжения энергопринимающих устройств объекта: нежилого здания с ТП-10/0,4кВ, Голобородкин Д.С.,  расположенного по адресу: Республика Башкортостан, город Стерлитамак, улица Сакко и Ванцетти, земельный участок 28 (кадастровый номер земельного участка 02:56:030204:59). (Договор № 432/25 от 03.06.2025г.)</t>
  </si>
  <si>
    <t>L_STR-1.1.1.3.9</t>
  </si>
  <si>
    <t>Строительство: Установка приборов учета.
Для электроснабжения энергопринимающих устройств объекта: комплекса зданий, ООО "Стандарт плюс",  расположенного по адресу: Республика Башкортостан, г. Стерлитамак, ул. Профсоюзная, д. 2 (кадастровые (или условные) номера зданий 02-04-17/025/2007-198, 02-04-17/025/2007-199, 02-04-17/025/2007-200, 02-04-17/025/2007-201, 02-04-17/025/2007-202, 02-04-17/025/2007-203, 02:445:10269/11:0000:319). (Договор № 608/25 от 18.06.2025г.)</t>
  </si>
  <si>
    <t>L_STR-1.1.1.3.10</t>
  </si>
  <si>
    <t>Строительство: Реконструкцию ТП-579 в части замены существующей трансформаторной подстанции на ТП-6/0,4кВ с си-ловым трансформатором 1000 кВА, коммутационным аппаратом, установленном на руб.1 в РУ-0,4 кВ, но-миналом защиты 1000А Установка прибора учета.
Для электроснабжения энергопринимающих устройств объекта: комплекса зданий, ООО "ТЕХВОДПОЛИМЕР",  расположенного по адресу: Республика Башкортостан,г. Стерлитамак, ул. Промышленная, д.10  (Договор № 708/25 от 20.08.2025г. по индивидуальному проекту)</t>
  </si>
  <si>
    <t>L_STR-1.1.1.3.11</t>
  </si>
  <si>
    <t>Строительство: КЛ-0,4 кВ от рубильников РУ-0,4 кВ проектируемой ТП-10/0,4кВ до двух ВРУ МКД и ВРУ ВНП,  Установка приборов учета.
Для электроснабжения энергопринимающих устройств объекта: многоквартирного жилого дома со встроенно – пристроенными нежилыми помещениями, ООО СЗ "Альянс-Групп",  расположенного по адресу: Республика Башкортостан, г. Стерлитамак (кадастровый номер земельного участка 02:56:060506:6784).  (Договор № 661/25 от 11.09.2025г.)</t>
  </si>
  <si>
    <t>L_STR-1.1.1.3.12</t>
  </si>
  <si>
    <t>Строительство: КЛ-0,4кВ от рубильников I и II секции сборных шин в РУ-0,4кВ проектируемой ТП-10/0,4кВ до двух ВРУ МКД и ВРУ ВПП в МКД мкр. Прибрежный. Установка прибора учета.
Для электроснабжения энергопринимающих устройств объекта: многоквартирного жилого дома со встроенно – пристроенными помещениями, ООО СЗ "Транскирпич РБ",  расположенного по адресу: Республика Башкортостан, г. Стерлитамак,  кадастровый номер земельного участка 02:56:060506:6782.  (Договор № 733/25 от 14.10.2025г. )</t>
  </si>
  <si>
    <t>L_STR-1.1.1.3.13</t>
  </si>
  <si>
    <t>Строительство: ЛЭП-0,4кВ от руб.2, руб.14 до ВРУ1 МКД, расположенного в МКД на земельном участке с к.н.02:56:050106:5150.ЛЭП-0,4кВ от руб.4, руб.15 до ВРУ2 ВПП, расположенного в МКД на земельном участке с к.н.02:56:050106:5150. Установка приборов учета.
Для электроснабжения энергопринимающих устройств объекта: многоквартирного жилого дома со встроенными помещениями и подземной автостоянкой, ООО "МКТ",  расположенного по адресу: Республика Башкортостан, г. Стерлитамак, кадастровый номер земельного участка 02:56:050106:5150.  (Договор № 989/25 от 10.11.2025г. )</t>
  </si>
  <si>
    <t>L_STR-1.1.1.3.14</t>
  </si>
  <si>
    <t>Строительство: пункта коммерческого учета на отпайке ВЛЗ-10кВ РП-20 – ТП-418 на ТП-467.
Для электроснабжения энергопринимающих устройств объекта: трансформаторной подстанции, МЕСТНАЯ МУСУЛЬМАНСКАЯ РЕЛИГИОЗНАЯ ОРГАНИЗАЦИЯ «МУХАММАДСАЛИМ» ГОРОДСКОГО ОКРУГА ГОРОД СТЕРЛИТАМАК РЕСПУБЛИКИ БАШКОРТОСТАН ДУХОВНОГО УПРАВЛЕНИЯ МУСУЛЬМАН РЕСПУБЛИКИ БАШКОРТОСТАН,  расположенного по адресу:Республика Башкортостан, г. Стерлитамак, ул. Караная Муратова (кадастровые номера земельных участков 02:56:050104:807, 02:56:050104:804, 02:56:050104:803, 02:56:050104:801, 02:56:050107:816, 02:56:050107:815, 02:56:050107:814).  (Договор № 1015/25 от 02.12.2025г. )</t>
  </si>
  <si>
    <t>L_STR-1.1.1.3.15</t>
  </si>
  <si>
    <t>Строительство:ВЛЗ-6кВ с ответвлением от опоры №9 ВЛЗ-6кВ ф.16Кузьминовка ТП-237 – ТП-236 до проектируемой ТП-6/0,4кВ. Установка прибора учета.
Для электроснабжения энергопринимающих устройств объекта: нежилое здание, Киреев Р.Т.,  расположенного по адресу:Республика Башкортостан, муниципальный район Ишимбайский, городское поселение город Ишимбай, город Ишимбай, улица М.Мунасыпова, здание 23 (кадастровый номер здания 02:58:050103:2318, кадастровый номер земельного участка 02:58:050103:1979).  (Договор № 1127/25 от 04.12.2025г. )</t>
  </si>
  <si>
    <t>L_ISH-1.1.1.3.16</t>
  </si>
  <si>
    <t>Строительство: ЛЭП-6 кВ от яч. №19 РУ-6 кВ РП-2 до яч. №4 РУ-6 кВ ТП-152 путем строительства 2-й кабельной линии КЛ-6 кВ от указанных ячеек. Установка приборов учета.
Для электроснабжения энергопринимающих устройств объекта: нежилого здания (предприятия), ООО "Капитал",  расположенного по адресу: Республика Башкортостан, г.Стерлитамак,  ул. Революционная, д. 14, кадастровый номер земельного участка 02:56:040204:164.  (Договор № 1743/21 от 30.12.2021г. )</t>
  </si>
  <si>
    <t>L_STR-1.1.1.3.17</t>
  </si>
  <si>
    <t>Строительство: ЛЭП-6кВ от Стерлитамакской ТЭЦ до РП-2.Замена в РУ-0,4 кВ ТП-154 руб. №1 типа РПС-2-250 на рубильник типа РПС-4-400 (либо аналог) с комплектом предохранителей ПН-2 400А с током плавкой вставки 400А. Установка прибора учета.  Для электроснабжения энергопринимающих устройств объекта: нежилого здания, ООО Сеть развлекательных центров Галактика, расположенное по адресу: Республика Башкортостан, г.Стерлитамак, пр.Ленина, д.4А, кадастровый номер земельного участка 02:56:040204:45.   (Договор № 62/18 от 06.03.18 от 06.03.2018г. )</t>
  </si>
  <si>
    <t>L_STR-1.1.1.3.18</t>
  </si>
  <si>
    <t>Строительство:  В РУ-0,4 кВ ТП-536 руб. 6 замена на автоматический выключателя номиналом не более 1000А. Замена в РУ-0,4 кВ ТП-536 руб. 12 на автоматический выключателя номиналом не более 1000А.
 Замена в РУ-0,4 кВ ТП-536 на руб. 6 прибора учета электроэнергии, трансформаторов тока номиналом 250/5 на трансформаторы тока номиналом 1000/5А. Замена в РУ-0,4 кВ ТП-536 на руб. 12 прибора учета электроэнергии с трансформаторами тока номиналом 1000/5А.
Для электроснабжения энергопринимающих устройств объекта: нежилых зданий,  ИП Гришков Игорь Владимирович, расположенного по адресу: Республика Башкортостан, г. Стерлитамак ул.Черноморская, 29, с кадастровым номером 02:56:050303:382 (Договор № 58/20 от 19.11.2020г.)</t>
  </si>
  <si>
    <t>L_STR-1.1.1.3.19</t>
  </si>
  <si>
    <t>Строительство: КЛ-0,4 кВ от рубильников I и II секций РУ-0,4 кВ ТП-587 до ВРУ-0,4 кВ МКД №3(стр.) 
Для электроснабжения энергопринимающих устройств объекта: многоквартирного жилого дома №1 мкр.4 со встроенными нежилыми помещениями, НО Фонд жилищного строительства РБ (НО ФРЖС РБ),  расположенного по адресу: Республика Башкортостан,  г.Стерлитамак, в границах ул.Волочаевская, Добролюбова, Николаева, к/н 02:56:040102:946 (Договор № 1119/21 от 29.10.2021г. )</t>
  </si>
  <si>
    <t>L_STR-1.1.1.3.20</t>
  </si>
  <si>
    <t>Строительство:  КЛ-10 кВ от места врезки в КЛ-10 кВ «ТП-394(6) – ТП-396(5)» до РУ-10 кВ проектируемой ТП-10/0,4 кВ Заявителя. Установка узлов учета электроэнергии (2 комплекта). 
Для электроснабжения энергопринимающих устройств объекта: многоквартирного жилого дома ООО Специализированный застройщик "Артемовский",  расположенного по адресу: Республика Башкортостан, г. Стерлитамак ул.Артема, 124, к/н 02:56:050106:56 (Договор № 1745/22 от 24.01.2023г.)</t>
  </si>
  <si>
    <t>L_STR-1.1.1.3.21</t>
  </si>
  <si>
    <t>Строительство:  КЛ-6 кВ, смонтированную от яч. №3 ГПП-3 Сода до яч. 8 РП-19;  КЛ-6 кВ, смонтированную от яч. №17 ГПП-3 Сода до яч. 22 РП-19.; Замену трансформаторов тока 400/5 на трансформаторы тока 800/5 в РУ-0,4 кВ ТП-217.
Для электроснабжения энергопринимающих устройств объекта: КЛ-6кВ, ТП-6/0,4кВ №217, комплекса зданий (для обслуживания базы),  Гришков Игорь Владимирович, расположенного по адресу: Республика Башкортостан, г. Стерлитамак ул.Профсоюзная, д.15, с кадастровым номером 02:56:030101:261 (Договор № 259/24 от 27.03.2024г.)</t>
  </si>
  <si>
    <t>L_STR-1.1.1.3.22</t>
  </si>
  <si>
    <t>Строительство:  КЛ-10кВ от яч.45 ПС Стерля до яч.7 РП-6; от яч.32 ПС Стерля до яч.6 РП-6;  ВЛЗ-10кВ от места врезки на оп.7/1вв ВЛ-10кВ ТП-284 – ТП-322 до проектируемой опоры;  Монтаж одной опоры; Монтаж РЛНД на проектируемой опоре; Монтаж СИП-3 1х50, протяженностью 25м, от места врезки на оп.7/1вв ВЛ-10кВ ТП-284 – ТП-322 до РЛНД на проектируемой опоре.Установка пункта коммерческого учета электроэнергии на проектируемой опоре ВЛЗ-10кВ ТП-284 – ТП-322. 
Для электроснабжения энергопринимающих устройств объекта: КТПН-10/0,4кВ,  Мамаджанов Дилшод Кубиевич, расположенного по адресу: Республика Башкортостан, г. Стерлитамак, ТСН "Калинка", к.н.зем.уч.  02:56:040402:2921  (Договор 89/25 от 26.03.2025г.)</t>
  </si>
  <si>
    <t>L_STR-1.1.1.3.23</t>
  </si>
  <si>
    <t>Строительство: Двухтрансформаторной подстанции с силовыми трансформаторами мощностью 630кВА. Двух КЛ-10кВ от ТП-10/0,4кВ (согласно ТУ №559-1 от 08.06.2023г.) до проектируемой ТП-10/0,4кВ.  двух КЛ-0,4 кВ от рубильников РУ-0,4 кВ проектируемой ТП-10/0,4кВ до ВРУ1 МКД. Двух КЛ-0,4 кВ от рубильников РУ-0,4 кВ проектируемой ТП-10/0,4кВ до ВРУ2 ВПП.Установку в ВРУ2 ВПП приборов учета (2 шт.) полукосвенного включения с трансформаторами тока. 
Для электроснабжения энергопринимающих устройств объекта: многоквартирного жилого дома №1 мкр.4 со встроенными нежилыми помещениями,  ООО СЗ ИРСЗ-Групп,  расположенного по адресу: Республика Башкортостан, Стерлитамакский район, с/с Отрадовский, мкр.№4, к/н 02:44:210801:9838  (Договор №178/25 от 21.04.2025г.)</t>
  </si>
  <si>
    <t>L_STR-1.1.1.3.24</t>
  </si>
  <si>
    <t>Строительство: Установка на яч.4 РУ-6 кВ РП-12 узла учета электроэнергии типа ПКУ-6кВ с прибором учета, трансформаторами тока, трансформаторами напряжения.
Для электроснабжения энергопринимающих устройств объекта:КЛ-6кВ, ТП-6/0,4кВ,  нежилого здания,  гр. Нестерова И.Д.,  расположенного по адресу: Республика Башкортостан, Салават, ул. Зеленая, д.1, к/н нежилого здания 02:56:030220:287  (Договор №304/25 от 11.06.2025г.)</t>
  </si>
  <si>
    <t>L_SLV-1.1.1.3.25</t>
  </si>
  <si>
    <t>Строительство: ЛЭП-10кВ от линейных ячеек I и II секции сборных шин в РУ-10кВ проектируемой ТП-10/0,4кВ, Трансформаторной подстанции 10/0,4кВ. Установка двух приборов учета электрической энергии.
 Для электроснабжения энергопринимающих устройств объекта: многоквартирного жилого дома №1 мкр.4 со встроенными нежилыми помещениями, ООО "ИРСЗ"-СЗ-4,  расположенного по адресу: Республика Башкортостан, Стерлитамакский район, с/с Отрадовский, мкр.1, к/н 02:44:210801:9317  ( Договор №232/26 от 13.04.2026г.)</t>
  </si>
  <si>
    <t>L_STR-1.1.1.3.26</t>
  </si>
  <si>
    <t>Строительство:  Трансформаторная подстанция 10/0,4кВ; ЛЭП-0,4кВ от рубильников I и II секции сборных шин в РУ-0,4кВ проектируемой ТП-10/0,4кВ.  Установка двух приборов учета электрической энергии с трансформаторами тока по расчётным нагрузкам в ВРУ4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к.н.зем.уч. 02:44:210801:6422  (Договор №238/26 от 29.04.2026г.)</t>
  </si>
  <si>
    <t>L_STR-1.1.1.3.27</t>
  </si>
  <si>
    <t>Строительство:  ЛЭП-10кВ от линейных ячеек I и II секции сборных шин в РУ-10кВ проектируемой ТП-10/0,4кВ до вводных 
ячеек I и II секции сборных шин в РУ-10кВ проектируемой ТП-10/0,4кВ; трансформаторной подстанции 10/0,4кВ; ЛЭП-0,4кВ от рубильников I и II секции сборных шин в РУ-0,4кВ проектируемой ТП-10/0,4кВ 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к/н зем.уч. 02:44:210801:6424 (Договор №233/26 от 13.04.2026г.)</t>
  </si>
  <si>
    <t>L_STR-1.1.1.3.28</t>
  </si>
  <si>
    <t>Строительство: ТП-10/0,4кВ и ЛЭП-10кВ от линейных ячеек I и II секции шин в РУ-10кВ ПС Спартак до вводных ячеек I и II секции шин в РУ-10кВ проектируемой ТП-10/0,4кВ,  ЛЭП-0,4кВ от рубильников I и II секции сборных шин в РУ-0,4кВ проектируемой ТП-10/0,4кВ до 4 (четырех) ВРУ-0,4кВ МКД с ВПП. Установка двух приборов учета электрической энергии с трансформаторами тока по расчётным нагрузкам в ВРУ4 ВПП
Для электроснабжения энергопринимающих устройств объекта: многоквартирного жилого дома со встроенно-пристроенными  помещениями, ООО СЗ "ИРСЗ-Девелопмент" ,  расположенного по адресу: Республика Башкортостан, Стерлитамакский район, с/с Отрадовский, мкр.5, к.н.зем.уч.02:44:210801:6448 (Договор №224/26 от 06.04.2026г.)</t>
  </si>
  <si>
    <t>L_STR-1.1.1.3.29</t>
  </si>
  <si>
    <t>Строительство: Трансформаторной подстанции 10/0,4кВ;ЛЭП-0,4кВ от рубильников I и II секции сборных шин в РУ-0,4кВ проектируемой ТП-10/0,4кВдо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 помещениями, ООО ИРСЗ-СЗ 4 ,  расположенного по адресу: Республика Башкортостан, Стерлитамакский район, с/с Отрадовский, мкр.1, к.н.зем.уч.02:44:210801:9318 (Договор №237/26 от 30.04.2026г.)</t>
  </si>
  <si>
    <t>L_STR-1.1.1.3.30</t>
  </si>
  <si>
    <t>Строительство:  КЛ-10кВ ТП-49 – ТП-63 с яч.2 в РУ-10кВ ТП-49 на яч.5.; Монтаж ячеек РУ-10 кВ, сухих силовых трансформаторов, вводных распределительных шкафов 0,4 кВ; Установка приборов учета. Для электроснабжения энергопринимающих устройств объекта: многоквартирного жилого дома со встроенными нежилыми  помещениями, ООО СЗ Старый Город,  расположенного по адресу: Республика Башкортостан, г.Стерлитамак, ул. на пересечении улиц Сакко и Ванцетти, Мира и Садовая, к.н.зем.уч.02:56:030203:1317 (Договор №131/26 от 02.03.2026г.)</t>
  </si>
  <si>
    <t>L_STR-1.1.1.3.31</t>
  </si>
  <si>
    <t>Строительство:  ЛЭП-0,4кВ от руб.1 и руб.13 в РУ-0,4 кВ РП-37 до ВРУ1 МКД. ЛЭП-0,4кВ от руб.6 и руб.14 в РУ-0,4 кВ РП-37 до ВРУ2 ВПП. Установка приборов учета электрической энергии (2 позиций). Для электроснабжения энергопринимающих устройств объекта: многоквартирного жилого дома со встроенными нежилыми помещениями, ООО СЗ ИРСЗ-Девелопмент,  расположенного по адресу: Республика Башкортостан, Стерлитамакский район, с/с Отрадовский, мкр.1, к/н 02:44:210801:6449 (Договор №235/26 от 15.04.2026г.)</t>
  </si>
  <si>
    <t>L_STR-1.1.1.3.32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</si>
</sst>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26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1" fillId="0" borderId="0"/>
    <xf numFmtId="0" fontId="13" fillId="0" borderId="0"/>
    <xf numFmtId="0" fontId="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4" fillId="0" borderId="0"/>
    <xf numFmtId="0" fontId="18" fillId="0" borderId="0"/>
    <xf numFmtId="0" fontId="18" fillId="0" borderId="0"/>
    <xf numFmtId="0" fontId="16" fillId="0" borderId="0"/>
    <xf numFmtId="164" fontId="1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3" fillId="0" borderId="0"/>
    <xf numFmtId="0" fontId="24" fillId="0" borderId="0"/>
    <xf numFmtId="0" fontId="11" fillId="0" borderId="0"/>
  </cellStyleXfs>
  <cellXfs count="110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0" xfId="0" applyFont="1"/>
    <xf numFmtId="0" fontId="22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49" fontId="9" fillId="3" borderId="1" xfId="0" applyNumberFormat="1" applyFont="1" applyFill="1" applyBorder="1"/>
    <xf numFmtId="49" fontId="8" fillId="3" borderId="1" xfId="0" applyNumberFormat="1" applyFont="1" applyFill="1" applyBorder="1"/>
    <xf numFmtId="0" fontId="6" fillId="3" borderId="1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right"/>
    </xf>
    <xf numFmtId="0" fontId="0" fillId="3" borderId="0" xfId="0" applyFill="1"/>
    <xf numFmtId="0" fontId="6" fillId="3" borderId="0" xfId="0" applyFont="1" applyFill="1" applyAlignment="1">
      <alignment horizontal="right"/>
    </xf>
    <xf numFmtId="0" fontId="6" fillId="3" borderId="0" xfId="0" applyFont="1" applyFill="1" applyAlignment="1">
      <alignment horizontal="center" wrapText="1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center" vertical="top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49" fontId="8" fillId="4" borderId="2" xfId="1" applyNumberFormat="1" applyFont="1" applyFill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9" fontId="8" fillId="5" borderId="2" xfId="1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>
      <alignment horizontal="center" vertical="center" wrapText="1"/>
    </xf>
    <xf numFmtId="49" fontId="6" fillId="6" borderId="2" xfId="1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/>
    </xf>
    <xf numFmtId="2" fontId="8" fillId="5" borderId="2" xfId="0" applyNumberFormat="1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center" vertical="center"/>
    </xf>
    <xf numFmtId="2" fontId="6" fillId="6" borderId="2" xfId="0" applyNumberFormat="1" applyFont="1" applyFill="1" applyBorder="1" applyAlignment="1">
      <alignment horizontal="center" vertical="center" wrapText="1"/>
    </xf>
    <xf numFmtId="2" fontId="6" fillId="6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4" borderId="2" xfId="0" applyNumberFormat="1" applyFont="1" applyFill="1" applyBorder="1" applyAlignment="1">
      <alignment horizontal="center" vertical="center"/>
    </xf>
    <xf numFmtId="2" fontId="8" fillId="7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2" fontId="19" fillId="0" borderId="3" xfId="0" applyNumberFormat="1" applyFont="1" applyBorder="1" applyAlignment="1">
      <alignment horizontal="center" vertical="center" wrapText="1"/>
    </xf>
    <xf numFmtId="2" fontId="19" fillId="0" borderId="4" xfId="0" applyNumberFormat="1" applyFont="1" applyBorder="1" applyAlignment="1">
      <alignment horizontal="center" vertical="center" wrapText="1"/>
    </xf>
    <xf numFmtId="2" fontId="19" fillId="3" borderId="2" xfId="14" applyNumberFormat="1" applyFont="1" applyFill="1" applyBorder="1" applyAlignment="1">
      <alignment horizontal="center" vertical="center" wrapText="1"/>
    </xf>
    <xf numFmtId="2" fontId="19" fillId="3" borderId="2" xfId="13" applyNumberFormat="1" applyFont="1" applyFill="1" applyBorder="1" applyAlignment="1">
      <alignment horizontal="center" vertical="center" wrapText="1"/>
    </xf>
    <xf numFmtId="2" fontId="6" fillId="3" borderId="2" xfId="13" applyNumberFormat="1" applyFont="1" applyFill="1" applyBorder="1" applyAlignment="1">
      <alignment horizontal="center" vertical="center" wrapText="1"/>
    </xf>
    <xf numFmtId="2" fontId="6" fillId="0" borderId="2" xfId="13" applyNumberFormat="1" applyFont="1" applyBorder="1" applyAlignment="1">
      <alignment horizontal="center" vertical="center" wrapText="1"/>
    </xf>
    <xf numFmtId="2" fontId="6" fillId="3" borderId="2" xfId="8" applyNumberFormat="1" applyFont="1" applyFill="1" applyBorder="1" applyAlignment="1">
      <alignment horizontal="center" vertical="center" wrapText="1"/>
    </xf>
    <xf numFmtId="2" fontId="6" fillId="3" borderId="2" xfId="7" applyNumberFormat="1" applyFont="1" applyFill="1" applyBorder="1" applyAlignment="1">
      <alignment horizontal="center" vertical="center" wrapText="1"/>
    </xf>
    <xf numFmtId="2" fontId="20" fillId="4" borderId="2" xfId="0" applyNumberFormat="1" applyFont="1" applyFill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49" fontId="8" fillId="8" borderId="2" xfId="8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 wrapText="1"/>
    </xf>
    <xf numFmtId="49" fontId="23" fillId="8" borderId="2" xfId="8" applyNumberFormat="1" applyFont="1" applyFill="1" applyBorder="1" applyAlignment="1">
      <alignment horizontal="center" vertical="center" wrapText="1"/>
    </xf>
    <xf numFmtId="2" fontId="6" fillId="8" borderId="2" xfId="0" applyNumberFormat="1" applyFont="1" applyFill="1" applyBorder="1" applyAlignment="1">
      <alignment horizontal="center" vertical="center" wrapText="1"/>
    </xf>
    <xf numFmtId="2" fontId="6" fillId="8" borderId="2" xfId="0" applyNumberFormat="1" applyFont="1" applyFill="1" applyBorder="1" applyAlignment="1">
      <alignment horizontal="center" vertical="center"/>
    </xf>
    <xf numFmtId="0" fontId="0" fillId="8" borderId="0" xfId="0" applyFill="1"/>
    <xf numFmtId="0" fontId="5" fillId="8" borderId="0" xfId="0" applyFont="1" applyFill="1" applyAlignment="1">
      <alignment horizontal="left"/>
    </xf>
    <xf numFmtId="0" fontId="21" fillId="8" borderId="0" xfId="0" applyFont="1" applyFill="1"/>
    <xf numFmtId="2" fontId="8" fillId="8" borderId="2" xfId="0" applyNumberFormat="1" applyFont="1" applyFill="1" applyBorder="1" applyAlignment="1">
      <alignment horizontal="center" vertical="center"/>
    </xf>
    <xf numFmtId="0" fontId="22" fillId="8" borderId="0" xfId="0" applyFont="1" applyFill="1" applyAlignment="1">
      <alignment horizontal="left"/>
    </xf>
    <xf numFmtId="2" fontId="19" fillId="0" borderId="2" xfId="0" applyNumberFormat="1" applyFont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/>
    </xf>
    <xf numFmtId="4" fontId="6" fillId="0" borderId="2" xfId="2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49" fontId="6" fillId="0" borderId="2" xfId="8" applyNumberFormat="1" applyFont="1" applyBorder="1" applyAlignment="1">
      <alignment horizontal="center" vertical="center" wrapText="1"/>
    </xf>
    <xf numFmtId="0" fontId="19" fillId="0" borderId="2" xfId="13" applyFont="1" applyBorder="1" applyAlignment="1">
      <alignment vertical="center" wrapText="1"/>
    </xf>
    <xf numFmtId="49" fontId="19" fillId="0" borderId="2" xfId="8" applyNumberFormat="1" applyFont="1" applyBorder="1" applyAlignment="1">
      <alignment horizontal="center" vertical="center" wrapText="1"/>
    </xf>
    <xf numFmtId="0" fontId="19" fillId="0" borderId="2" xfId="8" applyFont="1" applyBorder="1" applyAlignment="1">
      <alignment horizontal="left" vertical="top" wrapText="1"/>
    </xf>
    <xf numFmtId="49" fontId="19" fillId="0" borderId="2" xfId="7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49" fontId="19" fillId="3" borderId="2" xfId="8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16" applyFont="1" applyBorder="1" applyAlignment="1">
      <alignment horizontal="left" vertical="center" wrapText="1"/>
    </xf>
    <xf numFmtId="2" fontId="19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19" fillId="0" borderId="2" xfId="16" applyFont="1" applyBorder="1" applyAlignment="1">
      <alignment horizontal="left" wrapText="1"/>
    </xf>
    <xf numFmtId="0" fontId="19" fillId="3" borderId="2" xfId="16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right" vertical="top" wrapText="1"/>
    </xf>
    <xf numFmtId="0" fontId="6" fillId="3" borderId="0" xfId="0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33">
    <cellStyle name="Excel Built-in Explanatory Text" xfId="2" xr:uid="{00000000-0005-0000-0000-000000000000}"/>
    <cellStyle name="Денежный 2" xfId="19" xr:uid="{00000000-0005-0000-0000-000001000000}"/>
    <cellStyle name="Денежный 2 2" xfId="21" xr:uid="{78A1B09D-ADA3-42AE-93CA-F83A42ADC9A8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" xfId="22" xr:uid="{FE8DF3A9-BB41-4A1D-B493-E628082B0F97}"/>
    <cellStyle name="Обычный 2 2 2" xfId="7" xr:uid="{00000000-0005-0000-0000-000006000000}"/>
    <cellStyle name="Обычный 3" xfId="8" xr:uid="{00000000-0005-0000-0000-000007000000}"/>
    <cellStyle name="Обычный 3 2" xfId="23" xr:uid="{DF683A3B-0CD3-4F6F-87CB-3375123C7EB3}"/>
    <cellStyle name="Обычный 3 3" xfId="20" xr:uid="{00000000-0005-0000-0000-000008000000}"/>
    <cellStyle name="Обычный 3 3 2" xfId="24" xr:uid="{963C345D-C0B0-4FC7-8FBC-E6B0E5EE3718}"/>
    <cellStyle name="Обычный 4" xfId="9" xr:uid="{00000000-0005-0000-0000-000009000000}"/>
    <cellStyle name="Обычный 4 2" xfId="10" xr:uid="{00000000-0005-0000-0000-00000A000000}"/>
    <cellStyle name="Обычный 4 2 2" xfId="25" xr:uid="{BD10714E-D709-40A2-AFA4-86674B8B4786}"/>
    <cellStyle name="Обычный 4 3" xfId="11" xr:uid="{00000000-0005-0000-0000-00000B000000}"/>
    <cellStyle name="Обычный 5" xfId="12" xr:uid="{00000000-0005-0000-0000-00000C000000}"/>
    <cellStyle name="Обычный 6" xfId="3" xr:uid="{00000000-0005-0000-0000-00000D000000}"/>
    <cellStyle name="Обычный 6 2" xfId="26" xr:uid="{3884F513-9D35-4CA2-9285-A5F1D506DA93}"/>
    <cellStyle name="Обычный 6 2 3" xfId="13" xr:uid="{00000000-0005-0000-0000-00000E000000}"/>
    <cellStyle name="Обычный 6 2 3 2" xfId="18" xr:uid="{00000000-0005-0000-0000-00000F000000}"/>
    <cellStyle name="Обычный 6 2 3 2 2" xfId="28" xr:uid="{EDD1BABA-E468-4E26-83AC-0E38C6FE8D00}"/>
    <cellStyle name="Обычный 6 2 3 3" xfId="27" xr:uid="{3938CA84-D3E4-4DA1-9698-6BB0C4EDCEDF}"/>
    <cellStyle name="Обычный 7" xfId="14" xr:uid="{00000000-0005-0000-0000-000010000000}"/>
    <cellStyle name="Обычный 7 13" xfId="29" xr:uid="{E5F7B209-D3D6-4D6B-9287-256746E45B45}"/>
    <cellStyle name="Обычный 7 2" xfId="15" xr:uid="{00000000-0005-0000-0000-000011000000}"/>
    <cellStyle name="Обычный 7 3" xfId="16" xr:uid="{00000000-0005-0000-0000-000012000000}"/>
    <cellStyle name="Обычный 8" xfId="30" xr:uid="{EEFB7B0E-A1D6-4D71-AEC8-5346814FBB8E}"/>
    <cellStyle name="Обычный 8 2" xfId="31" xr:uid="{88D25EC6-28A9-4580-8706-7D1B1DDC7F67}"/>
    <cellStyle name="Пояснение" xfId="1" builtinId="53" customBuiltin="1"/>
    <cellStyle name="Пояснение 2" xfId="32" xr:uid="{DA2E1182-AD05-4319-A6BD-6EC8644B8D0D}"/>
    <cellStyle name="Финансовый 2" xfId="17" xr:uid="{00000000-0005-0000-0000-00001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C164"/>
  <sheetViews>
    <sheetView showGridLines="0" tabSelected="1" topLeftCell="A6" zoomScale="85" zoomScaleNormal="85" workbookViewId="0">
      <selection activeCell="H8" sqref="H1:U1048576"/>
    </sheetView>
  </sheetViews>
  <sheetFormatPr defaultRowHeight="15" outlineLevelRow="1" x14ac:dyDescent="0.2"/>
  <cols>
    <col min="1" max="1" width="10.140625" style="8" customWidth="1"/>
    <col min="2" max="2" width="50.140625" style="8" customWidth="1"/>
    <col min="3" max="3" width="21.140625" style="8" customWidth="1"/>
    <col min="4" max="4" width="9.140625" style="1" customWidth="1"/>
    <col min="5" max="5" width="8.5703125" style="1" customWidth="1"/>
    <col min="6" max="6" width="10" style="1" customWidth="1"/>
    <col min="7" max="7" width="7.85546875" style="1" customWidth="1"/>
    <col min="8" max="8" width="7.7109375" style="1" customWidth="1"/>
    <col min="9" max="9" width="7.5703125" style="1" customWidth="1"/>
    <col min="10" max="10" width="6.7109375" style="28" customWidth="1"/>
    <col min="11" max="11" width="7.28515625" style="28" customWidth="1"/>
    <col min="12" max="12" width="7.42578125" style="28" customWidth="1"/>
    <col min="13" max="13" width="7.85546875" style="28" customWidth="1"/>
    <col min="14" max="14" width="7.140625" style="28" customWidth="1"/>
    <col min="15" max="15" width="7.85546875" style="8" customWidth="1"/>
    <col min="16" max="17" width="9.140625" style="1" customWidth="1"/>
    <col min="18" max="18" width="8.5703125" style="1" customWidth="1"/>
    <col min="19" max="19" width="6.85546875" style="1" customWidth="1"/>
    <col min="20" max="20" width="23.5703125" style="1" customWidth="1"/>
    <col min="21" max="21" width="10.140625" style="1" bestFit="1" customWidth="1"/>
    <col min="22" max="1017" width="6.140625" style="1"/>
  </cols>
  <sheetData>
    <row r="1" spans="1:1016" s="3" customFormat="1" ht="12.75" x14ac:dyDescent="0.2">
      <c r="A1" s="18"/>
      <c r="B1" s="18"/>
      <c r="C1" s="1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8"/>
      <c r="P1" s="19"/>
      <c r="Q1" s="19"/>
      <c r="R1" s="19"/>
      <c r="S1" s="19"/>
      <c r="T1" s="20" t="s">
        <v>0</v>
      </c>
    </row>
    <row r="2" spans="1:1016" ht="27.75" customHeight="1" x14ac:dyDescent="0.2">
      <c r="A2" s="18"/>
      <c r="B2" s="18"/>
      <c r="C2" s="18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8"/>
      <c r="P2" s="19"/>
      <c r="Q2" s="19"/>
      <c r="R2" s="102" t="s">
        <v>1</v>
      </c>
      <c r="S2" s="102"/>
      <c r="T2" s="10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</row>
    <row r="3" spans="1:1016" s="2" customFormat="1" ht="12.75" x14ac:dyDescent="0.2">
      <c r="A3" s="103" t="s">
        <v>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4" spans="1:1016" x14ac:dyDescent="0.2">
      <c r="A4" s="21"/>
      <c r="B4" s="21"/>
      <c r="C4" s="21"/>
      <c r="D4" s="21"/>
      <c r="E4" s="21"/>
      <c r="F4" s="22" t="s">
        <v>3</v>
      </c>
      <c r="G4" s="104" t="s">
        <v>243</v>
      </c>
      <c r="H4" s="104"/>
      <c r="I4" s="18" t="s">
        <v>4</v>
      </c>
      <c r="J4" s="104" t="s">
        <v>115</v>
      </c>
      <c r="K4" s="104"/>
      <c r="L4" s="18" t="s">
        <v>5</v>
      </c>
      <c r="M4" s="21"/>
      <c r="N4" s="21"/>
      <c r="O4" s="21"/>
      <c r="P4" s="21"/>
      <c r="Q4" s="21"/>
      <c r="R4" s="21"/>
      <c r="S4" s="21"/>
      <c r="T4" s="21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</row>
    <row r="5" spans="1:1016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</row>
    <row r="6" spans="1:1016" s="2" customFormat="1" ht="14.25" x14ac:dyDescent="0.2">
      <c r="A6" s="18"/>
      <c r="B6" s="18"/>
      <c r="C6" s="18"/>
      <c r="D6" s="18"/>
      <c r="E6" s="18"/>
      <c r="F6" s="22" t="s">
        <v>6</v>
      </c>
      <c r="G6" s="105" t="s">
        <v>82</v>
      </c>
      <c r="H6" s="105"/>
      <c r="I6" s="105"/>
      <c r="J6" s="105"/>
      <c r="K6" s="105"/>
      <c r="L6" s="105"/>
      <c r="M6" s="105"/>
      <c r="N6" s="105"/>
      <c r="O6" s="105"/>
      <c r="P6" s="23"/>
      <c r="Q6" s="18"/>
      <c r="R6" s="18"/>
      <c r="S6" s="18"/>
      <c r="T6" s="18"/>
    </row>
    <row r="7" spans="1:1016" s="4" customFormat="1" ht="12.75" x14ac:dyDescent="0.2">
      <c r="A7" s="18"/>
      <c r="B7" s="18"/>
      <c r="C7" s="18"/>
      <c r="D7" s="24"/>
      <c r="E7" s="24"/>
      <c r="F7" s="24"/>
      <c r="G7" s="106" t="s">
        <v>7</v>
      </c>
      <c r="H7" s="106"/>
      <c r="I7" s="106"/>
      <c r="J7" s="106"/>
      <c r="K7" s="106"/>
      <c r="L7" s="106"/>
      <c r="M7" s="106"/>
      <c r="N7" s="106"/>
      <c r="O7" s="106"/>
      <c r="P7" s="25"/>
      <c r="Q7" s="24"/>
      <c r="R7" s="24"/>
      <c r="S7" s="24"/>
      <c r="T7" s="24"/>
    </row>
    <row r="8" spans="1:1016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</row>
    <row r="9" spans="1:1016" s="2" customFormat="1" ht="12.75" x14ac:dyDescent="0.2">
      <c r="A9" s="18"/>
      <c r="B9" s="18"/>
      <c r="C9" s="18"/>
      <c r="D9" s="18"/>
      <c r="E9" s="18"/>
      <c r="F9" s="18"/>
      <c r="G9" s="18"/>
      <c r="H9" s="18"/>
      <c r="I9" s="22" t="s">
        <v>8</v>
      </c>
      <c r="J9" s="104" t="s">
        <v>115</v>
      </c>
      <c r="K9" s="104"/>
      <c r="L9" s="18" t="s">
        <v>9</v>
      </c>
      <c r="M9" s="18"/>
      <c r="N9" s="18"/>
      <c r="O9" s="18"/>
      <c r="P9" s="18"/>
      <c r="Q9" s="18"/>
      <c r="R9" s="18"/>
      <c r="S9" s="18"/>
      <c r="T9" s="18"/>
    </row>
    <row r="10" spans="1:1016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</row>
    <row r="11" spans="1:1016" s="2" customFormat="1" ht="14.25" x14ac:dyDescent="0.2">
      <c r="A11" s="18"/>
      <c r="B11" s="18" t="s">
        <v>119</v>
      </c>
      <c r="C11" s="18"/>
      <c r="D11" s="18"/>
      <c r="E11" s="18"/>
      <c r="F11" s="18"/>
      <c r="G11" s="22"/>
      <c r="H11" s="13"/>
      <c r="I11" s="13"/>
      <c r="J11" s="13"/>
      <c r="K11" s="13"/>
      <c r="L11" s="13"/>
      <c r="M11" s="13"/>
      <c r="N11" s="13"/>
      <c r="O11" s="14"/>
      <c r="P11" s="13"/>
      <c r="Q11" s="15"/>
      <c r="R11" s="18"/>
      <c r="S11" s="18"/>
      <c r="T11" s="18"/>
    </row>
    <row r="12" spans="1:1016" s="4" customFormat="1" ht="12.75" x14ac:dyDescent="0.2">
      <c r="A12" s="18"/>
      <c r="B12" s="18"/>
      <c r="C12" s="18"/>
      <c r="D12" s="24"/>
      <c r="E12" s="24"/>
      <c r="F12" s="24"/>
      <c r="G12" s="24"/>
      <c r="H12" s="106" t="s">
        <v>10</v>
      </c>
      <c r="I12" s="106"/>
      <c r="J12" s="106"/>
      <c r="K12" s="106"/>
      <c r="L12" s="106"/>
      <c r="M12" s="106"/>
      <c r="N12" s="106"/>
      <c r="O12" s="106"/>
      <c r="P12" s="106"/>
      <c r="Q12" s="24"/>
      <c r="R12" s="24"/>
      <c r="S12" s="24"/>
      <c r="T12" s="24"/>
    </row>
    <row r="13" spans="1:1016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</row>
    <row r="14" spans="1:1016" s="3" customFormat="1" ht="119.25" customHeight="1" x14ac:dyDescent="0.2">
      <c r="A14" s="107" t="s">
        <v>11</v>
      </c>
      <c r="B14" s="107" t="s">
        <v>12</v>
      </c>
      <c r="C14" s="107" t="s">
        <v>13</v>
      </c>
      <c r="D14" s="107" t="s">
        <v>14</v>
      </c>
      <c r="E14" s="107" t="s">
        <v>117</v>
      </c>
      <c r="F14" s="107" t="s">
        <v>116</v>
      </c>
      <c r="G14" s="107" t="s">
        <v>118</v>
      </c>
      <c r="H14" s="107"/>
      <c r="I14" s="107"/>
      <c r="J14" s="107"/>
      <c r="K14" s="107"/>
      <c r="L14" s="107"/>
      <c r="M14" s="107"/>
      <c r="N14" s="107"/>
      <c r="O14" s="107"/>
      <c r="P14" s="107"/>
      <c r="Q14" s="107" t="s">
        <v>15</v>
      </c>
      <c r="R14" s="107" t="s">
        <v>16</v>
      </c>
      <c r="S14" s="107"/>
      <c r="T14" s="107" t="s">
        <v>17</v>
      </c>
    </row>
    <row r="15" spans="1:1016" ht="32.25" customHeight="1" x14ac:dyDescent="0.2">
      <c r="A15" s="107"/>
      <c r="B15" s="107"/>
      <c r="C15" s="107"/>
      <c r="D15" s="107"/>
      <c r="E15" s="107"/>
      <c r="F15" s="107"/>
      <c r="G15" s="107" t="s">
        <v>18</v>
      </c>
      <c r="H15" s="107"/>
      <c r="I15" s="107" t="s">
        <v>19</v>
      </c>
      <c r="J15" s="107"/>
      <c r="K15" s="108" t="s">
        <v>20</v>
      </c>
      <c r="L15" s="108"/>
      <c r="M15" s="108" t="s">
        <v>21</v>
      </c>
      <c r="N15" s="108"/>
      <c r="O15" s="107" t="s">
        <v>22</v>
      </c>
      <c r="P15" s="107"/>
      <c r="Q15" s="107"/>
      <c r="R15" s="107" t="s">
        <v>23</v>
      </c>
      <c r="S15" s="109" t="s">
        <v>24</v>
      </c>
      <c r="T15" s="107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</row>
    <row r="16" spans="1:1016" ht="125.25" customHeight="1" x14ac:dyDescent="0.2">
      <c r="A16" s="107"/>
      <c r="B16" s="107"/>
      <c r="C16" s="107"/>
      <c r="D16" s="107"/>
      <c r="E16" s="107"/>
      <c r="F16" s="107"/>
      <c r="G16" s="16" t="s">
        <v>25</v>
      </c>
      <c r="H16" s="16" t="s">
        <v>26</v>
      </c>
      <c r="I16" s="16" t="s">
        <v>25</v>
      </c>
      <c r="J16" s="26" t="s">
        <v>26</v>
      </c>
      <c r="K16" s="26" t="s">
        <v>25</v>
      </c>
      <c r="L16" s="26" t="s">
        <v>26</v>
      </c>
      <c r="M16" s="26" t="s">
        <v>25</v>
      </c>
      <c r="N16" s="26" t="s">
        <v>26</v>
      </c>
      <c r="O16" s="16" t="s">
        <v>25</v>
      </c>
      <c r="P16" s="16" t="s">
        <v>26</v>
      </c>
      <c r="Q16" s="107"/>
      <c r="R16" s="107"/>
      <c r="S16" s="109"/>
      <c r="T16" s="107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</row>
    <row r="17" spans="1:1017" ht="15.75" customHeight="1" x14ac:dyDescent="0.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</row>
    <row r="18" spans="1:1017" ht="12.75" outlineLevel="1" x14ac:dyDescent="0.2">
      <c r="A18" s="36" t="s">
        <v>27</v>
      </c>
      <c r="B18" s="37" t="s">
        <v>28</v>
      </c>
      <c r="C18" s="37" t="s">
        <v>29</v>
      </c>
      <c r="D18" s="42">
        <f t="shared" ref="D18:D119" si="0">SUM(G18)</f>
        <v>789.9903005445999</v>
      </c>
      <c r="E18" s="41">
        <v>0</v>
      </c>
      <c r="F18" s="41">
        <f t="shared" ref="F18:F119" si="1">Q18</f>
        <v>776.74722442879988</v>
      </c>
      <c r="G18" s="41">
        <f>SUM(I18,K18,M18,O18)</f>
        <v>789.9903005445999</v>
      </c>
      <c r="H18" s="41">
        <f>SUM(J18,L18,N18,P18)</f>
        <v>13.243076115799997</v>
      </c>
      <c r="I18" s="41">
        <f t="shared" ref="I18:P18" si="2">SUM(I19,I20,I21,I22,I23,I24)</f>
        <v>0</v>
      </c>
      <c r="J18" s="41">
        <f t="shared" si="2"/>
        <v>9.8231316937999988</v>
      </c>
      <c r="K18" s="41">
        <f t="shared" si="2"/>
        <v>0</v>
      </c>
      <c r="L18" s="41">
        <f t="shared" si="2"/>
        <v>3.4199444219999995</v>
      </c>
      <c r="M18" s="41">
        <f t="shared" si="2"/>
        <v>0</v>
      </c>
      <c r="N18" s="41">
        <f t="shared" si="2"/>
        <v>0</v>
      </c>
      <c r="O18" s="41">
        <f t="shared" si="2"/>
        <v>789.9903005445999</v>
      </c>
      <c r="P18" s="41">
        <f t="shared" si="2"/>
        <v>0</v>
      </c>
      <c r="Q18" s="41">
        <f t="shared" ref="Q18:Q119" si="3">G18-H18</f>
        <v>776.74722442879988</v>
      </c>
      <c r="R18" s="42">
        <f>G18-F18</f>
        <v>13.243076115800022</v>
      </c>
      <c r="S18" s="41" t="s">
        <v>30</v>
      </c>
      <c r="T18" s="42" t="s">
        <v>30</v>
      </c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</row>
    <row r="19" spans="1:1017" s="9" customFormat="1" ht="76.5" outlineLevel="1" x14ac:dyDescent="0.25">
      <c r="A19" s="36" t="s">
        <v>31</v>
      </c>
      <c r="B19" s="37" t="s">
        <v>32</v>
      </c>
      <c r="C19" s="37" t="s">
        <v>29</v>
      </c>
      <c r="D19" s="42">
        <f t="shared" si="0"/>
        <v>405.08030062</v>
      </c>
      <c r="E19" s="42">
        <v>0</v>
      </c>
      <c r="F19" s="42">
        <f t="shared" si="1"/>
        <v>399.30299062</v>
      </c>
      <c r="G19" s="42">
        <f t="shared" ref="G19:H102" si="4">SUM(I19,K19,M19,O19)</f>
        <v>405.08030062</v>
      </c>
      <c r="H19" s="42">
        <f t="shared" si="4"/>
        <v>5.7773099999999991</v>
      </c>
      <c r="I19" s="42">
        <f t="shared" ref="I19:P19" si="5">SUM(I25)</f>
        <v>0</v>
      </c>
      <c r="J19" s="42">
        <f t="shared" si="5"/>
        <v>5.7773099999999991</v>
      </c>
      <c r="K19" s="42">
        <f t="shared" si="5"/>
        <v>0</v>
      </c>
      <c r="L19" s="42">
        <f t="shared" si="5"/>
        <v>0</v>
      </c>
      <c r="M19" s="42">
        <f t="shared" si="5"/>
        <v>0</v>
      </c>
      <c r="N19" s="42">
        <f t="shared" si="5"/>
        <v>0</v>
      </c>
      <c r="O19" s="41">
        <f t="shared" si="5"/>
        <v>405.08030062</v>
      </c>
      <c r="P19" s="42">
        <f t="shared" si="5"/>
        <v>0</v>
      </c>
      <c r="Q19" s="42">
        <f t="shared" si="3"/>
        <v>399.30299062</v>
      </c>
      <c r="R19" s="42">
        <f t="shared" ref="R19:R118" si="6">G19-F19</f>
        <v>5.7773099999999999</v>
      </c>
      <c r="S19" s="41" t="s">
        <v>30</v>
      </c>
      <c r="T19" s="51" t="s">
        <v>81</v>
      </c>
      <c r="AMC19" s="10"/>
    </row>
    <row r="20" spans="1:1017" s="9" customFormat="1" ht="25.5" outlineLevel="1" x14ac:dyDescent="0.25">
      <c r="A20" s="36" t="s">
        <v>33</v>
      </c>
      <c r="B20" s="37" t="s">
        <v>34</v>
      </c>
      <c r="C20" s="37" t="s">
        <v>29</v>
      </c>
      <c r="D20" s="42">
        <f t="shared" si="0"/>
        <v>315.49236135020004</v>
      </c>
      <c r="E20" s="42">
        <v>0</v>
      </c>
      <c r="F20" s="42">
        <f t="shared" si="1"/>
        <v>308.67842381280002</v>
      </c>
      <c r="G20" s="42">
        <f t="shared" si="4"/>
        <v>315.49236135020004</v>
      </c>
      <c r="H20" s="42">
        <f t="shared" si="4"/>
        <v>6.8139375373999993</v>
      </c>
      <c r="I20" s="42">
        <f t="shared" ref="I20:P20" si="7">SUM(I62)</f>
        <v>0</v>
      </c>
      <c r="J20" s="42">
        <f t="shared" si="7"/>
        <v>3.3939931153999998</v>
      </c>
      <c r="K20" s="42">
        <f t="shared" si="7"/>
        <v>0</v>
      </c>
      <c r="L20" s="42">
        <f t="shared" si="7"/>
        <v>3.4199444219999995</v>
      </c>
      <c r="M20" s="42">
        <f t="shared" si="7"/>
        <v>0</v>
      </c>
      <c r="N20" s="42">
        <f t="shared" si="7"/>
        <v>0</v>
      </c>
      <c r="O20" s="41">
        <f t="shared" si="7"/>
        <v>315.49236135020004</v>
      </c>
      <c r="P20" s="42">
        <f t="shared" si="7"/>
        <v>0</v>
      </c>
      <c r="Q20" s="42">
        <f t="shared" si="3"/>
        <v>308.67842381280002</v>
      </c>
      <c r="R20" s="42">
        <f t="shared" si="6"/>
        <v>6.8139375374000224</v>
      </c>
      <c r="S20" s="41" t="s">
        <v>30</v>
      </c>
      <c r="T20" s="42" t="s">
        <v>30</v>
      </c>
      <c r="AMC20" s="10"/>
    </row>
    <row r="21" spans="1:1017" s="9" customFormat="1" ht="38.25" outlineLevel="1" x14ac:dyDescent="0.2">
      <c r="A21" s="36" t="s">
        <v>35</v>
      </c>
      <c r="B21" s="37" t="s">
        <v>36</v>
      </c>
      <c r="C21" s="37" t="s">
        <v>29</v>
      </c>
      <c r="D21" s="42">
        <f t="shared" si="0"/>
        <v>0</v>
      </c>
      <c r="E21" s="42">
        <v>0</v>
      </c>
      <c r="F21" s="42">
        <f t="shared" si="1"/>
        <v>0</v>
      </c>
      <c r="G21" s="42">
        <f t="shared" si="4"/>
        <v>0</v>
      </c>
      <c r="H21" s="42">
        <f t="shared" si="4"/>
        <v>0</v>
      </c>
      <c r="I21" s="42">
        <f t="shared" ref="I21:P22" si="8">SUM(I137)</f>
        <v>0</v>
      </c>
      <c r="J21" s="42">
        <f t="shared" si="8"/>
        <v>0</v>
      </c>
      <c r="K21" s="42">
        <f t="shared" si="8"/>
        <v>0</v>
      </c>
      <c r="L21" s="42">
        <f t="shared" si="8"/>
        <v>0</v>
      </c>
      <c r="M21" s="42">
        <f t="shared" si="8"/>
        <v>0</v>
      </c>
      <c r="N21" s="42">
        <f t="shared" si="8"/>
        <v>0</v>
      </c>
      <c r="O21" s="41">
        <f t="shared" si="8"/>
        <v>0</v>
      </c>
      <c r="P21" s="42">
        <f t="shared" si="8"/>
        <v>0</v>
      </c>
      <c r="Q21" s="42">
        <f t="shared" si="3"/>
        <v>0</v>
      </c>
      <c r="R21" s="42">
        <f t="shared" si="6"/>
        <v>0</v>
      </c>
      <c r="S21" s="41" t="s">
        <v>30</v>
      </c>
      <c r="T21" s="42" t="s">
        <v>30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</row>
    <row r="22" spans="1:1017" s="9" customFormat="1" ht="25.5" outlineLevel="1" x14ac:dyDescent="0.25">
      <c r="A22" s="36" t="s">
        <v>37</v>
      </c>
      <c r="B22" s="37" t="s">
        <v>38</v>
      </c>
      <c r="C22" s="37" t="s">
        <v>29</v>
      </c>
      <c r="D22" s="42">
        <f t="shared" si="0"/>
        <v>38.713087860000002</v>
      </c>
      <c r="E22" s="42">
        <v>0</v>
      </c>
      <c r="F22" s="42">
        <f t="shared" si="1"/>
        <v>38.061259281600002</v>
      </c>
      <c r="G22" s="42">
        <f t="shared" si="4"/>
        <v>38.713087860000002</v>
      </c>
      <c r="H22" s="42">
        <f t="shared" si="4"/>
        <v>0.65182857839999997</v>
      </c>
      <c r="I22" s="42">
        <f t="shared" si="8"/>
        <v>0</v>
      </c>
      <c r="J22" s="42">
        <f t="shared" si="8"/>
        <v>0.65182857839999997</v>
      </c>
      <c r="K22" s="42">
        <f t="shared" si="8"/>
        <v>0</v>
      </c>
      <c r="L22" s="42">
        <f t="shared" si="8"/>
        <v>0</v>
      </c>
      <c r="M22" s="42">
        <f t="shared" si="8"/>
        <v>0</v>
      </c>
      <c r="N22" s="42">
        <f t="shared" si="8"/>
        <v>0</v>
      </c>
      <c r="O22" s="41">
        <f t="shared" si="8"/>
        <v>38.713087860000002</v>
      </c>
      <c r="P22" s="42">
        <f t="shared" si="8"/>
        <v>0</v>
      </c>
      <c r="Q22" s="42">
        <f t="shared" si="3"/>
        <v>38.061259281600002</v>
      </c>
      <c r="R22" s="42">
        <f t="shared" si="6"/>
        <v>0.65182857839999997</v>
      </c>
      <c r="S22" s="41" t="s">
        <v>30</v>
      </c>
      <c r="T22" s="42" t="s">
        <v>30</v>
      </c>
      <c r="AMC22" s="10"/>
    </row>
    <row r="23" spans="1:1017" s="9" customFormat="1" ht="25.5" outlineLevel="1" x14ac:dyDescent="0.25">
      <c r="A23" s="36" t="s">
        <v>39</v>
      </c>
      <c r="B23" s="37" t="s">
        <v>40</v>
      </c>
      <c r="C23" s="37" t="s">
        <v>29</v>
      </c>
      <c r="D23" s="42">
        <f t="shared" si="0"/>
        <v>0</v>
      </c>
      <c r="E23" s="42">
        <v>0</v>
      </c>
      <c r="F23" s="42">
        <f t="shared" si="1"/>
        <v>0</v>
      </c>
      <c r="G23" s="42">
        <f t="shared" si="4"/>
        <v>0</v>
      </c>
      <c r="H23" s="42">
        <f t="shared" si="4"/>
        <v>0</v>
      </c>
      <c r="I23" s="42">
        <f t="shared" ref="I23:P23" si="9">SUM(I156)</f>
        <v>0</v>
      </c>
      <c r="J23" s="42">
        <f t="shared" si="9"/>
        <v>0</v>
      </c>
      <c r="K23" s="42">
        <f t="shared" si="9"/>
        <v>0</v>
      </c>
      <c r="L23" s="42">
        <f t="shared" si="9"/>
        <v>0</v>
      </c>
      <c r="M23" s="42">
        <f t="shared" si="9"/>
        <v>0</v>
      </c>
      <c r="N23" s="42">
        <f t="shared" si="9"/>
        <v>0</v>
      </c>
      <c r="O23" s="41">
        <v>0</v>
      </c>
      <c r="P23" s="42">
        <f t="shared" si="9"/>
        <v>0</v>
      </c>
      <c r="Q23" s="42">
        <f t="shared" si="3"/>
        <v>0</v>
      </c>
      <c r="R23" s="42">
        <f t="shared" si="6"/>
        <v>0</v>
      </c>
      <c r="S23" s="41" t="s">
        <v>30</v>
      </c>
      <c r="T23" s="42" t="s">
        <v>30</v>
      </c>
      <c r="AMC23" s="10"/>
    </row>
    <row r="24" spans="1:1017" s="9" customFormat="1" ht="15.75" outlineLevel="1" x14ac:dyDescent="0.25">
      <c r="A24" s="36" t="s">
        <v>41</v>
      </c>
      <c r="B24" s="37" t="s">
        <v>42</v>
      </c>
      <c r="C24" s="37" t="s">
        <v>29</v>
      </c>
      <c r="D24" s="42">
        <f t="shared" si="0"/>
        <v>30.7045507144</v>
      </c>
      <c r="E24" s="42">
        <v>0</v>
      </c>
      <c r="F24" s="42">
        <f t="shared" si="1"/>
        <v>30.7045507144</v>
      </c>
      <c r="G24" s="42">
        <f t="shared" si="4"/>
        <v>30.7045507144</v>
      </c>
      <c r="H24" s="42">
        <f t="shared" si="4"/>
        <v>0</v>
      </c>
      <c r="I24" s="42">
        <f t="shared" ref="I24:P24" si="10">SUM(I150)</f>
        <v>0</v>
      </c>
      <c r="J24" s="42">
        <f t="shared" si="10"/>
        <v>0</v>
      </c>
      <c r="K24" s="42">
        <f t="shared" si="10"/>
        <v>0</v>
      </c>
      <c r="L24" s="42">
        <f t="shared" si="10"/>
        <v>0</v>
      </c>
      <c r="M24" s="42">
        <f t="shared" si="10"/>
        <v>0</v>
      </c>
      <c r="N24" s="42">
        <f t="shared" si="10"/>
        <v>0</v>
      </c>
      <c r="O24" s="41">
        <f t="shared" si="10"/>
        <v>30.7045507144</v>
      </c>
      <c r="P24" s="42">
        <f t="shared" si="10"/>
        <v>0</v>
      </c>
      <c r="Q24" s="42">
        <f t="shared" si="3"/>
        <v>30.7045507144</v>
      </c>
      <c r="R24" s="42">
        <f t="shared" si="6"/>
        <v>0</v>
      </c>
      <c r="S24" s="41" t="s">
        <v>30</v>
      </c>
      <c r="T24" s="42" t="s">
        <v>30</v>
      </c>
      <c r="AMC24" s="10"/>
    </row>
    <row r="25" spans="1:1017" s="12" customFormat="1" ht="12.75" x14ac:dyDescent="0.2">
      <c r="A25" s="29" t="s">
        <v>43</v>
      </c>
      <c r="B25" s="30" t="s">
        <v>44</v>
      </c>
      <c r="C25" s="30" t="s">
        <v>29</v>
      </c>
      <c r="D25" s="43">
        <f t="shared" si="0"/>
        <v>405.08030062</v>
      </c>
      <c r="E25" s="43">
        <v>0</v>
      </c>
      <c r="F25" s="43">
        <f t="shared" si="1"/>
        <v>399.30299062</v>
      </c>
      <c r="G25" s="43">
        <f t="shared" si="4"/>
        <v>405.08030062</v>
      </c>
      <c r="H25" s="43">
        <f t="shared" si="4"/>
        <v>5.7773099999999991</v>
      </c>
      <c r="I25" s="43">
        <f t="shared" ref="I25:P25" si="11">I26</f>
        <v>0</v>
      </c>
      <c r="J25" s="43">
        <f>J26</f>
        <v>5.7773099999999991</v>
      </c>
      <c r="K25" s="43">
        <f t="shared" si="11"/>
        <v>0</v>
      </c>
      <c r="L25" s="43">
        <f t="shared" si="11"/>
        <v>0</v>
      </c>
      <c r="M25" s="43">
        <f t="shared" si="11"/>
        <v>0</v>
      </c>
      <c r="N25" s="43">
        <f t="shared" si="11"/>
        <v>0</v>
      </c>
      <c r="O25" s="44">
        <f t="shared" si="11"/>
        <v>405.08030062</v>
      </c>
      <c r="P25" s="43">
        <f t="shared" si="11"/>
        <v>0</v>
      </c>
      <c r="Q25" s="43">
        <f t="shared" si="3"/>
        <v>399.30299062</v>
      </c>
      <c r="R25" s="43">
        <f t="shared" si="6"/>
        <v>5.7773099999999999</v>
      </c>
      <c r="S25" s="44" t="s">
        <v>30</v>
      </c>
      <c r="T25" s="43" t="s">
        <v>30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</row>
    <row r="26" spans="1:1017" s="12" customFormat="1" ht="76.5" x14ac:dyDescent="0.2">
      <c r="A26" s="38" t="s">
        <v>45</v>
      </c>
      <c r="B26" s="39" t="s">
        <v>46</v>
      </c>
      <c r="C26" s="39" t="s">
        <v>29</v>
      </c>
      <c r="D26" s="45">
        <f t="shared" si="0"/>
        <v>405.08030062</v>
      </c>
      <c r="E26" s="45">
        <v>0</v>
      </c>
      <c r="F26" s="45">
        <f t="shared" si="1"/>
        <v>399.30299062</v>
      </c>
      <c r="G26" s="45">
        <f t="shared" si="4"/>
        <v>405.08030062</v>
      </c>
      <c r="H26" s="45">
        <f t="shared" si="4"/>
        <v>5.7773099999999991</v>
      </c>
      <c r="I26" s="45">
        <f>SUM(I27:I29)</f>
        <v>0</v>
      </c>
      <c r="J26" s="45">
        <f t="shared" ref="J26:P26" si="12">SUM(J27:J29)</f>
        <v>5.7773099999999991</v>
      </c>
      <c r="K26" s="45">
        <f t="shared" si="12"/>
        <v>0</v>
      </c>
      <c r="L26" s="45">
        <f t="shared" si="12"/>
        <v>0</v>
      </c>
      <c r="M26" s="45">
        <f t="shared" si="12"/>
        <v>0</v>
      </c>
      <c r="N26" s="45">
        <f t="shared" si="12"/>
        <v>0</v>
      </c>
      <c r="O26" s="46">
        <f t="shared" si="12"/>
        <v>405.08030062</v>
      </c>
      <c r="P26" s="45">
        <f t="shared" si="12"/>
        <v>0</v>
      </c>
      <c r="Q26" s="45">
        <f t="shared" si="3"/>
        <v>399.30299062</v>
      </c>
      <c r="R26" s="45">
        <f t="shared" si="6"/>
        <v>5.7773099999999999</v>
      </c>
      <c r="S26" s="46" t="s">
        <v>30</v>
      </c>
      <c r="T26" s="45" t="s">
        <v>81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</row>
    <row r="27" spans="1:1017" s="12" customFormat="1" ht="76.5" outlineLevel="1" x14ac:dyDescent="0.2">
      <c r="A27" s="6" t="s">
        <v>47</v>
      </c>
      <c r="B27" s="40" t="s">
        <v>48</v>
      </c>
      <c r="C27" s="7" t="s">
        <v>29</v>
      </c>
      <c r="D27" s="52">
        <f t="shared" si="0"/>
        <v>38.369999999999997</v>
      </c>
      <c r="E27" s="47">
        <v>0</v>
      </c>
      <c r="F27" s="47">
        <f t="shared" si="1"/>
        <v>34.698043999999996</v>
      </c>
      <c r="G27" s="47">
        <f t="shared" si="4"/>
        <v>38.369999999999997</v>
      </c>
      <c r="H27" s="47">
        <f t="shared" si="4"/>
        <v>3.6719559999999998</v>
      </c>
      <c r="I27" s="48">
        <v>0</v>
      </c>
      <c r="J27" s="47">
        <f>3.0098*1.22</f>
        <v>3.6719559999999998</v>
      </c>
      <c r="K27" s="48">
        <v>0</v>
      </c>
      <c r="L27" s="47">
        <v>0</v>
      </c>
      <c r="M27" s="48">
        <v>0</v>
      </c>
      <c r="N27" s="47">
        <v>0</v>
      </c>
      <c r="O27" s="74">
        <v>38.369999999999997</v>
      </c>
      <c r="P27" s="47">
        <v>0</v>
      </c>
      <c r="Q27" s="47">
        <f t="shared" si="3"/>
        <v>34.698043999999996</v>
      </c>
      <c r="R27" s="47">
        <f t="shared" si="6"/>
        <v>3.6719560000000016</v>
      </c>
      <c r="S27" s="49" t="s">
        <v>30</v>
      </c>
      <c r="T27" s="47" t="s">
        <v>81</v>
      </c>
      <c r="U27" s="35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 s="1"/>
    </row>
    <row r="28" spans="1:1017" s="9" customFormat="1" ht="76.5" x14ac:dyDescent="0.2">
      <c r="A28" s="6" t="s">
        <v>49</v>
      </c>
      <c r="B28" s="40" t="s">
        <v>50</v>
      </c>
      <c r="C28" s="7" t="s">
        <v>29</v>
      </c>
      <c r="D28" s="52">
        <f t="shared" si="0"/>
        <v>93.93</v>
      </c>
      <c r="E28" s="47">
        <v>0</v>
      </c>
      <c r="F28" s="47">
        <f t="shared" si="1"/>
        <v>92.023384000000007</v>
      </c>
      <c r="G28" s="47">
        <f t="shared" si="4"/>
        <v>93.93</v>
      </c>
      <c r="H28" s="47">
        <f t="shared" si="4"/>
        <v>1.9066159999999999</v>
      </c>
      <c r="I28" s="47">
        <v>0</v>
      </c>
      <c r="J28" s="47">
        <f>1.5628*1.22</f>
        <v>1.9066159999999999</v>
      </c>
      <c r="K28" s="47">
        <v>0</v>
      </c>
      <c r="L28" s="47">
        <v>0</v>
      </c>
      <c r="M28" s="47">
        <v>0</v>
      </c>
      <c r="N28" s="47">
        <v>0</v>
      </c>
      <c r="O28" s="74">
        <v>93.93</v>
      </c>
      <c r="P28" s="47">
        <v>0</v>
      </c>
      <c r="Q28" s="47">
        <f t="shared" si="3"/>
        <v>92.023384000000007</v>
      </c>
      <c r="R28" s="47">
        <f t="shared" si="6"/>
        <v>1.9066159999999996</v>
      </c>
      <c r="S28" s="49" t="s">
        <v>30</v>
      </c>
      <c r="T28" s="47" t="s">
        <v>81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 s="1"/>
    </row>
    <row r="29" spans="1:1017" s="9" customFormat="1" ht="76.5" x14ac:dyDescent="0.2">
      <c r="A29" s="6" t="s">
        <v>51</v>
      </c>
      <c r="B29" s="40" t="s">
        <v>52</v>
      </c>
      <c r="C29" s="7" t="s">
        <v>29</v>
      </c>
      <c r="D29" s="52">
        <f t="shared" si="0"/>
        <v>272.78030061999999</v>
      </c>
      <c r="E29" s="47">
        <v>0</v>
      </c>
      <c r="F29" s="47">
        <f t="shared" si="1"/>
        <v>272.58156262</v>
      </c>
      <c r="G29" s="47">
        <f t="shared" si="4"/>
        <v>272.78030061999999</v>
      </c>
      <c r="H29" s="47">
        <f t="shared" si="4"/>
        <v>0.19873799999999997</v>
      </c>
      <c r="I29" s="47">
        <v>0</v>
      </c>
      <c r="J29" s="47">
        <f>0.1629*1.22</f>
        <v>0.19873799999999997</v>
      </c>
      <c r="K29" s="47">
        <v>0</v>
      </c>
      <c r="L29" s="47">
        <v>0</v>
      </c>
      <c r="M29" s="47">
        <v>0</v>
      </c>
      <c r="N29" s="47">
        <v>0</v>
      </c>
      <c r="O29" s="49">
        <f>SUM(O30:O61)</f>
        <v>272.78030061999999</v>
      </c>
      <c r="P29" s="47">
        <v>0</v>
      </c>
      <c r="Q29" s="47">
        <f t="shared" si="3"/>
        <v>272.58156262</v>
      </c>
      <c r="R29" s="47">
        <f t="shared" si="6"/>
        <v>0.19873799999999164</v>
      </c>
      <c r="S29" s="49" t="s">
        <v>30</v>
      </c>
      <c r="T29" s="47" t="s">
        <v>81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 s="1"/>
    </row>
    <row r="30" spans="1:1017" s="9" customFormat="1" ht="196.5" customHeight="1" x14ac:dyDescent="0.2">
      <c r="A30" s="6" t="s">
        <v>51</v>
      </c>
      <c r="B30" s="100" t="s">
        <v>244</v>
      </c>
      <c r="C30" s="92" t="s">
        <v>245</v>
      </c>
      <c r="D30" s="101">
        <f t="shared" ref="D30" si="13">SUM(G30)</f>
        <v>14.786826680000001</v>
      </c>
      <c r="E30" s="47">
        <v>0</v>
      </c>
      <c r="F30" s="47">
        <f>Q30</f>
        <v>14.786826680000001</v>
      </c>
      <c r="G30" s="47">
        <f t="shared" ref="G30" si="14">SUM(I30,K30,M30,O30)</f>
        <v>14.786826680000001</v>
      </c>
      <c r="H30" s="47">
        <f t="shared" ref="H30" si="15">SUM(J30,L30,N30,P30)</f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9">
        <v>14.786826680000001</v>
      </c>
      <c r="P30" s="47">
        <v>0</v>
      </c>
      <c r="Q30" s="47">
        <f t="shared" ref="Q30" si="16">G30-H30</f>
        <v>14.786826680000001</v>
      </c>
      <c r="R30" s="47">
        <f t="shared" ref="R30" si="17">G30-F30</f>
        <v>0</v>
      </c>
      <c r="S30" s="49" t="s">
        <v>30</v>
      </c>
      <c r="T30" s="47" t="s">
        <v>81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 s="1"/>
    </row>
    <row r="31" spans="1:1017" s="9" customFormat="1" ht="123.75" customHeight="1" x14ac:dyDescent="0.2">
      <c r="A31" s="6" t="s">
        <v>51</v>
      </c>
      <c r="B31" s="100" t="s">
        <v>246</v>
      </c>
      <c r="C31" s="92" t="s">
        <v>247</v>
      </c>
      <c r="D31" s="101">
        <f t="shared" ref="D31:D61" si="18">SUM(G31)</f>
        <v>1.430916E-2</v>
      </c>
      <c r="E31" s="47">
        <v>0</v>
      </c>
      <c r="F31" s="47">
        <f t="shared" ref="F31:F61" si="19">Q31</f>
        <v>1.430916E-2</v>
      </c>
      <c r="G31" s="47">
        <f t="shared" ref="G31:G61" si="20">SUM(I31,K31,M31,O31)</f>
        <v>1.430916E-2</v>
      </c>
      <c r="H31" s="47">
        <f t="shared" ref="H31:H61" si="21">SUM(J31,L31,N31,P31)</f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9">
        <v>1.430916E-2</v>
      </c>
      <c r="P31" s="47">
        <v>0</v>
      </c>
      <c r="Q31" s="47">
        <f t="shared" ref="Q31:Q61" si="22">G31-H31</f>
        <v>1.430916E-2</v>
      </c>
      <c r="R31" s="47">
        <f t="shared" ref="R31:R61" si="23">G31-F31</f>
        <v>0</v>
      </c>
      <c r="S31" s="49" t="s">
        <v>30</v>
      </c>
      <c r="T31" s="47" t="s">
        <v>81</v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 s="1"/>
    </row>
    <row r="32" spans="1:1017" s="9" customFormat="1" ht="127.5" x14ac:dyDescent="0.2">
      <c r="A32" s="6" t="s">
        <v>51</v>
      </c>
      <c r="B32" s="100" t="s">
        <v>248</v>
      </c>
      <c r="C32" s="92" t="s">
        <v>249</v>
      </c>
      <c r="D32" s="101">
        <f t="shared" si="18"/>
        <v>0.31411706</v>
      </c>
      <c r="E32" s="47">
        <v>0</v>
      </c>
      <c r="F32" s="47">
        <f t="shared" si="19"/>
        <v>0.31411706</v>
      </c>
      <c r="G32" s="47">
        <f t="shared" si="20"/>
        <v>0.31411706</v>
      </c>
      <c r="H32" s="47">
        <f t="shared" si="21"/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9">
        <v>0.31411706</v>
      </c>
      <c r="P32" s="47">
        <v>0</v>
      </c>
      <c r="Q32" s="47">
        <f t="shared" si="22"/>
        <v>0.31411706</v>
      </c>
      <c r="R32" s="47">
        <f t="shared" si="23"/>
        <v>0</v>
      </c>
      <c r="S32" s="49" t="s">
        <v>30</v>
      </c>
      <c r="T32" s="47" t="s">
        <v>81</v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 s="1"/>
    </row>
    <row r="33" spans="1:1017" s="9" customFormat="1" ht="165.75" x14ac:dyDescent="0.2">
      <c r="A33" s="6" t="s">
        <v>51</v>
      </c>
      <c r="B33" s="100" t="s">
        <v>250</v>
      </c>
      <c r="C33" s="92" t="s">
        <v>251</v>
      </c>
      <c r="D33" s="101">
        <f t="shared" si="18"/>
        <v>23.206689269999998</v>
      </c>
      <c r="E33" s="47">
        <v>0</v>
      </c>
      <c r="F33" s="47">
        <f t="shared" si="19"/>
        <v>23.206689269999998</v>
      </c>
      <c r="G33" s="47">
        <f t="shared" si="20"/>
        <v>23.206689269999998</v>
      </c>
      <c r="H33" s="47">
        <f t="shared" si="21"/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9">
        <v>23.206689269999998</v>
      </c>
      <c r="P33" s="47">
        <v>0</v>
      </c>
      <c r="Q33" s="47">
        <f t="shared" si="22"/>
        <v>23.206689269999998</v>
      </c>
      <c r="R33" s="47">
        <f t="shared" si="23"/>
        <v>0</v>
      </c>
      <c r="S33" s="49" t="s">
        <v>30</v>
      </c>
      <c r="T33" s="47" t="s">
        <v>81</v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 s="1"/>
    </row>
    <row r="34" spans="1:1017" s="9" customFormat="1" ht="114.75" x14ac:dyDescent="0.2">
      <c r="A34" s="6" t="s">
        <v>51</v>
      </c>
      <c r="B34" s="100" t="s">
        <v>252</v>
      </c>
      <c r="C34" s="92" t="s">
        <v>253</v>
      </c>
      <c r="D34" s="101">
        <f t="shared" si="18"/>
        <v>15.64285149</v>
      </c>
      <c r="E34" s="47">
        <v>0</v>
      </c>
      <c r="F34" s="47">
        <f t="shared" si="19"/>
        <v>15.64285149</v>
      </c>
      <c r="G34" s="47">
        <f t="shared" si="20"/>
        <v>15.64285149</v>
      </c>
      <c r="H34" s="47">
        <f t="shared" si="21"/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9">
        <v>15.64285149</v>
      </c>
      <c r="P34" s="47">
        <v>0</v>
      </c>
      <c r="Q34" s="47">
        <f t="shared" si="22"/>
        <v>15.64285149</v>
      </c>
      <c r="R34" s="47">
        <f t="shared" si="23"/>
        <v>0</v>
      </c>
      <c r="S34" s="49" t="s">
        <v>30</v>
      </c>
      <c r="T34" s="47" t="s">
        <v>81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 s="1"/>
    </row>
    <row r="35" spans="1:1017" s="9" customFormat="1" ht="140.25" x14ac:dyDescent="0.2">
      <c r="A35" s="6" t="s">
        <v>51</v>
      </c>
      <c r="B35" s="100" t="s">
        <v>254</v>
      </c>
      <c r="C35" s="92" t="s">
        <v>255</v>
      </c>
      <c r="D35" s="101">
        <f t="shared" si="18"/>
        <v>15.30576546</v>
      </c>
      <c r="E35" s="47">
        <v>0</v>
      </c>
      <c r="F35" s="47">
        <f t="shared" si="19"/>
        <v>15.30576546</v>
      </c>
      <c r="G35" s="47">
        <f t="shared" si="20"/>
        <v>15.30576546</v>
      </c>
      <c r="H35" s="47">
        <f t="shared" si="21"/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9">
        <v>15.30576546</v>
      </c>
      <c r="P35" s="47">
        <v>0</v>
      </c>
      <c r="Q35" s="47">
        <f t="shared" si="22"/>
        <v>15.30576546</v>
      </c>
      <c r="R35" s="47">
        <f t="shared" si="23"/>
        <v>0</v>
      </c>
      <c r="S35" s="49" t="s">
        <v>30</v>
      </c>
      <c r="T35" s="47" t="s">
        <v>81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 s="1"/>
    </row>
    <row r="36" spans="1:1017" s="9" customFormat="1" ht="114.75" x14ac:dyDescent="0.2">
      <c r="A36" s="6" t="s">
        <v>51</v>
      </c>
      <c r="B36" s="100" t="s">
        <v>256</v>
      </c>
      <c r="C36" s="92" t="s">
        <v>257</v>
      </c>
      <c r="D36" s="101">
        <f t="shared" si="18"/>
        <v>0.41110379000000002</v>
      </c>
      <c r="E36" s="47">
        <v>0</v>
      </c>
      <c r="F36" s="47">
        <f t="shared" si="19"/>
        <v>0.41110379000000002</v>
      </c>
      <c r="G36" s="47">
        <f t="shared" si="20"/>
        <v>0.41110379000000002</v>
      </c>
      <c r="H36" s="47">
        <f t="shared" si="21"/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9">
        <v>0.41110379000000002</v>
      </c>
      <c r="P36" s="47">
        <v>0</v>
      </c>
      <c r="Q36" s="47">
        <f t="shared" si="22"/>
        <v>0.41110379000000002</v>
      </c>
      <c r="R36" s="47">
        <f t="shared" si="23"/>
        <v>0</v>
      </c>
      <c r="S36" s="49" t="s">
        <v>30</v>
      </c>
      <c r="T36" s="47" t="s">
        <v>81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 s="1"/>
    </row>
    <row r="37" spans="1:1017" s="9" customFormat="1" ht="127.5" x14ac:dyDescent="0.2">
      <c r="A37" s="6" t="s">
        <v>51</v>
      </c>
      <c r="B37" s="100" t="s">
        <v>258</v>
      </c>
      <c r="C37" s="92" t="s">
        <v>259</v>
      </c>
      <c r="D37" s="101">
        <f t="shared" si="18"/>
        <v>13.153504440000001</v>
      </c>
      <c r="E37" s="47">
        <v>0</v>
      </c>
      <c r="F37" s="47">
        <f t="shared" si="19"/>
        <v>13.153504440000001</v>
      </c>
      <c r="G37" s="47">
        <f t="shared" si="20"/>
        <v>13.153504440000001</v>
      </c>
      <c r="H37" s="47">
        <f t="shared" si="21"/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9">
        <v>13.153504440000001</v>
      </c>
      <c r="P37" s="47">
        <v>0</v>
      </c>
      <c r="Q37" s="47">
        <f t="shared" si="22"/>
        <v>13.153504440000001</v>
      </c>
      <c r="R37" s="47">
        <f t="shared" si="23"/>
        <v>0</v>
      </c>
      <c r="S37" s="49" t="s">
        <v>30</v>
      </c>
      <c r="T37" s="47" t="s">
        <v>81</v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 s="1"/>
    </row>
    <row r="38" spans="1:1017" s="9" customFormat="1" ht="141" customHeight="1" x14ac:dyDescent="0.2">
      <c r="A38" s="6" t="s">
        <v>51</v>
      </c>
      <c r="B38" s="100" t="s">
        <v>260</v>
      </c>
      <c r="C38" s="92" t="s">
        <v>261</v>
      </c>
      <c r="D38" s="101">
        <f t="shared" si="18"/>
        <v>4.3386166800000003</v>
      </c>
      <c r="E38" s="47">
        <v>0</v>
      </c>
      <c r="F38" s="47">
        <f t="shared" si="19"/>
        <v>4.3386166800000003</v>
      </c>
      <c r="G38" s="47">
        <f t="shared" si="20"/>
        <v>4.3386166800000003</v>
      </c>
      <c r="H38" s="47">
        <f t="shared" si="21"/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9">
        <v>4.3386166800000003</v>
      </c>
      <c r="P38" s="47">
        <v>0</v>
      </c>
      <c r="Q38" s="47">
        <f t="shared" si="22"/>
        <v>4.3386166800000003</v>
      </c>
      <c r="R38" s="47">
        <f t="shared" si="23"/>
        <v>0</v>
      </c>
      <c r="S38" s="49" t="s">
        <v>30</v>
      </c>
      <c r="T38" s="47" t="s">
        <v>81</v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 s="1"/>
    </row>
    <row r="39" spans="1:1017" s="9" customFormat="1" ht="130.5" customHeight="1" x14ac:dyDescent="0.2">
      <c r="A39" s="6" t="s">
        <v>51</v>
      </c>
      <c r="B39" s="100" t="s">
        <v>262</v>
      </c>
      <c r="C39" s="92" t="s">
        <v>263</v>
      </c>
      <c r="D39" s="101">
        <f t="shared" si="18"/>
        <v>5.7313639999999999E-2</v>
      </c>
      <c r="E39" s="47">
        <v>0</v>
      </c>
      <c r="F39" s="47">
        <f t="shared" si="19"/>
        <v>5.7313639999999999E-2</v>
      </c>
      <c r="G39" s="47">
        <f t="shared" si="20"/>
        <v>5.7313639999999999E-2</v>
      </c>
      <c r="H39" s="47">
        <f t="shared" si="21"/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9">
        <v>5.7313639999999999E-2</v>
      </c>
      <c r="P39" s="47">
        <v>0</v>
      </c>
      <c r="Q39" s="47">
        <f t="shared" si="22"/>
        <v>5.7313639999999999E-2</v>
      </c>
      <c r="R39" s="47">
        <f t="shared" si="23"/>
        <v>0</v>
      </c>
      <c r="S39" s="49" t="s">
        <v>30</v>
      </c>
      <c r="T39" s="47" t="s">
        <v>81</v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 s="1"/>
    </row>
    <row r="40" spans="1:1017" s="9" customFormat="1" ht="140.25" x14ac:dyDescent="0.2">
      <c r="A40" s="6" t="s">
        <v>51</v>
      </c>
      <c r="B40" s="100" t="s">
        <v>264</v>
      </c>
      <c r="C40" s="92" t="s">
        <v>265</v>
      </c>
      <c r="D40" s="101">
        <f t="shared" si="18"/>
        <v>2.600857</v>
      </c>
      <c r="E40" s="47">
        <v>0</v>
      </c>
      <c r="F40" s="47">
        <f t="shared" si="19"/>
        <v>2.600857</v>
      </c>
      <c r="G40" s="47">
        <f t="shared" si="20"/>
        <v>2.600857</v>
      </c>
      <c r="H40" s="47">
        <f t="shared" si="21"/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9">
        <v>2.600857</v>
      </c>
      <c r="P40" s="47">
        <v>0</v>
      </c>
      <c r="Q40" s="47">
        <f t="shared" si="22"/>
        <v>2.600857</v>
      </c>
      <c r="R40" s="47">
        <f t="shared" si="23"/>
        <v>0</v>
      </c>
      <c r="S40" s="49" t="s">
        <v>30</v>
      </c>
      <c r="T40" s="47" t="s">
        <v>81</v>
      </c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 s="1"/>
    </row>
    <row r="41" spans="1:1017" s="9" customFormat="1" ht="127.5" x14ac:dyDescent="0.2">
      <c r="A41" s="6" t="s">
        <v>51</v>
      </c>
      <c r="B41" s="100" t="s">
        <v>266</v>
      </c>
      <c r="C41" s="92" t="s">
        <v>267</v>
      </c>
      <c r="D41" s="101">
        <f t="shared" si="18"/>
        <v>8.6328614600000009</v>
      </c>
      <c r="E41" s="47">
        <v>0</v>
      </c>
      <c r="F41" s="47">
        <f t="shared" si="19"/>
        <v>8.6328614600000009</v>
      </c>
      <c r="G41" s="47">
        <f t="shared" si="20"/>
        <v>8.6328614600000009</v>
      </c>
      <c r="H41" s="47">
        <f t="shared" si="21"/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9">
        <v>8.6328614600000009</v>
      </c>
      <c r="P41" s="47">
        <v>0</v>
      </c>
      <c r="Q41" s="47">
        <f t="shared" si="22"/>
        <v>8.6328614600000009</v>
      </c>
      <c r="R41" s="47">
        <f t="shared" si="23"/>
        <v>0</v>
      </c>
      <c r="S41" s="49" t="s">
        <v>30</v>
      </c>
      <c r="T41" s="47" t="s">
        <v>81</v>
      </c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 s="1"/>
    </row>
    <row r="42" spans="1:1017" s="9" customFormat="1" ht="140.25" x14ac:dyDescent="0.2">
      <c r="A42" s="6" t="s">
        <v>51</v>
      </c>
      <c r="B42" s="100" t="s">
        <v>268</v>
      </c>
      <c r="C42" s="92" t="s">
        <v>269</v>
      </c>
      <c r="D42" s="101">
        <f t="shared" si="18"/>
        <v>12.479493720000001</v>
      </c>
      <c r="E42" s="47">
        <v>0</v>
      </c>
      <c r="F42" s="47">
        <f t="shared" si="19"/>
        <v>12.479493720000001</v>
      </c>
      <c r="G42" s="47">
        <f t="shared" si="20"/>
        <v>12.479493720000001</v>
      </c>
      <c r="H42" s="47">
        <f t="shared" si="21"/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9">
        <v>12.479493720000001</v>
      </c>
      <c r="P42" s="47">
        <v>0</v>
      </c>
      <c r="Q42" s="47">
        <f t="shared" si="22"/>
        <v>12.479493720000001</v>
      </c>
      <c r="R42" s="47">
        <f t="shared" si="23"/>
        <v>0</v>
      </c>
      <c r="S42" s="49" t="s">
        <v>30</v>
      </c>
      <c r="T42" s="47" t="s">
        <v>81</v>
      </c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 s="1"/>
    </row>
    <row r="43" spans="1:1017" s="9" customFormat="1" ht="140.25" x14ac:dyDescent="0.2">
      <c r="A43" s="6" t="s">
        <v>51</v>
      </c>
      <c r="B43" s="100" t="s">
        <v>270</v>
      </c>
      <c r="C43" s="92" t="s">
        <v>271</v>
      </c>
      <c r="D43" s="101">
        <f t="shared" si="18"/>
        <v>4.8355979900000001</v>
      </c>
      <c r="E43" s="47">
        <v>0</v>
      </c>
      <c r="F43" s="47">
        <f t="shared" si="19"/>
        <v>4.8355979900000001</v>
      </c>
      <c r="G43" s="47">
        <f t="shared" si="20"/>
        <v>4.8355979900000001</v>
      </c>
      <c r="H43" s="47">
        <f t="shared" si="21"/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9">
        <v>4.8355979900000001</v>
      </c>
      <c r="P43" s="47">
        <v>0</v>
      </c>
      <c r="Q43" s="47">
        <f t="shared" si="22"/>
        <v>4.8355979900000001</v>
      </c>
      <c r="R43" s="47">
        <f t="shared" si="23"/>
        <v>0</v>
      </c>
      <c r="S43" s="49" t="s">
        <v>30</v>
      </c>
      <c r="T43" s="47" t="s">
        <v>81</v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 s="1"/>
    </row>
    <row r="44" spans="1:1017" s="9" customFormat="1" ht="178.5" x14ac:dyDescent="0.2">
      <c r="A44" s="6" t="s">
        <v>51</v>
      </c>
      <c r="B44" s="100" t="s">
        <v>272</v>
      </c>
      <c r="C44" s="92" t="s">
        <v>273</v>
      </c>
      <c r="D44" s="101">
        <f t="shared" si="18"/>
        <v>0.41540265999999998</v>
      </c>
      <c r="E44" s="47">
        <v>0</v>
      </c>
      <c r="F44" s="47">
        <f t="shared" si="19"/>
        <v>0.41540265999999998</v>
      </c>
      <c r="G44" s="47">
        <f t="shared" si="20"/>
        <v>0.41540265999999998</v>
      </c>
      <c r="H44" s="47">
        <f t="shared" si="21"/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9">
        <v>0.41540265999999998</v>
      </c>
      <c r="P44" s="47">
        <v>0</v>
      </c>
      <c r="Q44" s="47">
        <f t="shared" si="22"/>
        <v>0.41540265999999998</v>
      </c>
      <c r="R44" s="47">
        <f t="shared" si="23"/>
        <v>0</v>
      </c>
      <c r="S44" s="49" t="s">
        <v>30</v>
      </c>
      <c r="T44" s="47" t="s">
        <v>81</v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 s="1"/>
    </row>
    <row r="45" spans="1:1017" s="9" customFormat="1" ht="140.25" x14ac:dyDescent="0.2">
      <c r="A45" s="6" t="s">
        <v>51</v>
      </c>
      <c r="B45" s="100" t="s">
        <v>274</v>
      </c>
      <c r="C45" s="92" t="s">
        <v>275</v>
      </c>
      <c r="D45" s="101">
        <f t="shared" si="18"/>
        <v>5.8013059999999998E-2</v>
      </c>
      <c r="E45" s="47">
        <v>0</v>
      </c>
      <c r="F45" s="47">
        <f t="shared" si="19"/>
        <v>5.8013059999999998E-2</v>
      </c>
      <c r="G45" s="47">
        <f t="shared" si="20"/>
        <v>5.8013059999999998E-2</v>
      </c>
      <c r="H45" s="47">
        <f t="shared" si="21"/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9">
        <v>5.8013059999999998E-2</v>
      </c>
      <c r="P45" s="47">
        <v>0</v>
      </c>
      <c r="Q45" s="47">
        <f t="shared" si="22"/>
        <v>5.8013059999999998E-2</v>
      </c>
      <c r="R45" s="47">
        <f t="shared" si="23"/>
        <v>0</v>
      </c>
      <c r="S45" s="49" t="s">
        <v>30</v>
      </c>
      <c r="T45" s="47" t="s">
        <v>81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 s="1"/>
    </row>
    <row r="46" spans="1:1017" s="9" customFormat="1" ht="114.75" x14ac:dyDescent="0.2">
      <c r="A46" s="6" t="s">
        <v>51</v>
      </c>
      <c r="B46" s="100" t="s">
        <v>276</v>
      </c>
      <c r="C46" s="92" t="s">
        <v>277</v>
      </c>
      <c r="D46" s="101">
        <f t="shared" si="18"/>
        <v>0.15808279</v>
      </c>
      <c r="E46" s="47">
        <v>0</v>
      </c>
      <c r="F46" s="47">
        <f t="shared" si="19"/>
        <v>0.15808279</v>
      </c>
      <c r="G46" s="47">
        <f t="shared" si="20"/>
        <v>0.15808279</v>
      </c>
      <c r="H46" s="47">
        <f t="shared" si="21"/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9">
        <v>0.15808279</v>
      </c>
      <c r="P46" s="47">
        <v>0</v>
      </c>
      <c r="Q46" s="47">
        <f t="shared" si="22"/>
        <v>0.15808279</v>
      </c>
      <c r="R46" s="47">
        <f t="shared" si="23"/>
        <v>0</v>
      </c>
      <c r="S46" s="49" t="s">
        <v>30</v>
      </c>
      <c r="T46" s="47" t="s">
        <v>81</v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 s="1"/>
    </row>
    <row r="47" spans="1:1017" s="9" customFormat="1" ht="140.25" x14ac:dyDescent="0.2">
      <c r="A47" s="6" t="s">
        <v>51</v>
      </c>
      <c r="B47" s="100" t="s">
        <v>278</v>
      </c>
      <c r="C47" s="92" t="s">
        <v>279</v>
      </c>
      <c r="D47" s="101">
        <f t="shared" si="18"/>
        <v>1.160516E-2</v>
      </c>
      <c r="E47" s="47">
        <v>0</v>
      </c>
      <c r="F47" s="47">
        <f t="shared" si="19"/>
        <v>1.160516E-2</v>
      </c>
      <c r="G47" s="47">
        <f t="shared" si="20"/>
        <v>1.160516E-2</v>
      </c>
      <c r="H47" s="47">
        <f t="shared" si="21"/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9">
        <v>1.160516E-2</v>
      </c>
      <c r="P47" s="47">
        <v>0</v>
      </c>
      <c r="Q47" s="47">
        <f t="shared" si="22"/>
        <v>1.160516E-2</v>
      </c>
      <c r="R47" s="47">
        <f t="shared" si="23"/>
        <v>0</v>
      </c>
      <c r="S47" s="49" t="s">
        <v>30</v>
      </c>
      <c r="T47" s="47" t="s">
        <v>81</v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 s="1"/>
    </row>
    <row r="48" spans="1:1017" s="9" customFormat="1" ht="191.25" x14ac:dyDescent="0.2">
      <c r="A48" s="6" t="s">
        <v>51</v>
      </c>
      <c r="B48" s="100" t="s">
        <v>280</v>
      </c>
      <c r="C48" s="92" t="s">
        <v>281</v>
      </c>
      <c r="D48" s="101">
        <f t="shared" si="18"/>
        <v>1.418616E-2</v>
      </c>
      <c r="E48" s="47">
        <v>0</v>
      </c>
      <c r="F48" s="47">
        <f t="shared" si="19"/>
        <v>1.418616E-2</v>
      </c>
      <c r="G48" s="47">
        <f t="shared" si="20"/>
        <v>1.418616E-2</v>
      </c>
      <c r="H48" s="47">
        <f t="shared" si="21"/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9">
        <v>1.418616E-2</v>
      </c>
      <c r="P48" s="47">
        <v>0</v>
      </c>
      <c r="Q48" s="47">
        <f t="shared" si="22"/>
        <v>1.418616E-2</v>
      </c>
      <c r="R48" s="47">
        <f t="shared" si="23"/>
        <v>0</v>
      </c>
      <c r="S48" s="49" t="s">
        <v>30</v>
      </c>
      <c r="T48" s="47" t="s">
        <v>81</v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 s="1"/>
    </row>
    <row r="49" spans="1:1017" s="9" customFormat="1" ht="127.5" x14ac:dyDescent="0.2">
      <c r="A49" s="6" t="s">
        <v>51</v>
      </c>
      <c r="B49" s="100" t="s">
        <v>282</v>
      </c>
      <c r="C49" s="92" t="s">
        <v>283</v>
      </c>
      <c r="D49" s="101">
        <f t="shared" si="18"/>
        <v>1.1914483300000001</v>
      </c>
      <c r="E49" s="47">
        <v>0</v>
      </c>
      <c r="F49" s="47">
        <f t="shared" si="19"/>
        <v>1.1914483300000001</v>
      </c>
      <c r="G49" s="47">
        <f t="shared" si="20"/>
        <v>1.1914483300000001</v>
      </c>
      <c r="H49" s="47">
        <f t="shared" si="21"/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9">
        <v>1.1914483300000001</v>
      </c>
      <c r="P49" s="47">
        <v>0</v>
      </c>
      <c r="Q49" s="47">
        <f t="shared" si="22"/>
        <v>1.1914483300000001</v>
      </c>
      <c r="R49" s="47">
        <f t="shared" si="23"/>
        <v>0</v>
      </c>
      <c r="S49" s="49" t="s">
        <v>30</v>
      </c>
      <c r="T49" s="47" t="s">
        <v>81</v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 s="1"/>
    </row>
    <row r="50" spans="1:1017" s="9" customFormat="1" ht="127.5" x14ac:dyDescent="0.2">
      <c r="A50" s="6" t="s">
        <v>51</v>
      </c>
      <c r="B50" s="100" t="s">
        <v>284</v>
      </c>
      <c r="C50" s="92" t="s">
        <v>285</v>
      </c>
      <c r="D50" s="101">
        <f t="shared" si="18"/>
        <v>0.84130998999999995</v>
      </c>
      <c r="E50" s="47">
        <v>0</v>
      </c>
      <c r="F50" s="47">
        <f t="shared" si="19"/>
        <v>0.84130998999999995</v>
      </c>
      <c r="G50" s="47">
        <f t="shared" si="20"/>
        <v>0.84130998999999995</v>
      </c>
      <c r="H50" s="47">
        <f t="shared" si="21"/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9">
        <v>0.84130998999999995</v>
      </c>
      <c r="P50" s="47">
        <v>0</v>
      </c>
      <c r="Q50" s="47">
        <f t="shared" si="22"/>
        <v>0.84130998999999995</v>
      </c>
      <c r="R50" s="47">
        <f t="shared" si="23"/>
        <v>0</v>
      </c>
      <c r="S50" s="49" t="s">
        <v>30</v>
      </c>
      <c r="T50" s="47" t="s">
        <v>81</v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 s="1"/>
    </row>
    <row r="51" spans="1:1017" s="9" customFormat="1" ht="146.25" customHeight="1" x14ac:dyDescent="0.2">
      <c r="A51" s="6" t="s">
        <v>51</v>
      </c>
      <c r="B51" s="100" t="s">
        <v>286</v>
      </c>
      <c r="C51" s="92" t="s">
        <v>287</v>
      </c>
      <c r="D51" s="101">
        <f t="shared" si="18"/>
        <v>1.45722E-2</v>
      </c>
      <c r="E51" s="47">
        <v>0</v>
      </c>
      <c r="F51" s="47">
        <f t="shared" si="19"/>
        <v>1.45722E-2</v>
      </c>
      <c r="G51" s="47">
        <f t="shared" si="20"/>
        <v>1.45722E-2</v>
      </c>
      <c r="H51" s="47">
        <f t="shared" si="21"/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9">
        <v>1.45722E-2</v>
      </c>
      <c r="P51" s="47">
        <v>0</v>
      </c>
      <c r="Q51" s="47">
        <f t="shared" si="22"/>
        <v>1.45722E-2</v>
      </c>
      <c r="R51" s="47">
        <f t="shared" si="23"/>
        <v>0</v>
      </c>
      <c r="S51" s="49" t="s">
        <v>30</v>
      </c>
      <c r="T51" s="47" t="s">
        <v>81</v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 s="1"/>
    </row>
    <row r="52" spans="1:1017" s="9" customFormat="1" ht="191.25" x14ac:dyDescent="0.2">
      <c r="A52" s="6" t="s">
        <v>51</v>
      </c>
      <c r="B52" s="100" t="s">
        <v>288</v>
      </c>
      <c r="C52" s="92" t="s">
        <v>289</v>
      </c>
      <c r="D52" s="101">
        <f t="shared" si="18"/>
        <v>0.50114886000000003</v>
      </c>
      <c r="E52" s="47">
        <v>0</v>
      </c>
      <c r="F52" s="47">
        <f t="shared" si="19"/>
        <v>0.50114886000000003</v>
      </c>
      <c r="G52" s="47">
        <f t="shared" si="20"/>
        <v>0.50114886000000003</v>
      </c>
      <c r="H52" s="47">
        <f t="shared" si="21"/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9">
        <v>0.50114886000000003</v>
      </c>
      <c r="P52" s="47">
        <v>0</v>
      </c>
      <c r="Q52" s="47">
        <f t="shared" si="22"/>
        <v>0.50114886000000003</v>
      </c>
      <c r="R52" s="47">
        <f t="shared" si="23"/>
        <v>0</v>
      </c>
      <c r="S52" s="49" t="s">
        <v>30</v>
      </c>
      <c r="T52" s="47" t="s">
        <v>81</v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 s="1"/>
    </row>
    <row r="53" spans="1:1017" s="9" customFormat="1" ht="204" x14ac:dyDescent="0.2">
      <c r="A53" s="6" t="s">
        <v>51</v>
      </c>
      <c r="B53" s="100" t="s">
        <v>290</v>
      </c>
      <c r="C53" s="92" t="s">
        <v>291</v>
      </c>
      <c r="D53" s="101">
        <f t="shared" si="18"/>
        <v>17.707977119999999</v>
      </c>
      <c r="E53" s="47">
        <v>0</v>
      </c>
      <c r="F53" s="47">
        <f t="shared" si="19"/>
        <v>17.707977119999999</v>
      </c>
      <c r="G53" s="47">
        <f t="shared" si="20"/>
        <v>17.707977119999999</v>
      </c>
      <c r="H53" s="47">
        <f t="shared" si="21"/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9">
        <v>17.707977119999999</v>
      </c>
      <c r="P53" s="47">
        <v>0</v>
      </c>
      <c r="Q53" s="47">
        <f t="shared" si="22"/>
        <v>17.707977119999999</v>
      </c>
      <c r="R53" s="47">
        <f t="shared" si="23"/>
        <v>0</v>
      </c>
      <c r="S53" s="49" t="s">
        <v>30</v>
      </c>
      <c r="T53" s="47" t="s">
        <v>81</v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 s="1"/>
    </row>
    <row r="54" spans="1:1017" s="9" customFormat="1" ht="102" x14ac:dyDescent="0.2">
      <c r="A54" s="6" t="s">
        <v>51</v>
      </c>
      <c r="B54" s="100" t="s">
        <v>292</v>
      </c>
      <c r="C54" s="92" t="s">
        <v>293</v>
      </c>
      <c r="D54" s="101">
        <f t="shared" si="18"/>
        <v>0.42</v>
      </c>
      <c r="E54" s="47">
        <v>0</v>
      </c>
      <c r="F54" s="47">
        <f t="shared" si="19"/>
        <v>0.42</v>
      </c>
      <c r="G54" s="47">
        <f t="shared" si="20"/>
        <v>0.42</v>
      </c>
      <c r="H54" s="47">
        <f t="shared" si="21"/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9">
        <v>0.42</v>
      </c>
      <c r="P54" s="47">
        <v>0</v>
      </c>
      <c r="Q54" s="47">
        <f t="shared" si="22"/>
        <v>0.42</v>
      </c>
      <c r="R54" s="47">
        <f t="shared" si="23"/>
        <v>0</v>
      </c>
      <c r="S54" s="49" t="s">
        <v>30</v>
      </c>
      <c r="T54" s="47" t="s">
        <v>81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 s="1"/>
    </row>
    <row r="55" spans="1:1017" s="9" customFormat="1" ht="127.5" x14ac:dyDescent="0.2">
      <c r="A55" s="6" t="s">
        <v>51</v>
      </c>
      <c r="B55" s="100" t="s">
        <v>294</v>
      </c>
      <c r="C55" s="92" t="s">
        <v>295</v>
      </c>
      <c r="D55" s="101">
        <f t="shared" si="18"/>
        <v>14.64999478</v>
      </c>
      <c r="E55" s="47">
        <v>0</v>
      </c>
      <c r="F55" s="47">
        <f t="shared" si="19"/>
        <v>14.64999478</v>
      </c>
      <c r="G55" s="47">
        <f t="shared" si="20"/>
        <v>14.64999478</v>
      </c>
      <c r="H55" s="47">
        <f t="shared" si="21"/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9">
        <v>14.64999478</v>
      </c>
      <c r="P55" s="47">
        <v>0</v>
      </c>
      <c r="Q55" s="47">
        <f t="shared" si="22"/>
        <v>14.64999478</v>
      </c>
      <c r="R55" s="47">
        <f t="shared" si="23"/>
        <v>0</v>
      </c>
      <c r="S55" s="49" t="s">
        <v>30</v>
      </c>
      <c r="T55" s="47" t="s">
        <v>81</v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 s="1"/>
    </row>
    <row r="56" spans="1:1017" s="9" customFormat="1" ht="153" x14ac:dyDescent="0.2">
      <c r="A56" s="6" t="s">
        <v>51</v>
      </c>
      <c r="B56" s="100" t="s">
        <v>296</v>
      </c>
      <c r="C56" s="92" t="s">
        <v>297</v>
      </c>
      <c r="D56" s="101">
        <f t="shared" si="18"/>
        <v>15.7050356</v>
      </c>
      <c r="E56" s="47">
        <v>0</v>
      </c>
      <c r="F56" s="47">
        <f t="shared" si="19"/>
        <v>15.7050356</v>
      </c>
      <c r="G56" s="47">
        <f t="shared" si="20"/>
        <v>15.7050356</v>
      </c>
      <c r="H56" s="47">
        <f t="shared" si="21"/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9">
        <v>15.7050356</v>
      </c>
      <c r="P56" s="47">
        <v>0</v>
      </c>
      <c r="Q56" s="47">
        <f t="shared" si="22"/>
        <v>15.7050356</v>
      </c>
      <c r="R56" s="47">
        <f t="shared" si="23"/>
        <v>0</v>
      </c>
      <c r="S56" s="49" t="s">
        <v>30</v>
      </c>
      <c r="T56" s="47" t="s">
        <v>81</v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 s="1"/>
    </row>
    <row r="57" spans="1:1017" s="9" customFormat="1" ht="204" x14ac:dyDescent="0.2">
      <c r="A57" s="6" t="s">
        <v>51</v>
      </c>
      <c r="B57" s="100" t="s">
        <v>298</v>
      </c>
      <c r="C57" s="92" t="s">
        <v>299</v>
      </c>
      <c r="D57" s="101">
        <f t="shared" si="18"/>
        <v>19.81287227</v>
      </c>
      <c r="E57" s="47">
        <v>0</v>
      </c>
      <c r="F57" s="47">
        <f t="shared" si="19"/>
        <v>19.81287227</v>
      </c>
      <c r="G57" s="47">
        <f t="shared" si="20"/>
        <v>19.81287227</v>
      </c>
      <c r="H57" s="47">
        <f t="shared" si="21"/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9">
        <v>19.81287227</v>
      </c>
      <c r="P57" s="47">
        <v>0</v>
      </c>
      <c r="Q57" s="47">
        <f t="shared" si="22"/>
        <v>19.81287227</v>
      </c>
      <c r="R57" s="47">
        <f t="shared" si="23"/>
        <v>0</v>
      </c>
      <c r="S57" s="49" t="s">
        <v>30</v>
      </c>
      <c r="T57" s="47" t="s">
        <v>81</v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 s="1"/>
    </row>
    <row r="58" spans="1:1017" s="9" customFormat="1" ht="197.25" customHeight="1" x14ac:dyDescent="0.2">
      <c r="A58" s="6" t="s">
        <v>51</v>
      </c>
      <c r="B58" s="100" t="s">
        <v>300</v>
      </c>
      <c r="C58" s="92" t="s">
        <v>301</v>
      </c>
      <c r="D58" s="101">
        <f t="shared" si="18"/>
        <v>28.717920750000001</v>
      </c>
      <c r="E58" s="47">
        <v>0</v>
      </c>
      <c r="F58" s="47">
        <f t="shared" si="19"/>
        <v>28.717920750000001</v>
      </c>
      <c r="G58" s="47">
        <f t="shared" si="20"/>
        <v>28.717920750000001</v>
      </c>
      <c r="H58" s="47">
        <f t="shared" si="21"/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9">
        <v>28.717920750000001</v>
      </c>
      <c r="P58" s="47">
        <v>0</v>
      </c>
      <c r="Q58" s="47">
        <f t="shared" si="22"/>
        <v>28.717920750000001</v>
      </c>
      <c r="R58" s="47">
        <f t="shared" si="23"/>
        <v>0</v>
      </c>
      <c r="S58" s="49" t="s">
        <v>30</v>
      </c>
      <c r="T58" s="47" t="s">
        <v>81</v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 s="1"/>
    </row>
    <row r="59" spans="1:1017" s="9" customFormat="1" ht="165.75" x14ac:dyDescent="0.2">
      <c r="A59" s="6" t="s">
        <v>51</v>
      </c>
      <c r="B59" s="100" t="s">
        <v>302</v>
      </c>
      <c r="C59" s="92" t="s">
        <v>303</v>
      </c>
      <c r="D59" s="101">
        <f t="shared" si="18"/>
        <v>18.6738368</v>
      </c>
      <c r="E59" s="47">
        <v>0</v>
      </c>
      <c r="F59" s="47">
        <f t="shared" si="19"/>
        <v>18.6738368</v>
      </c>
      <c r="G59" s="47">
        <f t="shared" si="20"/>
        <v>18.6738368</v>
      </c>
      <c r="H59" s="47">
        <f t="shared" si="21"/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9">
        <v>18.6738368</v>
      </c>
      <c r="P59" s="47">
        <v>0</v>
      </c>
      <c r="Q59" s="47">
        <f t="shared" si="22"/>
        <v>18.6738368</v>
      </c>
      <c r="R59" s="47">
        <f t="shared" si="23"/>
        <v>0</v>
      </c>
      <c r="S59" s="49" t="s">
        <v>30</v>
      </c>
      <c r="T59" s="47" t="s">
        <v>81</v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 s="1"/>
    </row>
    <row r="60" spans="1:1017" s="9" customFormat="1" ht="140.25" x14ac:dyDescent="0.2">
      <c r="A60" s="6" t="s">
        <v>51</v>
      </c>
      <c r="B60" s="100" t="s">
        <v>304</v>
      </c>
      <c r="C60" s="92" t="s">
        <v>305</v>
      </c>
      <c r="D60" s="101">
        <f t="shared" si="18"/>
        <v>33.438641830000002</v>
      </c>
      <c r="E60" s="47">
        <v>0</v>
      </c>
      <c r="F60" s="47">
        <f t="shared" si="19"/>
        <v>33.438641830000002</v>
      </c>
      <c r="G60" s="47">
        <f t="shared" si="20"/>
        <v>33.438641830000002</v>
      </c>
      <c r="H60" s="47">
        <f t="shared" si="21"/>
        <v>0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9">
        <v>33.438641830000002</v>
      </c>
      <c r="P60" s="47">
        <v>0</v>
      </c>
      <c r="Q60" s="47">
        <f t="shared" si="22"/>
        <v>33.438641830000002</v>
      </c>
      <c r="R60" s="47">
        <f t="shared" si="23"/>
        <v>0</v>
      </c>
      <c r="S60" s="49" t="s">
        <v>30</v>
      </c>
      <c r="T60" s="47" t="s">
        <v>81</v>
      </c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 s="1"/>
    </row>
    <row r="61" spans="1:1017" s="9" customFormat="1" ht="127.5" x14ac:dyDescent="0.2">
      <c r="A61" s="6" t="s">
        <v>51</v>
      </c>
      <c r="B61" s="100" t="s">
        <v>306</v>
      </c>
      <c r="C61" s="92" t="s">
        <v>307</v>
      </c>
      <c r="D61" s="101">
        <f t="shared" si="18"/>
        <v>4.6683444200000004</v>
      </c>
      <c r="E61" s="47">
        <v>0</v>
      </c>
      <c r="F61" s="47">
        <f t="shared" si="19"/>
        <v>4.6683444200000004</v>
      </c>
      <c r="G61" s="47">
        <f t="shared" si="20"/>
        <v>4.6683444200000004</v>
      </c>
      <c r="H61" s="47">
        <f t="shared" si="21"/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9">
        <v>4.6683444200000004</v>
      </c>
      <c r="P61" s="47">
        <v>0</v>
      </c>
      <c r="Q61" s="47">
        <f t="shared" si="22"/>
        <v>4.6683444200000004</v>
      </c>
      <c r="R61" s="47">
        <f t="shared" si="23"/>
        <v>0</v>
      </c>
      <c r="S61" s="49" t="s">
        <v>30</v>
      </c>
      <c r="T61" s="47" t="s">
        <v>81</v>
      </c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 s="1"/>
    </row>
    <row r="62" spans="1:1017" ht="30" customHeight="1" x14ac:dyDescent="0.25">
      <c r="A62" s="29" t="s">
        <v>53</v>
      </c>
      <c r="B62" s="33" t="s">
        <v>54</v>
      </c>
      <c r="C62" s="34" t="s">
        <v>29</v>
      </c>
      <c r="D62" s="53">
        <f t="shared" si="0"/>
        <v>315.49236135020004</v>
      </c>
      <c r="E62" s="43">
        <v>0</v>
      </c>
      <c r="F62" s="43">
        <f t="shared" si="1"/>
        <v>308.67842381280002</v>
      </c>
      <c r="G62" s="43">
        <f t="shared" si="4"/>
        <v>315.49236135020004</v>
      </c>
      <c r="H62" s="43">
        <f t="shared" si="4"/>
        <v>6.8139375373999993</v>
      </c>
      <c r="I62" s="43">
        <f t="shared" ref="I62:P62" si="24">SUM(I63,I101,I116,I128)</f>
        <v>0</v>
      </c>
      <c r="J62" s="43">
        <f>SUM(J63,J101,J116,J128)</f>
        <v>3.3939931153999998</v>
      </c>
      <c r="K62" s="43">
        <f t="shared" si="24"/>
        <v>0</v>
      </c>
      <c r="L62" s="43">
        <f t="shared" si="24"/>
        <v>3.4199444219999995</v>
      </c>
      <c r="M62" s="43">
        <f t="shared" si="24"/>
        <v>0</v>
      </c>
      <c r="N62" s="43">
        <f t="shared" si="24"/>
        <v>0</v>
      </c>
      <c r="O62" s="44">
        <f t="shared" si="24"/>
        <v>315.49236135020004</v>
      </c>
      <c r="P62" s="43">
        <f t="shared" si="24"/>
        <v>0</v>
      </c>
      <c r="Q62" s="43">
        <f t="shared" si="3"/>
        <v>308.67842381280002</v>
      </c>
      <c r="R62" s="43">
        <f t="shared" si="6"/>
        <v>6.8139375374000224</v>
      </c>
      <c r="S62" s="44" t="s">
        <v>30</v>
      </c>
      <c r="T62" s="43" t="s">
        <v>30</v>
      </c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10"/>
    </row>
    <row r="63" spans="1:1017" ht="54" customHeight="1" x14ac:dyDescent="0.25">
      <c r="A63" s="29" t="s">
        <v>55</v>
      </c>
      <c r="B63" s="33" t="s">
        <v>56</v>
      </c>
      <c r="C63" s="30" t="s">
        <v>29</v>
      </c>
      <c r="D63" s="53">
        <f t="shared" si="0"/>
        <v>153.93742779000002</v>
      </c>
      <c r="E63" s="43">
        <v>0</v>
      </c>
      <c r="F63" s="43">
        <f t="shared" si="1"/>
        <v>152.21943934780001</v>
      </c>
      <c r="G63" s="43">
        <f t="shared" si="4"/>
        <v>153.93742779000002</v>
      </c>
      <c r="H63" s="43">
        <f t="shared" si="4"/>
        <v>1.7179884422</v>
      </c>
      <c r="I63" s="43">
        <f t="shared" ref="I63:P63" si="25">SUM(I64,I72,I89)</f>
        <v>0</v>
      </c>
      <c r="J63" s="43">
        <f>SUM(J64,J72,J89)</f>
        <v>1.6580196866000001</v>
      </c>
      <c r="K63" s="43">
        <f t="shared" si="25"/>
        <v>0</v>
      </c>
      <c r="L63" s="43">
        <f t="shared" si="25"/>
        <v>5.99687556E-2</v>
      </c>
      <c r="M63" s="43">
        <f t="shared" si="25"/>
        <v>0</v>
      </c>
      <c r="N63" s="43">
        <f t="shared" si="25"/>
        <v>0</v>
      </c>
      <c r="O63" s="44">
        <f>SUM(O64,O72,O89)</f>
        <v>153.93742779000002</v>
      </c>
      <c r="P63" s="43">
        <f t="shared" si="25"/>
        <v>0</v>
      </c>
      <c r="Q63" s="43">
        <f t="shared" si="3"/>
        <v>152.21943934780001</v>
      </c>
      <c r="R63" s="43">
        <f t="shared" si="6"/>
        <v>1.71798844220001</v>
      </c>
      <c r="S63" s="44" t="s">
        <v>30</v>
      </c>
      <c r="T63" s="43" t="s">
        <v>30</v>
      </c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  <c r="ALV63" s="9"/>
      <c r="ALW63" s="9"/>
      <c r="ALX63" s="9"/>
      <c r="ALY63" s="9"/>
      <c r="ALZ63" s="9"/>
      <c r="AMA63" s="9"/>
      <c r="AMB63" s="9"/>
      <c r="AMC63" s="10"/>
    </row>
    <row r="64" spans="1:1017" ht="15.75" x14ac:dyDescent="0.25">
      <c r="A64" s="29" t="s">
        <v>83</v>
      </c>
      <c r="B64" s="33" t="s">
        <v>84</v>
      </c>
      <c r="C64" s="34" t="s">
        <v>29</v>
      </c>
      <c r="D64" s="53">
        <f t="shared" si="0"/>
        <v>103.67975474000001</v>
      </c>
      <c r="E64" s="43">
        <v>0</v>
      </c>
      <c r="F64" s="43">
        <f t="shared" si="1"/>
        <v>103.5586847</v>
      </c>
      <c r="G64" s="43">
        <f t="shared" si="4"/>
        <v>103.67975474000001</v>
      </c>
      <c r="H64" s="43">
        <f t="shared" si="4"/>
        <v>0.12107003999999999</v>
      </c>
      <c r="I64" s="43">
        <f t="shared" ref="I64:N64" si="26">SUM(I65:I71)</f>
        <v>0</v>
      </c>
      <c r="J64" s="43">
        <f t="shared" si="26"/>
        <v>6.1101284399999997E-2</v>
      </c>
      <c r="K64" s="43">
        <f t="shared" si="26"/>
        <v>0</v>
      </c>
      <c r="L64" s="43">
        <f t="shared" si="26"/>
        <v>5.99687556E-2</v>
      </c>
      <c r="M64" s="43">
        <f t="shared" si="26"/>
        <v>0</v>
      </c>
      <c r="N64" s="43">
        <f t="shared" si="26"/>
        <v>0</v>
      </c>
      <c r="O64" s="44">
        <f>SUM(O65:O71)</f>
        <v>103.67975474000001</v>
      </c>
      <c r="P64" s="43">
        <f t="shared" ref="P64" si="27">SUM(P65:P71)</f>
        <v>0</v>
      </c>
      <c r="Q64" s="43">
        <f t="shared" si="3"/>
        <v>103.5586847</v>
      </c>
      <c r="R64" s="43">
        <f t="shared" si="6"/>
        <v>0.12107004000000643</v>
      </c>
      <c r="S64" s="44" t="s">
        <v>30</v>
      </c>
      <c r="T64" s="43" t="s">
        <v>30</v>
      </c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  <c r="AKE64" s="9"/>
      <c r="AKF64" s="9"/>
      <c r="AKG64" s="9"/>
      <c r="AKH64" s="9"/>
      <c r="AKI64" s="9"/>
      <c r="AKJ64" s="9"/>
      <c r="AKK64" s="9"/>
      <c r="AKL64" s="9"/>
      <c r="AKM64" s="9"/>
      <c r="AKN64" s="9"/>
      <c r="AKO64" s="9"/>
      <c r="AKP64" s="9"/>
      <c r="AKQ64" s="9"/>
      <c r="AKR64" s="9"/>
      <c r="AKS64" s="9"/>
      <c r="AKT64" s="9"/>
      <c r="AKU64" s="9"/>
      <c r="AKV64" s="9"/>
      <c r="AKW64" s="9"/>
      <c r="AKX64" s="9"/>
      <c r="AKY64" s="9"/>
      <c r="AKZ64" s="9"/>
      <c r="ALA64" s="9"/>
      <c r="ALB64" s="9"/>
      <c r="ALC64" s="9"/>
      <c r="ALD64" s="9"/>
      <c r="ALE64" s="9"/>
      <c r="ALF64" s="9"/>
      <c r="ALG64" s="9"/>
      <c r="ALH64" s="9"/>
      <c r="ALI64" s="9"/>
      <c r="ALJ64" s="9"/>
      <c r="ALK64" s="9"/>
      <c r="ALL64" s="9"/>
      <c r="ALM64" s="9"/>
      <c r="ALN64" s="9"/>
      <c r="ALO64" s="9"/>
      <c r="ALP64" s="9"/>
      <c r="ALQ64" s="9"/>
      <c r="ALR64" s="9"/>
      <c r="ALS64" s="9"/>
      <c r="ALT64" s="9"/>
      <c r="ALU64" s="9"/>
      <c r="ALV64" s="9"/>
      <c r="ALW64" s="9"/>
      <c r="ALX64" s="9"/>
      <c r="ALY64" s="9"/>
      <c r="ALZ64" s="9"/>
      <c r="AMA64" s="9"/>
      <c r="AMB64" s="9"/>
      <c r="AMC64" s="10"/>
    </row>
    <row r="65" spans="1:1016" ht="61.5" customHeight="1" x14ac:dyDescent="0.2">
      <c r="A65" s="17" t="s">
        <v>83</v>
      </c>
      <c r="B65" s="94" t="s">
        <v>232</v>
      </c>
      <c r="C65" s="7" t="s">
        <v>87</v>
      </c>
      <c r="D65" s="95">
        <f t="shared" si="0"/>
        <v>1.2818055100000001</v>
      </c>
      <c r="E65" s="47">
        <v>0</v>
      </c>
      <c r="F65" s="47">
        <f t="shared" si="1"/>
        <v>1.1607354700000001</v>
      </c>
      <c r="G65" s="47">
        <f t="shared" si="4"/>
        <v>1.2818055100000001</v>
      </c>
      <c r="H65" s="47">
        <f t="shared" si="4"/>
        <v>0.12107003999999999</v>
      </c>
      <c r="I65" s="47">
        <v>0</v>
      </c>
      <c r="J65" s="47">
        <v>6.1101284399999997E-2</v>
      </c>
      <c r="K65" s="47">
        <v>0</v>
      </c>
      <c r="L65" s="47">
        <v>5.99687556E-2</v>
      </c>
      <c r="M65" s="47">
        <v>0</v>
      </c>
      <c r="N65" s="47">
        <v>0</v>
      </c>
      <c r="O65" s="49">
        <v>1.2818055100000001</v>
      </c>
      <c r="P65" s="47">
        <v>0</v>
      </c>
      <c r="Q65" s="47">
        <f t="shared" si="3"/>
        <v>1.1607354700000001</v>
      </c>
      <c r="R65" s="47">
        <f t="shared" si="6"/>
        <v>0.12107003999999999</v>
      </c>
      <c r="S65" s="49" t="s">
        <v>30</v>
      </c>
      <c r="T65" s="47" t="s">
        <v>30</v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</row>
    <row r="66" spans="1:1016" ht="102" customHeight="1" x14ac:dyDescent="0.2">
      <c r="A66" s="17" t="s">
        <v>83</v>
      </c>
      <c r="B66" s="96" t="s">
        <v>233</v>
      </c>
      <c r="C66" s="7" t="s">
        <v>88</v>
      </c>
      <c r="D66" s="97">
        <f t="shared" si="0"/>
        <v>5.8900173599999999</v>
      </c>
      <c r="E66" s="47">
        <v>0</v>
      </c>
      <c r="F66" s="47">
        <f t="shared" si="1"/>
        <v>5.8900173599999999</v>
      </c>
      <c r="G66" s="47">
        <f t="shared" si="4"/>
        <v>5.8900173599999999</v>
      </c>
      <c r="H66" s="47">
        <f t="shared" si="4"/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9">
        <v>5.8900173599999999</v>
      </c>
      <c r="P66" s="47">
        <v>0</v>
      </c>
      <c r="Q66" s="47">
        <f t="shared" si="3"/>
        <v>5.8900173599999999</v>
      </c>
      <c r="R66" s="47">
        <f t="shared" si="6"/>
        <v>0</v>
      </c>
      <c r="S66" s="49" t="s">
        <v>30</v>
      </c>
      <c r="T66" s="47" t="s">
        <v>30</v>
      </c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</row>
    <row r="67" spans="1:1016" ht="54.75" customHeight="1" x14ac:dyDescent="0.2">
      <c r="A67" s="17" t="s">
        <v>83</v>
      </c>
      <c r="B67" s="78" t="s">
        <v>228</v>
      </c>
      <c r="C67" s="7" t="s">
        <v>120</v>
      </c>
      <c r="D67" s="54">
        <f t="shared" si="0"/>
        <v>24.094664590000001</v>
      </c>
      <c r="E67" s="47">
        <v>0</v>
      </c>
      <c r="F67" s="47">
        <f t="shared" si="1"/>
        <v>24.094664590000001</v>
      </c>
      <c r="G67" s="47">
        <f t="shared" si="4"/>
        <v>24.094664590000001</v>
      </c>
      <c r="H67" s="47">
        <f t="shared" si="4"/>
        <v>0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24.094664590000001</v>
      </c>
      <c r="P67" s="47">
        <v>0</v>
      </c>
      <c r="Q67" s="47">
        <f t="shared" si="3"/>
        <v>24.094664590000001</v>
      </c>
      <c r="R67" s="47">
        <f t="shared" si="6"/>
        <v>0</v>
      </c>
      <c r="S67" s="49" t="s">
        <v>30</v>
      </c>
      <c r="T67" s="47" t="s">
        <v>30</v>
      </c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</row>
    <row r="68" spans="1:1016" ht="102" x14ac:dyDescent="0.2">
      <c r="A68" s="17" t="s">
        <v>83</v>
      </c>
      <c r="B68" s="78" t="s">
        <v>227</v>
      </c>
      <c r="C68" s="7" t="s">
        <v>108</v>
      </c>
      <c r="D68" s="55">
        <f t="shared" si="0"/>
        <v>30.67559486</v>
      </c>
      <c r="E68" s="47">
        <v>0</v>
      </c>
      <c r="F68" s="47">
        <f t="shared" si="1"/>
        <v>30.67559486</v>
      </c>
      <c r="G68" s="47">
        <f t="shared" si="4"/>
        <v>30.67559486</v>
      </c>
      <c r="H68" s="47">
        <f t="shared" si="4"/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30.67559486</v>
      </c>
      <c r="P68" s="47">
        <v>0</v>
      </c>
      <c r="Q68" s="47">
        <f t="shared" si="3"/>
        <v>30.67559486</v>
      </c>
      <c r="R68" s="47">
        <f t="shared" si="6"/>
        <v>0</v>
      </c>
      <c r="S68" s="49" t="s">
        <v>30</v>
      </c>
      <c r="T68" s="47" t="s">
        <v>30</v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</row>
    <row r="69" spans="1:1016" ht="25.5" x14ac:dyDescent="0.2">
      <c r="A69" s="17" t="s">
        <v>83</v>
      </c>
      <c r="B69" s="78" t="s">
        <v>229</v>
      </c>
      <c r="C69" s="7" t="s">
        <v>121</v>
      </c>
      <c r="D69" s="55">
        <f t="shared" si="0"/>
        <v>1.4291424500000001</v>
      </c>
      <c r="E69" s="47">
        <v>0</v>
      </c>
      <c r="F69" s="47">
        <f t="shared" si="1"/>
        <v>1.4291424500000001</v>
      </c>
      <c r="G69" s="47">
        <f t="shared" si="4"/>
        <v>1.4291424500000001</v>
      </c>
      <c r="H69" s="47">
        <f t="shared" si="4"/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1.4291424500000001</v>
      </c>
      <c r="P69" s="47">
        <v>0</v>
      </c>
      <c r="Q69" s="47">
        <f t="shared" si="3"/>
        <v>1.4291424500000001</v>
      </c>
      <c r="R69" s="47">
        <f t="shared" si="6"/>
        <v>0</v>
      </c>
      <c r="S69" s="49" t="s">
        <v>30</v>
      </c>
      <c r="T69" s="47" t="s">
        <v>30</v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</row>
    <row r="70" spans="1:1016" ht="51" x14ac:dyDescent="0.2">
      <c r="A70" s="17" t="s">
        <v>83</v>
      </c>
      <c r="B70" s="78" t="s">
        <v>230</v>
      </c>
      <c r="C70" s="7" t="s">
        <v>122</v>
      </c>
      <c r="D70" s="55">
        <f t="shared" ref="D70" si="28">SUM(G70)</f>
        <v>37.505459190000003</v>
      </c>
      <c r="E70" s="47">
        <v>1</v>
      </c>
      <c r="F70" s="47">
        <f t="shared" ref="F70" si="29">Q70</f>
        <v>37.505459190000003</v>
      </c>
      <c r="G70" s="47">
        <f t="shared" ref="G70" si="30">SUM(I70,K70,M70,O70)</f>
        <v>37.505459190000003</v>
      </c>
      <c r="H70" s="47">
        <f t="shared" ref="H70" si="31">SUM(J70,L70,N70,P70)</f>
        <v>0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37.505459190000003</v>
      </c>
      <c r="P70" s="47">
        <v>0</v>
      </c>
      <c r="Q70" s="47">
        <f t="shared" ref="Q70" si="32">G70-H70</f>
        <v>37.505459190000003</v>
      </c>
      <c r="R70" s="47">
        <f t="shared" ref="R70" si="33">G70-F70</f>
        <v>0</v>
      </c>
      <c r="S70" s="49" t="s">
        <v>30</v>
      </c>
      <c r="T70" s="47" t="s">
        <v>30</v>
      </c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</row>
    <row r="71" spans="1:1016" ht="38.25" x14ac:dyDescent="0.2">
      <c r="A71" s="17" t="s">
        <v>83</v>
      </c>
      <c r="B71" s="78" t="s">
        <v>231</v>
      </c>
      <c r="C71" s="7" t="s">
        <v>123</v>
      </c>
      <c r="D71" s="55">
        <f t="shared" si="0"/>
        <v>2.8030707800000001</v>
      </c>
      <c r="E71" s="47">
        <v>0</v>
      </c>
      <c r="F71" s="47">
        <f t="shared" si="1"/>
        <v>2.8030707800000001</v>
      </c>
      <c r="G71" s="47">
        <f t="shared" si="4"/>
        <v>2.8030707800000001</v>
      </c>
      <c r="H71" s="47">
        <f t="shared" si="4"/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2.8030707800000001</v>
      </c>
      <c r="P71" s="47">
        <v>0</v>
      </c>
      <c r="Q71" s="47">
        <f t="shared" si="3"/>
        <v>2.8030707800000001</v>
      </c>
      <c r="R71" s="47">
        <f t="shared" si="6"/>
        <v>0</v>
      </c>
      <c r="S71" s="49" t="s">
        <v>30</v>
      </c>
      <c r="T71" s="47" t="s">
        <v>30</v>
      </c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</row>
    <row r="72" spans="1:1016" x14ac:dyDescent="0.2">
      <c r="A72" s="29" t="s">
        <v>86</v>
      </c>
      <c r="B72" s="30" t="s">
        <v>85</v>
      </c>
      <c r="C72" s="30" t="s">
        <v>29</v>
      </c>
      <c r="D72" s="43">
        <f t="shared" si="0"/>
        <v>21.84366816</v>
      </c>
      <c r="E72" s="43">
        <v>0</v>
      </c>
      <c r="F72" s="43">
        <f t="shared" si="1"/>
        <v>20.2467497578</v>
      </c>
      <c r="G72" s="43">
        <f t="shared" si="4"/>
        <v>21.84366816</v>
      </c>
      <c r="H72" s="43">
        <f t="shared" si="4"/>
        <v>1.5969184022</v>
      </c>
      <c r="I72" s="43">
        <f t="shared" ref="I72:P72" si="34">SUM(I73:I88)</f>
        <v>0</v>
      </c>
      <c r="J72" s="43">
        <f t="shared" si="34"/>
        <v>1.5969184022</v>
      </c>
      <c r="K72" s="43">
        <f t="shared" si="34"/>
        <v>0</v>
      </c>
      <c r="L72" s="43">
        <f t="shared" si="34"/>
        <v>0</v>
      </c>
      <c r="M72" s="43">
        <f t="shared" si="34"/>
        <v>0</v>
      </c>
      <c r="N72" s="43">
        <f t="shared" si="34"/>
        <v>0</v>
      </c>
      <c r="O72" s="44">
        <f>SUM(O73:O88)</f>
        <v>21.84366816</v>
      </c>
      <c r="P72" s="43">
        <f t="shared" si="34"/>
        <v>0</v>
      </c>
      <c r="Q72" s="43">
        <f t="shared" si="3"/>
        <v>20.2467497578</v>
      </c>
      <c r="R72" s="43">
        <f t="shared" si="6"/>
        <v>1.5969184022</v>
      </c>
      <c r="S72" s="44" t="s">
        <v>30</v>
      </c>
      <c r="T72" s="43" t="s">
        <v>30</v>
      </c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</row>
    <row r="73" spans="1:1016" ht="25.5" x14ac:dyDescent="0.2">
      <c r="A73" s="79" t="s">
        <v>124</v>
      </c>
      <c r="B73" s="90" t="s">
        <v>125</v>
      </c>
      <c r="C73" s="7" t="s">
        <v>126</v>
      </c>
      <c r="D73" s="56">
        <f t="shared" si="0"/>
        <v>1.1328043800000001</v>
      </c>
      <c r="E73" s="47">
        <v>0</v>
      </c>
      <c r="F73" s="47">
        <f t="shared" si="1"/>
        <v>1.1328043800000001</v>
      </c>
      <c r="G73" s="47">
        <f t="shared" si="4"/>
        <v>1.1328043800000001</v>
      </c>
      <c r="H73" s="47">
        <f t="shared" si="4"/>
        <v>0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9">
        <v>1.1328043800000001</v>
      </c>
      <c r="P73" s="47">
        <v>0</v>
      </c>
      <c r="Q73" s="47">
        <f t="shared" si="3"/>
        <v>1.1328043800000001</v>
      </c>
      <c r="R73" s="47">
        <f t="shared" si="6"/>
        <v>0</v>
      </c>
      <c r="S73" s="49" t="s">
        <v>30</v>
      </c>
      <c r="T73" s="47" t="s">
        <v>30</v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</row>
    <row r="74" spans="1:1016" ht="25.5" x14ac:dyDescent="0.2">
      <c r="A74" s="79" t="s">
        <v>124</v>
      </c>
      <c r="B74" s="90" t="s">
        <v>127</v>
      </c>
      <c r="C74" s="7" t="s">
        <v>128</v>
      </c>
      <c r="D74" s="56">
        <f t="shared" ref="D74:D83" si="35">SUM(G74)</f>
        <v>0.56640219000000003</v>
      </c>
      <c r="E74" s="47">
        <v>0</v>
      </c>
      <c r="F74" s="47">
        <f t="shared" ref="F74:F83" si="36">Q74</f>
        <v>0.56640219000000003</v>
      </c>
      <c r="G74" s="47">
        <f t="shared" ref="G74:G83" si="37">SUM(I74,K74,M74,O74)</f>
        <v>0.56640219000000003</v>
      </c>
      <c r="H74" s="47">
        <f t="shared" ref="H74:H83" si="38">SUM(J74,L74,N74,P74)</f>
        <v>0</v>
      </c>
      <c r="I74" s="47">
        <v>0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7">
        <v>0.56640219000000003</v>
      </c>
      <c r="P74" s="47">
        <v>0</v>
      </c>
      <c r="Q74" s="47">
        <f t="shared" si="3"/>
        <v>0.56640219000000003</v>
      </c>
      <c r="R74" s="47">
        <f t="shared" ref="R74:R83" si="39">G74-F74</f>
        <v>0</v>
      </c>
      <c r="S74" s="49" t="s">
        <v>30</v>
      </c>
      <c r="T74" s="47" t="s">
        <v>30</v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</row>
    <row r="75" spans="1:1016" ht="25.5" x14ac:dyDescent="0.2">
      <c r="A75" s="79" t="s">
        <v>124</v>
      </c>
      <c r="B75" s="90" t="s">
        <v>129</v>
      </c>
      <c r="C75" s="7" t="s">
        <v>130</v>
      </c>
      <c r="D75" s="56">
        <f t="shared" si="35"/>
        <v>0.74813680999999999</v>
      </c>
      <c r="E75" s="47">
        <v>0</v>
      </c>
      <c r="F75" s="47">
        <f t="shared" si="36"/>
        <v>0.74813680999999999</v>
      </c>
      <c r="G75" s="47">
        <f t="shared" si="37"/>
        <v>0.74813680999999999</v>
      </c>
      <c r="H75" s="47">
        <f t="shared" si="38"/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0.74813680999999999</v>
      </c>
      <c r="P75" s="47">
        <v>0</v>
      </c>
      <c r="Q75" s="47">
        <f t="shared" si="3"/>
        <v>0.74813680999999999</v>
      </c>
      <c r="R75" s="47">
        <f t="shared" si="39"/>
        <v>0</v>
      </c>
      <c r="S75" s="49" t="s">
        <v>30</v>
      </c>
      <c r="T75" s="47" t="s">
        <v>30</v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</row>
    <row r="76" spans="1:1016" ht="25.5" x14ac:dyDescent="0.2">
      <c r="A76" s="79" t="s">
        <v>124</v>
      </c>
      <c r="B76" s="90" t="s">
        <v>131</v>
      </c>
      <c r="C76" s="7" t="s">
        <v>132</v>
      </c>
      <c r="D76" s="56">
        <f t="shared" si="35"/>
        <v>0.56640219000000003</v>
      </c>
      <c r="E76" s="47">
        <v>0</v>
      </c>
      <c r="F76" s="47">
        <f t="shared" si="36"/>
        <v>0.56640219000000003</v>
      </c>
      <c r="G76" s="47">
        <f t="shared" si="37"/>
        <v>0.56640219000000003</v>
      </c>
      <c r="H76" s="47">
        <f t="shared" si="38"/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0.56640219000000003</v>
      </c>
      <c r="P76" s="47">
        <v>0</v>
      </c>
      <c r="Q76" s="47">
        <f t="shared" si="3"/>
        <v>0.56640219000000003</v>
      </c>
      <c r="R76" s="47">
        <f t="shared" si="39"/>
        <v>0</v>
      </c>
      <c r="S76" s="49" t="s">
        <v>30</v>
      </c>
      <c r="T76" s="47" t="s">
        <v>30</v>
      </c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</row>
    <row r="77" spans="1:1016" ht="25.5" x14ac:dyDescent="0.2">
      <c r="A77" s="79" t="s">
        <v>124</v>
      </c>
      <c r="B77" s="90" t="s">
        <v>133</v>
      </c>
      <c r="C77" s="7" t="s">
        <v>134</v>
      </c>
      <c r="D77" s="56">
        <f t="shared" si="35"/>
        <v>0.56640219000000003</v>
      </c>
      <c r="E77" s="47">
        <v>0</v>
      </c>
      <c r="F77" s="47">
        <f t="shared" si="36"/>
        <v>0.56640219000000003</v>
      </c>
      <c r="G77" s="47">
        <f t="shared" si="37"/>
        <v>0.56640219000000003</v>
      </c>
      <c r="H77" s="47">
        <f t="shared" si="38"/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0</v>
      </c>
      <c r="O77" s="47">
        <v>0.56640219000000003</v>
      </c>
      <c r="P77" s="47">
        <v>0</v>
      </c>
      <c r="Q77" s="47">
        <f t="shared" si="3"/>
        <v>0.56640219000000003</v>
      </c>
      <c r="R77" s="47">
        <f t="shared" si="39"/>
        <v>0</v>
      </c>
      <c r="S77" s="49" t="s">
        <v>30</v>
      </c>
      <c r="T77" s="47" t="s">
        <v>30</v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</row>
    <row r="78" spans="1:1016" ht="25.5" x14ac:dyDescent="0.2">
      <c r="A78" s="79" t="s">
        <v>124</v>
      </c>
      <c r="B78" s="90" t="s">
        <v>135</v>
      </c>
      <c r="C78" s="7" t="s">
        <v>136</v>
      </c>
      <c r="D78" s="56">
        <f t="shared" si="35"/>
        <v>1.4893117199999999</v>
      </c>
      <c r="E78" s="47">
        <v>0</v>
      </c>
      <c r="F78" s="47">
        <f t="shared" si="36"/>
        <v>1.4893117199999999</v>
      </c>
      <c r="G78" s="47">
        <f t="shared" si="37"/>
        <v>1.4893117199999999</v>
      </c>
      <c r="H78" s="47">
        <f t="shared" si="38"/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1.4893117199999999</v>
      </c>
      <c r="P78" s="47">
        <v>0</v>
      </c>
      <c r="Q78" s="47">
        <f t="shared" si="3"/>
        <v>1.4893117199999999</v>
      </c>
      <c r="R78" s="47">
        <f t="shared" si="39"/>
        <v>0</v>
      </c>
      <c r="S78" s="49" t="s">
        <v>30</v>
      </c>
      <c r="T78" s="47" t="s">
        <v>30</v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</row>
    <row r="79" spans="1:1016" ht="25.5" x14ac:dyDescent="0.2">
      <c r="A79" s="79" t="s">
        <v>124</v>
      </c>
      <c r="B79" s="90" t="s">
        <v>137</v>
      </c>
      <c r="C79" s="7" t="s">
        <v>138</v>
      </c>
      <c r="D79" s="56">
        <f t="shared" si="35"/>
        <v>0.46934287000000002</v>
      </c>
      <c r="E79" s="47">
        <v>0</v>
      </c>
      <c r="F79" s="47">
        <f t="shared" si="36"/>
        <v>5.5409802000000008E-2</v>
      </c>
      <c r="G79" s="47">
        <f t="shared" si="37"/>
        <v>0.46934287000000002</v>
      </c>
      <c r="H79" s="47">
        <f t="shared" si="38"/>
        <v>0.41393306800000002</v>
      </c>
      <c r="I79" s="47">
        <v>0</v>
      </c>
      <c r="J79" s="47">
        <v>0.41393306800000002</v>
      </c>
      <c r="K79" s="47">
        <v>0</v>
      </c>
      <c r="L79" s="47">
        <v>0</v>
      </c>
      <c r="M79" s="47">
        <v>0</v>
      </c>
      <c r="N79" s="47">
        <v>0</v>
      </c>
      <c r="O79" s="47">
        <v>0.46934287000000002</v>
      </c>
      <c r="P79" s="47">
        <v>0</v>
      </c>
      <c r="Q79" s="47">
        <f t="shared" si="3"/>
        <v>5.5409802000000008E-2</v>
      </c>
      <c r="R79" s="47">
        <f t="shared" si="39"/>
        <v>0.41393306800000002</v>
      </c>
      <c r="S79" s="49" t="s">
        <v>30</v>
      </c>
      <c r="T79" s="47" t="s">
        <v>30</v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</row>
    <row r="80" spans="1:1016" ht="25.5" x14ac:dyDescent="0.2">
      <c r="A80" s="79" t="s">
        <v>124</v>
      </c>
      <c r="B80" s="90" t="s">
        <v>139</v>
      </c>
      <c r="C80" s="7" t="s">
        <v>140</v>
      </c>
      <c r="D80" s="56">
        <f t="shared" si="35"/>
        <v>0.55700088999999997</v>
      </c>
      <c r="E80" s="47">
        <v>0</v>
      </c>
      <c r="F80" s="47">
        <f t="shared" si="36"/>
        <v>4.5588004199999976E-2</v>
      </c>
      <c r="G80" s="47">
        <f t="shared" si="37"/>
        <v>0.55700088999999997</v>
      </c>
      <c r="H80" s="47">
        <f t="shared" si="38"/>
        <v>0.51141288579999999</v>
      </c>
      <c r="I80" s="47">
        <v>0</v>
      </c>
      <c r="J80" s="47">
        <v>0.51141288579999999</v>
      </c>
      <c r="K80" s="47">
        <v>0</v>
      </c>
      <c r="L80" s="47">
        <v>0</v>
      </c>
      <c r="M80" s="47">
        <v>0</v>
      </c>
      <c r="N80" s="47">
        <v>0</v>
      </c>
      <c r="O80" s="47">
        <v>0.55700088999999997</v>
      </c>
      <c r="P80" s="47">
        <v>0</v>
      </c>
      <c r="Q80" s="47">
        <f t="shared" si="3"/>
        <v>4.5588004199999976E-2</v>
      </c>
      <c r="R80" s="47">
        <f t="shared" si="39"/>
        <v>0.51141288579999999</v>
      </c>
      <c r="S80" s="49" t="s">
        <v>30</v>
      </c>
      <c r="T80" s="47" t="s">
        <v>30</v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</row>
    <row r="81" spans="1:1017" ht="25.5" x14ac:dyDescent="0.2">
      <c r="A81" s="79" t="s">
        <v>124</v>
      </c>
      <c r="B81" s="90" t="s">
        <v>141</v>
      </c>
      <c r="C81" s="7" t="s">
        <v>142</v>
      </c>
      <c r="D81" s="56">
        <f t="shared" si="35"/>
        <v>0.73873551000000004</v>
      </c>
      <c r="E81" s="47">
        <v>0</v>
      </c>
      <c r="F81" s="47">
        <f t="shared" si="36"/>
        <v>6.7163061600000074E-2</v>
      </c>
      <c r="G81" s="47">
        <f t="shared" si="37"/>
        <v>0.73873551000000004</v>
      </c>
      <c r="H81" s="47">
        <f t="shared" si="38"/>
        <v>0.67157244839999997</v>
      </c>
      <c r="I81" s="47">
        <v>0</v>
      </c>
      <c r="J81" s="47">
        <v>0.67157244839999997</v>
      </c>
      <c r="K81" s="47">
        <v>0</v>
      </c>
      <c r="L81" s="47">
        <v>0</v>
      </c>
      <c r="M81" s="47">
        <v>0</v>
      </c>
      <c r="N81" s="47">
        <v>0</v>
      </c>
      <c r="O81" s="47">
        <v>0.73873551000000004</v>
      </c>
      <c r="P81" s="47">
        <v>0</v>
      </c>
      <c r="Q81" s="47">
        <f t="shared" si="3"/>
        <v>6.7163061600000074E-2</v>
      </c>
      <c r="R81" s="47">
        <f t="shared" si="39"/>
        <v>0.67157244839999997</v>
      </c>
      <c r="S81" s="49" t="s">
        <v>30</v>
      </c>
      <c r="T81" s="47" t="s">
        <v>30</v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</row>
    <row r="82" spans="1:1017" ht="25.5" x14ac:dyDescent="0.2">
      <c r="A82" s="79" t="s">
        <v>124</v>
      </c>
      <c r="B82" s="90" t="s">
        <v>143</v>
      </c>
      <c r="C82" s="7" t="s">
        <v>144</v>
      </c>
      <c r="D82" s="56">
        <f t="shared" si="35"/>
        <v>0.35230212999999999</v>
      </c>
      <c r="E82" s="47">
        <v>0</v>
      </c>
      <c r="F82" s="47">
        <f t="shared" si="36"/>
        <v>0.35230212999999999</v>
      </c>
      <c r="G82" s="47">
        <f t="shared" si="37"/>
        <v>0.35230212999999999</v>
      </c>
      <c r="H82" s="47">
        <f t="shared" si="38"/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0.35230212999999999</v>
      </c>
      <c r="P82" s="47">
        <v>0</v>
      </c>
      <c r="Q82" s="47">
        <f t="shared" si="3"/>
        <v>0.35230212999999999</v>
      </c>
      <c r="R82" s="47">
        <f t="shared" si="39"/>
        <v>0</v>
      </c>
      <c r="S82" s="49" t="s">
        <v>30</v>
      </c>
      <c r="T82" s="47" t="s">
        <v>30</v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</row>
    <row r="83" spans="1:1017" ht="25.5" x14ac:dyDescent="0.2">
      <c r="A83" s="79" t="s">
        <v>124</v>
      </c>
      <c r="B83" s="90" t="s">
        <v>145</v>
      </c>
      <c r="C83" s="7" t="s">
        <v>146</v>
      </c>
      <c r="D83" s="56">
        <f t="shared" si="35"/>
        <v>0.56640219000000003</v>
      </c>
      <c r="E83" s="47">
        <v>0</v>
      </c>
      <c r="F83" s="47">
        <f t="shared" si="36"/>
        <v>0.56640219000000003</v>
      </c>
      <c r="G83" s="47">
        <f t="shared" si="37"/>
        <v>0.56640219000000003</v>
      </c>
      <c r="H83" s="47">
        <f t="shared" si="38"/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0.56640219000000003</v>
      </c>
      <c r="P83" s="47">
        <v>0</v>
      </c>
      <c r="Q83" s="47">
        <f t="shared" si="3"/>
        <v>0.56640219000000003</v>
      </c>
      <c r="R83" s="47">
        <f t="shared" si="39"/>
        <v>0</v>
      </c>
      <c r="S83" s="49" t="s">
        <v>30</v>
      </c>
      <c r="T83" s="47" t="s">
        <v>30</v>
      </c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</row>
    <row r="84" spans="1:1017" ht="25.5" x14ac:dyDescent="0.2">
      <c r="A84" s="79" t="s">
        <v>124</v>
      </c>
      <c r="B84" s="90" t="s">
        <v>147</v>
      </c>
      <c r="C84" s="7" t="s">
        <v>148</v>
      </c>
      <c r="D84" s="56">
        <f t="shared" ref="D84:D88" si="40">SUM(G84)</f>
        <v>3.7043590399999999</v>
      </c>
      <c r="E84" s="47">
        <v>0</v>
      </c>
      <c r="F84" s="47">
        <f t="shared" ref="F84:F88" si="41">Q84</f>
        <v>3.7043590399999999</v>
      </c>
      <c r="G84" s="47">
        <f t="shared" ref="G84:G88" si="42">SUM(I84,K84,M84,O84)</f>
        <v>3.7043590399999999</v>
      </c>
      <c r="H84" s="47">
        <f t="shared" ref="H84:H88" si="43">SUM(J84,L84,N84,P84)</f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3.7043590399999999</v>
      </c>
      <c r="P84" s="47">
        <v>0</v>
      </c>
      <c r="Q84" s="47">
        <f t="shared" si="3"/>
        <v>3.7043590399999999</v>
      </c>
      <c r="R84" s="47">
        <f t="shared" ref="R84:R88" si="44">G84-F84</f>
        <v>0</v>
      </c>
      <c r="S84" s="49" t="s">
        <v>30</v>
      </c>
      <c r="T84" s="47" t="s">
        <v>30</v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</row>
    <row r="85" spans="1:1017" ht="25.5" x14ac:dyDescent="0.2">
      <c r="A85" s="79" t="s">
        <v>124</v>
      </c>
      <c r="B85" s="90" t="s">
        <v>149</v>
      </c>
      <c r="C85" s="7" t="s">
        <v>150</v>
      </c>
      <c r="D85" s="56">
        <f t="shared" si="40"/>
        <v>3.71340659</v>
      </c>
      <c r="E85" s="47">
        <v>0</v>
      </c>
      <c r="F85" s="47">
        <f t="shared" si="41"/>
        <v>3.71340659</v>
      </c>
      <c r="G85" s="47">
        <f t="shared" si="42"/>
        <v>3.71340659</v>
      </c>
      <c r="H85" s="47">
        <f t="shared" si="43"/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3.71340659</v>
      </c>
      <c r="P85" s="47">
        <v>0</v>
      </c>
      <c r="Q85" s="47">
        <f t="shared" si="3"/>
        <v>3.71340659</v>
      </c>
      <c r="R85" s="47">
        <f t="shared" si="44"/>
        <v>0</v>
      </c>
      <c r="S85" s="49" t="s">
        <v>30</v>
      </c>
      <c r="T85" s="47" t="s">
        <v>30</v>
      </c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</row>
    <row r="86" spans="1:1017" ht="25.5" x14ac:dyDescent="0.2">
      <c r="A86" s="79" t="s">
        <v>124</v>
      </c>
      <c r="B86" s="90" t="s">
        <v>151</v>
      </c>
      <c r="C86" s="7" t="s">
        <v>152</v>
      </c>
      <c r="D86" s="56">
        <f t="shared" si="40"/>
        <v>3.3420808100000001</v>
      </c>
      <c r="E86" s="47">
        <v>0</v>
      </c>
      <c r="F86" s="47">
        <f t="shared" si="41"/>
        <v>3.3420808100000001</v>
      </c>
      <c r="G86" s="47">
        <f t="shared" si="42"/>
        <v>3.3420808100000001</v>
      </c>
      <c r="H86" s="47">
        <f t="shared" si="43"/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3.3420808100000001</v>
      </c>
      <c r="P86" s="47">
        <v>0</v>
      </c>
      <c r="Q86" s="47">
        <f t="shared" si="3"/>
        <v>3.3420808100000001</v>
      </c>
      <c r="R86" s="47">
        <f t="shared" si="44"/>
        <v>0</v>
      </c>
      <c r="S86" s="49" t="s">
        <v>30</v>
      </c>
      <c r="T86" s="47" t="s">
        <v>30</v>
      </c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</row>
    <row r="87" spans="1:1017" ht="38.25" x14ac:dyDescent="0.2">
      <c r="A87" s="79" t="s">
        <v>124</v>
      </c>
      <c r="B87" s="90" t="s">
        <v>153</v>
      </c>
      <c r="C87" s="7" t="s">
        <v>154</v>
      </c>
      <c r="D87" s="56">
        <f t="shared" si="40"/>
        <v>1.97254836</v>
      </c>
      <c r="E87" s="47">
        <v>0</v>
      </c>
      <c r="F87" s="47">
        <f t="shared" si="41"/>
        <v>1.97254836</v>
      </c>
      <c r="G87" s="47">
        <f t="shared" si="42"/>
        <v>1.97254836</v>
      </c>
      <c r="H87" s="47">
        <f t="shared" si="43"/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1.97254836</v>
      </c>
      <c r="P87" s="47">
        <v>0</v>
      </c>
      <c r="Q87" s="47">
        <f t="shared" si="3"/>
        <v>1.97254836</v>
      </c>
      <c r="R87" s="47">
        <f t="shared" si="44"/>
        <v>0</v>
      </c>
      <c r="S87" s="49" t="s">
        <v>30</v>
      </c>
      <c r="T87" s="47" t="s">
        <v>30</v>
      </c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</row>
    <row r="88" spans="1:1017" ht="38.25" x14ac:dyDescent="0.2">
      <c r="A88" s="79" t="s">
        <v>124</v>
      </c>
      <c r="B88" s="90" t="s">
        <v>155</v>
      </c>
      <c r="C88" s="7" t="s">
        <v>156</v>
      </c>
      <c r="D88" s="56">
        <f t="shared" si="40"/>
        <v>1.3580302900000001</v>
      </c>
      <c r="E88" s="47">
        <v>0</v>
      </c>
      <c r="F88" s="47">
        <f t="shared" si="41"/>
        <v>1.3580302900000001</v>
      </c>
      <c r="G88" s="47">
        <f t="shared" si="42"/>
        <v>1.3580302900000001</v>
      </c>
      <c r="H88" s="47">
        <f t="shared" si="43"/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1.3580302900000001</v>
      </c>
      <c r="P88" s="47">
        <v>0</v>
      </c>
      <c r="Q88" s="47">
        <f t="shared" si="3"/>
        <v>1.3580302900000001</v>
      </c>
      <c r="R88" s="47">
        <f t="shared" si="44"/>
        <v>0</v>
      </c>
      <c r="S88" s="49" t="s">
        <v>30</v>
      </c>
      <c r="T88" s="47" t="s">
        <v>30</v>
      </c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</row>
    <row r="89" spans="1:1017" x14ac:dyDescent="0.2">
      <c r="A89" s="29" t="s">
        <v>90</v>
      </c>
      <c r="B89" s="30" t="s">
        <v>89</v>
      </c>
      <c r="C89" s="34" t="s">
        <v>29</v>
      </c>
      <c r="D89" s="43">
        <f t="shared" si="0"/>
        <v>28.414004890000001</v>
      </c>
      <c r="E89" s="43">
        <v>0</v>
      </c>
      <c r="F89" s="43">
        <f t="shared" si="1"/>
        <v>28.414004890000001</v>
      </c>
      <c r="G89" s="43">
        <f t="shared" si="4"/>
        <v>28.414004890000001</v>
      </c>
      <c r="H89" s="43">
        <f t="shared" si="4"/>
        <v>0</v>
      </c>
      <c r="I89" s="43">
        <f t="shared" ref="I89:P89" si="45">SUM(I90:I100)</f>
        <v>0</v>
      </c>
      <c r="J89" s="44">
        <f t="shared" si="45"/>
        <v>0</v>
      </c>
      <c r="K89" s="43">
        <f t="shared" si="45"/>
        <v>0</v>
      </c>
      <c r="L89" s="43">
        <f t="shared" si="45"/>
        <v>0</v>
      </c>
      <c r="M89" s="43">
        <f t="shared" si="45"/>
        <v>0</v>
      </c>
      <c r="N89" s="43">
        <f t="shared" si="45"/>
        <v>0</v>
      </c>
      <c r="O89" s="44">
        <f t="shared" si="45"/>
        <v>28.414004890000001</v>
      </c>
      <c r="P89" s="43">
        <f t="shared" si="45"/>
        <v>0</v>
      </c>
      <c r="Q89" s="43">
        <f t="shared" si="3"/>
        <v>28.414004890000001</v>
      </c>
      <c r="R89" s="43">
        <f t="shared" si="6"/>
        <v>0</v>
      </c>
      <c r="S89" s="44" t="s">
        <v>30</v>
      </c>
      <c r="T89" s="43" t="s">
        <v>30</v>
      </c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</row>
    <row r="90" spans="1:1017" s="9" customFormat="1" ht="25.5" x14ac:dyDescent="0.2">
      <c r="A90" s="6" t="s">
        <v>157</v>
      </c>
      <c r="B90" s="80" t="s">
        <v>240</v>
      </c>
      <c r="C90" s="7" t="s">
        <v>158</v>
      </c>
      <c r="D90" s="57">
        <f t="shared" si="0"/>
        <v>2.3655044799999998</v>
      </c>
      <c r="E90" s="47">
        <v>0</v>
      </c>
      <c r="F90" s="47">
        <f t="shared" si="1"/>
        <v>2.3655044799999998</v>
      </c>
      <c r="G90" s="47">
        <f t="shared" si="4"/>
        <v>2.3655044799999998</v>
      </c>
      <c r="H90" s="47">
        <f t="shared" si="4"/>
        <v>0</v>
      </c>
      <c r="I90" s="47">
        <v>0</v>
      </c>
      <c r="J90" s="49">
        <v>0</v>
      </c>
      <c r="K90" s="47">
        <v>0</v>
      </c>
      <c r="L90" s="47">
        <v>0</v>
      </c>
      <c r="M90" s="47">
        <v>0</v>
      </c>
      <c r="N90" s="47">
        <v>0</v>
      </c>
      <c r="O90" s="47">
        <v>2.3655044799999998</v>
      </c>
      <c r="P90" s="47">
        <v>0</v>
      </c>
      <c r="Q90" s="47">
        <f t="shared" si="3"/>
        <v>2.3655044799999998</v>
      </c>
      <c r="R90" s="47">
        <f t="shared" si="6"/>
        <v>0</v>
      </c>
      <c r="S90" s="49" t="s">
        <v>30</v>
      </c>
      <c r="T90" s="47" t="s">
        <v>30</v>
      </c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 s="1"/>
    </row>
    <row r="91" spans="1:1017" ht="38.25" x14ac:dyDescent="0.2">
      <c r="A91" s="6" t="s">
        <v>157</v>
      </c>
      <c r="B91" s="80" t="s">
        <v>159</v>
      </c>
      <c r="C91" s="7" t="s">
        <v>160</v>
      </c>
      <c r="D91" s="58">
        <f t="shared" ref="D91:D95" si="46">SUM(G91)</f>
        <v>11.258076750000001</v>
      </c>
      <c r="E91" s="47">
        <v>0</v>
      </c>
      <c r="F91" s="47">
        <f t="shared" ref="F91:F95" si="47">Q91</f>
        <v>11.258076750000001</v>
      </c>
      <c r="G91" s="47">
        <f t="shared" ref="G91:G95" si="48">SUM(I91,K91,M91,O91)</f>
        <v>11.258076750000001</v>
      </c>
      <c r="H91" s="47">
        <f t="shared" ref="H91:H95" si="49">SUM(J91,L91,N91,P91)</f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11.258076750000001</v>
      </c>
      <c r="P91" s="47">
        <v>0</v>
      </c>
      <c r="Q91" s="47">
        <f t="shared" ref="Q91:Q95" si="50">G91-H91</f>
        <v>11.258076750000001</v>
      </c>
      <c r="R91" s="47">
        <f t="shared" ref="R91:R95" si="51">G91-F91</f>
        <v>0</v>
      </c>
      <c r="S91" s="49" t="s">
        <v>30</v>
      </c>
      <c r="T91" s="47" t="s">
        <v>30</v>
      </c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</row>
    <row r="92" spans="1:1017" ht="25.5" x14ac:dyDescent="0.2">
      <c r="A92" s="6" t="s">
        <v>157</v>
      </c>
      <c r="B92" s="80" t="s">
        <v>241</v>
      </c>
      <c r="C92" s="7" t="s">
        <v>161</v>
      </c>
      <c r="D92" s="58">
        <f t="shared" si="46"/>
        <v>2.6674237500000002</v>
      </c>
      <c r="E92" s="47">
        <v>0</v>
      </c>
      <c r="F92" s="47">
        <f t="shared" si="47"/>
        <v>2.6674237500000002</v>
      </c>
      <c r="G92" s="47">
        <f t="shared" si="48"/>
        <v>2.6674237500000002</v>
      </c>
      <c r="H92" s="47">
        <f t="shared" si="49"/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2.6674237500000002</v>
      </c>
      <c r="P92" s="47">
        <v>0</v>
      </c>
      <c r="Q92" s="47">
        <f t="shared" si="50"/>
        <v>2.6674237500000002</v>
      </c>
      <c r="R92" s="47">
        <f t="shared" si="51"/>
        <v>0</v>
      </c>
      <c r="S92" s="49" t="s">
        <v>30</v>
      </c>
      <c r="T92" s="47" t="s">
        <v>30</v>
      </c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</row>
    <row r="93" spans="1:1017" ht="102" x14ac:dyDescent="0.2">
      <c r="A93" s="6" t="s">
        <v>157</v>
      </c>
      <c r="B93" s="80" t="s">
        <v>242</v>
      </c>
      <c r="C93" s="7" t="s">
        <v>162</v>
      </c>
      <c r="D93" s="58">
        <f t="shared" si="46"/>
        <v>8.9983019300000002</v>
      </c>
      <c r="E93" s="47">
        <v>0</v>
      </c>
      <c r="F93" s="47">
        <f t="shared" si="47"/>
        <v>8.9983019300000002</v>
      </c>
      <c r="G93" s="47">
        <f t="shared" si="48"/>
        <v>8.9983019300000002</v>
      </c>
      <c r="H93" s="47">
        <f t="shared" si="49"/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8.9983019300000002</v>
      </c>
      <c r="P93" s="47">
        <v>0</v>
      </c>
      <c r="Q93" s="47">
        <f t="shared" si="50"/>
        <v>8.9983019300000002</v>
      </c>
      <c r="R93" s="47">
        <f t="shared" si="51"/>
        <v>0</v>
      </c>
      <c r="S93" s="49" t="s">
        <v>30</v>
      </c>
      <c r="T93" s="47" t="s">
        <v>30</v>
      </c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</row>
    <row r="94" spans="1:1017" ht="25.5" x14ac:dyDescent="0.2">
      <c r="A94" s="6" t="s">
        <v>157</v>
      </c>
      <c r="B94" s="80" t="s">
        <v>163</v>
      </c>
      <c r="C94" s="7" t="s">
        <v>164</v>
      </c>
      <c r="D94" s="58">
        <f t="shared" si="46"/>
        <v>0.57168817000000005</v>
      </c>
      <c r="E94" s="47">
        <v>0</v>
      </c>
      <c r="F94" s="47">
        <f t="shared" si="47"/>
        <v>0.57168817000000005</v>
      </c>
      <c r="G94" s="47">
        <f t="shared" si="48"/>
        <v>0.57168817000000005</v>
      </c>
      <c r="H94" s="47">
        <f t="shared" si="49"/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0.57168817000000005</v>
      </c>
      <c r="P94" s="47">
        <v>0</v>
      </c>
      <c r="Q94" s="47">
        <f t="shared" si="50"/>
        <v>0.57168817000000005</v>
      </c>
      <c r="R94" s="47">
        <f t="shared" si="51"/>
        <v>0</v>
      </c>
      <c r="S94" s="49" t="s">
        <v>30</v>
      </c>
      <c r="T94" s="47" t="s">
        <v>30</v>
      </c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</row>
    <row r="95" spans="1:1017" ht="25.5" x14ac:dyDescent="0.2">
      <c r="A95" s="6" t="s">
        <v>157</v>
      </c>
      <c r="B95" s="80" t="s">
        <v>165</v>
      </c>
      <c r="C95" s="7" t="s">
        <v>166</v>
      </c>
      <c r="D95" s="58">
        <f t="shared" si="46"/>
        <v>0.52476299999999998</v>
      </c>
      <c r="E95" s="47">
        <v>0</v>
      </c>
      <c r="F95" s="47">
        <f t="shared" si="47"/>
        <v>0.52476299999999998</v>
      </c>
      <c r="G95" s="47">
        <f t="shared" si="48"/>
        <v>0.52476299999999998</v>
      </c>
      <c r="H95" s="47">
        <f t="shared" si="49"/>
        <v>0</v>
      </c>
      <c r="I95" s="47">
        <v>0</v>
      </c>
      <c r="J95" s="47">
        <v>0</v>
      </c>
      <c r="K95" s="47">
        <v>0</v>
      </c>
      <c r="L95" s="47">
        <v>0</v>
      </c>
      <c r="M95" s="47">
        <v>0</v>
      </c>
      <c r="N95" s="47">
        <v>0</v>
      </c>
      <c r="O95" s="47">
        <v>0.52476299999999998</v>
      </c>
      <c r="P95" s="47">
        <v>0</v>
      </c>
      <c r="Q95" s="47">
        <f t="shared" si="50"/>
        <v>0.52476299999999998</v>
      </c>
      <c r="R95" s="47">
        <f t="shared" si="51"/>
        <v>0</v>
      </c>
      <c r="S95" s="49" t="s">
        <v>30</v>
      </c>
      <c r="T95" s="47" t="s">
        <v>30</v>
      </c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</row>
    <row r="96" spans="1:1017" ht="25.5" x14ac:dyDescent="0.2">
      <c r="A96" s="6" t="s">
        <v>157</v>
      </c>
      <c r="B96" s="80" t="s">
        <v>167</v>
      </c>
      <c r="C96" s="7" t="s">
        <v>168</v>
      </c>
      <c r="D96" s="58">
        <f t="shared" si="0"/>
        <v>0.32624027</v>
      </c>
      <c r="E96" s="47">
        <v>0</v>
      </c>
      <c r="F96" s="47">
        <f t="shared" si="1"/>
        <v>0.32624027</v>
      </c>
      <c r="G96" s="47">
        <f t="shared" si="4"/>
        <v>0.32624027</v>
      </c>
      <c r="H96" s="47">
        <f t="shared" si="4"/>
        <v>0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0</v>
      </c>
      <c r="O96" s="47">
        <v>0.32624027</v>
      </c>
      <c r="P96" s="47">
        <v>0</v>
      </c>
      <c r="Q96" s="47">
        <f t="shared" si="3"/>
        <v>0.32624027</v>
      </c>
      <c r="R96" s="47">
        <f t="shared" si="6"/>
        <v>0</v>
      </c>
      <c r="S96" s="49" t="s">
        <v>30</v>
      </c>
      <c r="T96" s="47" t="s">
        <v>30</v>
      </c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</row>
    <row r="97" spans="1:1017" ht="25.5" x14ac:dyDescent="0.2">
      <c r="A97" s="6" t="s">
        <v>157</v>
      </c>
      <c r="B97" s="80" t="s">
        <v>169</v>
      </c>
      <c r="C97" s="7" t="s">
        <v>170</v>
      </c>
      <c r="D97" s="58">
        <f t="shared" si="0"/>
        <v>0.52476299999999998</v>
      </c>
      <c r="E97" s="47">
        <v>0</v>
      </c>
      <c r="F97" s="47">
        <f t="shared" si="1"/>
        <v>0.52476299999999998</v>
      </c>
      <c r="G97" s="47">
        <f t="shared" si="4"/>
        <v>0.52476299999999998</v>
      </c>
      <c r="H97" s="47">
        <f t="shared" si="4"/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0.52476299999999998</v>
      </c>
      <c r="P97" s="47">
        <v>0</v>
      </c>
      <c r="Q97" s="47">
        <f t="shared" si="3"/>
        <v>0.52476299999999998</v>
      </c>
      <c r="R97" s="47">
        <f t="shared" si="6"/>
        <v>0</v>
      </c>
      <c r="S97" s="49" t="s">
        <v>30</v>
      </c>
      <c r="T97" s="47" t="s">
        <v>30</v>
      </c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</row>
    <row r="98" spans="1:1017" s="12" customFormat="1" ht="25.5" x14ac:dyDescent="0.2">
      <c r="A98" s="6" t="s">
        <v>157</v>
      </c>
      <c r="B98" s="80" t="s">
        <v>171</v>
      </c>
      <c r="C98" s="7" t="s">
        <v>172</v>
      </c>
      <c r="D98" s="58">
        <f t="shared" si="0"/>
        <v>0.52476299999999998</v>
      </c>
      <c r="E98" s="47">
        <v>0</v>
      </c>
      <c r="F98" s="47">
        <f t="shared" si="1"/>
        <v>0.52476299999999998</v>
      </c>
      <c r="G98" s="47">
        <f t="shared" si="4"/>
        <v>0.52476299999999998</v>
      </c>
      <c r="H98" s="47">
        <f t="shared" si="4"/>
        <v>0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0.52476299999999998</v>
      </c>
      <c r="P98" s="47">
        <v>0</v>
      </c>
      <c r="Q98" s="47">
        <f t="shared" si="3"/>
        <v>0.52476299999999998</v>
      </c>
      <c r="R98" s="47">
        <f t="shared" si="6"/>
        <v>0</v>
      </c>
      <c r="S98" s="49" t="s">
        <v>30</v>
      </c>
      <c r="T98" s="47" t="s">
        <v>30</v>
      </c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 s="1"/>
    </row>
    <row r="99" spans="1:1017" ht="25.5" x14ac:dyDescent="0.2">
      <c r="A99" s="6" t="s">
        <v>157</v>
      </c>
      <c r="B99" s="80" t="s">
        <v>173</v>
      </c>
      <c r="C99" s="7" t="s">
        <v>174</v>
      </c>
      <c r="D99" s="58">
        <f t="shared" si="0"/>
        <v>0.32624027</v>
      </c>
      <c r="E99" s="47">
        <v>0</v>
      </c>
      <c r="F99" s="47">
        <f t="shared" si="1"/>
        <v>0.32624027</v>
      </c>
      <c r="G99" s="47">
        <f t="shared" si="4"/>
        <v>0.32624027</v>
      </c>
      <c r="H99" s="47">
        <f t="shared" si="4"/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0.32624027</v>
      </c>
      <c r="P99" s="47">
        <v>0</v>
      </c>
      <c r="Q99" s="47">
        <f t="shared" si="3"/>
        <v>0.32624027</v>
      </c>
      <c r="R99" s="47">
        <f t="shared" si="6"/>
        <v>0</v>
      </c>
      <c r="S99" s="49" t="s">
        <v>30</v>
      </c>
      <c r="T99" s="47" t="s">
        <v>30</v>
      </c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</row>
    <row r="100" spans="1:1017" ht="25.5" x14ac:dyDescent="0.2">
      <c r="A100" s="6" t="s">
        <v>157</v>
      </c>
      <c r="B100" s="80" t="s">
        <v>175</v>
      </c>
      <c r="C100" s="7" t="s">
        <v>176</v>
      </c>
      <c r="D100" s="59">
        <f t="shared" si="0"/>
        <v>0.32624027</v>
      </c>
      <c r="E100" s="47">
        <v>0</v>
      </c>
      <c r="F100" s="47">
        <f t="shared" si="1"/>
        <v>0.32624027</v>
      </c>
      <c r="G100" s="47">
        <f t="shared" si="4"/>
        <v>0.32624027</v>
      </c>
      <c r="H100" s="47">
        <f t="shared" si="4"/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0.32624027</v>
      </c>
      <c r="P100" s="47">
        <v>0</v>
      </c>
      <c r="Q100" s="47">
        <f t="shared" si="3"/>
        <v>0.32624027</v>
      </c>
      <c r="R100" s="47">
        <f t="shared" si="6"/>
        <v>0</v>
      </c>
      <c r="S100" s="49" t="s">
        <v>30</v>
      </c>
      <c r="T100" s="47" t="s">
        <v>30</v>
      </c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</row>
    <row r="101" spans="1:1017" ht="38.25" x14ac:dyDescent="0.2">
      <c r="A101" s="29" t="s">
        <v>57</v>
      </c>
      <c r="B101" s="30" t="s">
        <v>58</v>
      </c>
      <c r="C101" s="34" t="s">
        <v>29</v>
      </c>
      <c r="D101" s="43">
        <f t="shared" si="0"/>
        <v>53.797595770000008</v>
      </c>
      <c r="E101" s="43">
        <v>0</v>
      </c>
      <c r="F101" s="43">
        <f t="shared" si="1"/>
        <v>53.74222343480001</v>
      </c>
      <c r="G101" s="43">
        <f t="shared" si="4"/>
        <v>53.797595770000008</v>
      </c>
      <c r="H101" s="43">
        <f t="shared" si="4"/>
        <v>5.5372335199999997E-2</v>
      </c>
      <c r="I101" s="43">
        <f t="shared" ref="I101:P101" si="52">SUM(I102,I111)</f>
        <v>0</v>
      </c>
      <c r="J101" s="44">
        <f t="shared" si="52"/>
        <v>5.5372335199999997E-2</v>
      </c>
      <c r="K101" s="43">
        <f t="shared" si="52"/>
        <v>0</v>
      </c>
      <c r="L101" s="43">
        <f t="shared" si="52"/>
        <v>0</v>
      </c>
      <c r="M101" s="43">
        <f t="shared" si="52"/>
        <v>0</v>
      </c>
      <c r="N101" s="43">
        <f t="shared" si="52"/>
        <v>0</v>
      </c>
      <c r="O101" s="44">
        <f t="shared" si="52"/>
        <v>53.797595770000008</v>
      </c>
      <c r="P101" s="43">
        <f t="shared" si="52"/>
        <v>0</v>
      </c>
      <c r="Q101" s="43">
        <f t="shared" si="3"/>
        <v>53.74222343480001</v>
      </c>
      <c r="R101" s="43">
        <f t="shared" si="6"/>
        <v>5.5372335199997735E-2</v>
      </c>
      <c r="S101" s="44" t="s">
        <v>30</v>
      </c>
      <c r="T101" s="43" t="s">
        <v>30</v>
      </c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</row>
    <row r="102" spans="1:1017" ht="25.5" x14ac:dyDescent="0.2">
      <c r="A102" s="29" t="s">
        <v>59</v>
      </c>
      <c r="B102" s="30" t="s">
        <v>60</v>
      </c>
      <c r="C102" s="34" t="s">
        <v>29</v>
      </c>
      <c r="D102" s="43">
        <f t="shared" si="0"/>
        <v>44.026175480000006</v>
      </c>
      <c r="E102" s="43">
        <v>0</v>
      </c>
      <c r="F102" s="43">
        <f t="shared" si="1"/>
        <v>44.026175480000006</v>
      </c>
      <c r="G102" s="43">
        <f t="shared" si="4"/>
        <v>44.026175480000006</v>
      </c>
      <c r="H102" s="43">
        <f t="shared" si="4"/>
        <v>0</v>
      </c>
      <c r="I102" s="43">
        <f t="shared" ref="I102:P102" si="53">SUM(I103,I106,I107)</f>
        <v>0</v>
      </c>
      <c r="J102" s="43">
        <f t="shared" si="53"/>
        <v>0</v>
      </c>
      <c r="K102" s="43">
        <f t="shared" si="53"/>
        <v>0</v>
      </c>
      <c r="L102" s="43">
        <f t="shared" si="53"/>
        <v>0</v>
      </c>
      <c r="M102" s="43">
        <f t="shared" si="53"/>
        <v>0</v>
      </c>
      <c r="N102" s="43">
        <f t="shared" si="53"/>
        <v>0</v>
      </c>
      <c r="O102" s="44">
        <f t="shared" si="53"/>
        <v>44.026175480000006</v>
      </c>
      <c r="P102" s="43">
        <f t="shared" si="53"/>
        <v>0</v>
      </c>
      <c r="Q102" s="43">
        <f t="shared" si="3"/>
        <v>44.026175480000006</v>
      </c>
      <c r="R102" s="43">
        <f t="shared" si="6"/>
        <v>0</v>
      </c>
      <c r="S102" s="44" t="s">
        <v>30</v>
      </c>
      <c r="T102" s="43" t="s">
        <v>30</v>
      </c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</row>
    <row r="103" spans="1:1017" s="9" customFormat="1" x14ac:dyDescent="0.2">
      <c r="A103" s="29" t="s">
        <v>91</v>
      </c>
      <c r="B103" s="30" t="s">
        <v>84</v>
      </c>
      <c r="C103" s="34" t="s">
        <v>29</v>
      </c>
      <c r="D103" s="43">
        <f t="shared" si="0"/>
        <v>38.770944630000002</v>
      </c>
      <c r="E103" s="43">
        <v>0</v>
      </c>
      <c r="F103" s="43">
        <f t="shared" si="1"/>
        <v>38.770944630000002</v>
      </c>
      <c r="G103" s="43">
        <f t="shared" ref="G103:H138" si="54">SUM(I103,K103,M103,O103)</f>
        <v>38.770944630000002</v>
      </c>
      <c r="H103" s="43">
        <f t="shared" si="54"/>
        <v>0</v>
      </c>
      <c r="I103" s="43">
        <f t="shared" ref="I103:P103" si="55">SUM(I104:I105)</f>
        <v>0</v>
      </c>
      <c r="J103" s="43">
        <f t="shared" si="55"/>
        <v>0</v>
      </c>
      <c r="K103" s="43">
        <f t="shared" si="55"/>
        <v>0</v>
      </c>
      <c r="L103" s="43">
        <f t="shared" si="55"/>
        <v>0</v>
      </c>
      <c r="M103" s="43">
        <f t="shared" si="55"/>
        <v>0</v>
      </c>
      <c r="N103" s="43">
        <f t="shared" si="55"/>
        <v>0</v>
      </c>
      <c r="O103" s="44">
        <f t="shared" si="55"/>
        <v>38.770944630000002</v>
      </c>
      <c r="P103" s="43">
        <f t="shared" si="55"/>
        <v>0</v>
      </c>
      <c r="Q103" s="43">
        <f t="shared" si="3"/>
        <v>38.770944630000002</v>
      </c>
      <c r="R103" s="43">
        <f t="shared" si="6"/>
        <v>0</v>
      </c>
      <c r="S103" s="44" t="s">
        <v>30</v>
      </c>
      <c r="T103" s="43" t="s">
        <v>30</v>
      </c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 s="1"/>
    </row>
    <row r="104" spans="1:1017" ht="25.5" x14ac:dyDescent="0.25">
      <c r="A104" s="81" t="s">
        <v>91</v>
      </c>
      <c r="B104" s="82" t="s">
        <v>177</v>
      </c>
      <c r="C104" s="7" t="s">
        <v>178</v>
      </c>
      <c r="D104" s="60">
        <f t="shared" si="0"/>
        <v>9.9657218899999993</v>
      </c>
      <c r="E104" s="49">
        <v>0</v>
      </c>
      <c r="F104" s="49">
        <f t="shared" si="1"/>
        <v>9.9657218899999993</v>
      </c>
      <c r="G104" s="49">
        <f t="shared" si="54"/>
        <v>9.9657218899999993</v>
      </c>
      <c r="H104" s="49">
        <f t="shared" si="54"/>
        <v>0</v>
      </c>
      <c r="I104" s="49">
        <v>0</v>
      </c>
      <c r="J104" s="49">
        <v>0</v>
      </c>
      <c r="K104" s="49">
        <v>0</v>
      </c>
      <c r="L104" s="49">
        <v>0</v>
      </c>
      <c r="M104" s="49">
        <v>0</v>
      </c>
      <c r="N104" s="49">
        <v>0</v>
      </c>
      <c r="O104" s="47">
        <v>9.9657218899999993</v>
      </c>
      <c r="P104" s="49">
        <v>0</v>
      </c>
      <c r="Q104" s="49">
        <f t="shared" si="3"/>
        <v>9.9657218899999993</v>
      </c>
      <c r="R104" s="49">
        <f t="shared" si="6"/>
        <v>0</v>
      </c>
      <c r="S104" s="49" t="s">
        <v>30</v>
      </c>
      <c r="T104" s="49" t="s">
        <v>30</v>
      </c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  <c r="IW104" s="9"/>
      <c r="IX104" s="9"/>
      <c r="IY104" s="9"/>
      <c r="IZ104" s="9"/>
      <c r="JA104" s="9"/>
      <c r="JB104" s="9"/>
      <c r="JC104" s="9"/>
      <c r="JD104" s="9"/>
      <c r="JE104" s="9"/>
      <c r="JF104" s="9"/>
      <c r="JG104" s="9"/>
      <c r="JH104" s="9"/>
      <c r="JI104" s="9"/>
      <c r="JJ104" s="9"/>
      <c r="JK104" s="9"/>
      <c r="JL104" s="9"/>
      <c r="JM104" s="9"/>
      <c r="JN104" s="9"/>
      <c r="JO104" s="9"/>
      <c r="JP104" s="9"/>
      <c r="JQ104" s="9"/>
      <c r="JR104" s="9"/>
      <c r="JS104" s="9"/>
      <c r="JT104" s="9"/>
      <c r="JU104" s="9"/>
      <c r="JV104" s="9"/>
      <c r="JW104" s="9"/>
      <c r="JX104" s="9"/>
      <c r="JY104" s="9"/>
      <c r="JZ104" s="9"/>
      <c r="KA104" s="9"/>
      <c r="KB104" s="9"/>
      <c r="KC104" s="9"/>
      <c r="KD104" s="9"/>
      <c r="KE104" s="9"/>
      <c r="KF104" s="9"/>
      <c r="KG104" s="9"/>
      <c r="KH104" s="9"/>
      <c r="KI104" s="9"/>
      <c r="KJ104" s="9"/>
      <c r="KK104" s="9"/>
      <c r="KL104" s="9"/>
      <c r="KM104" s="9"/>
      <c r="KN104" s="9"/>
      <c r="KO104" s="9"/>
      <c r="KP104" s="9"/>
      <c r="KQ104" s="9"/>
      <c r="KR104" s="9"/>
      <c r="KS104" s="9"/>
      <c r="KT104" s="9"/>
      <c r="KU104" s="9"/>
      <c r="KV104" s="9"/>
      <c r="KW104" s="9"/>
      <c r="KX104" s="9"/>
      <c r="KY104" s="9"/>
      <c r="KZ104" s="9"/>
      <c r="LA104" s="9"/>
      <c r="LB104" s="9"/>
      <c r="LC104" s="9"/>
      <c r="LD104" s="9"/>
      <c r="LE104" s="9"/>
      <c r="LF104" s="9"/>
      <c r="LG104" s="9"/>
      <c r="LH104" s="9"/>
      <c r="LI104" s="9"/>
      <c r="LJ104" s="9"/>
      <c r="LK104" s="9"/>
      <c r="LL104" s="9"/>
      <c r="LM104" s="9"/>
      <c r="LN104" s="9"/>
      <c r="LO104" s="9"/>
      <c r="LP104" s="9"/>
      <c r="LQ104" s="9"/>
      <c r="LR104" s="9"/>
      <c r="LS104" s="9"/>
      <c r="LT104" s="9"/>
      <c r="LU104" s="9"/>
      <c r="LV104" s="9"/>
      <c r="LW104" s="9"/>
      <c r="LX104" s="9"/>
      <c r="LY104" s="9"/>
      <c r="LZ104" s="9"/>
      <c r="MA104" s="9"/>
      <c r="MB104" s="9"/>
      <c r="MC104" s="9"/>
      <c r="MD104" s="9"/>
      <c r="ME104" s="9"/>
      <c r="MF104" s="9"/>
      <c r="MG104" s="9"/>
      <c r="MH104" s="9"/>
      <c r="MI104" s="9"/>
      <c r="MJ104" s="9"/>
      <c r="MK104" s="9"/>
      <c r="ML104" s="9"/>
      <c r="MM104" s="9"/>
      <c r="MN104" s="9"/>
      <c r="MO104" s="9"/>
      <c r="MP104" s="9"/>
      <c r="MQ104" s="9"/>
      <c r="MR104" s="9"/>
      <c r="MS104" s="9"/>
      <c r="MT104" s="9"/>
      <c r="MU104" s="9"/>
      <c r="MV104" s="9"/>
      <c r="MW104" s="9"/>
      <c r="MX104" s="9"/>
      <c r="MY104" s="9"/>
      <c r="MZ104" s="9"/>
      <c r="NA104" s="9"/>
      <c r="NB104" s="9"/>
      <c r="NC104" s="9"/>
      <c r="ND104" s="9"/>
      <c r="NE104" s="9"/>
      <c r="NF104" s="9"/>
      <c r="NG104" s="9"/>
      <c r="NH104" s="9"/>
      <c r="NI104" s="9"/>
      <c r="NJ104" s="9"/>
      <c r="NK104" s="9"/>
      <c r="NL104" s="9"/>
      <c r="NM104" s="9"/>
      <c r="NN104" s="9"/>
      <c r="NO104" s="9"/>
      <c r="NP104" s="9"/>
      <c r="NQ104" s="9"/>
      <c r="NR104" s="9"/>
      <c r="NS104" s="9"/>
      <c r="NT104" s="9"/>
      <c r="NU104" s="9"/>
      <c r="NV104" s="9"/>
      <c r="NW104" s="9"/>
      <c r="NX104" s="9"/>
      <c r="NY104" s="9"/>
      <c r="NZ104" s="9"/>
      <c r="OA104" s="9"/>
      <c r="OB104" s="9"/>
      <c r="OC104" s="9"/>
      <c r="OD104" s="9"/>
      <c r="OE104" s="9"/>
      <c r="OF104" s="9"/>
      <c r="OG104" s="9"/>
      <c r="OH104" s="9"/>
      <c r="OI104" s="9"/>
      <c r="OJ104" s="9"/>
      <c r="OK104" s="9"/>
      <c r="OL104" s="9"/>
      <c r="OM104" s="9"/>
      <c r="ON104" s="9"/>
      <c r="OO104" s="9"/>
      <c r="OP104" s="9"/>
      <c r="OQ104" s="9"/>
      <c r="OR104" s="9"/>
      <c r="OS104" s="9"/>
      <c r="OT104" s="9"/>
      <c r="OU104" s="9"/>
      <c r="OV104" s="9"/>
      <c r="OW104" s="9"/>
      <c r="OX104" s="9"/>
      <c r="OY104" s="9"/>
      <c r="OZ104" s="9"/>
      <c r="PA104" s="9"/>
      <c r="PB104" s="9"/>
      <c r="PC104" s="9"/>
      <c r="PD104" s="9"/>
      <c r="PE104" s="9"/>
      <c r="PF104" s="9"/>
      <c r="PG104" s="9"/>
      <c r="PH104" s="9"/>
      <c r="PI104" s="9"/>
      <c r="PJ104" s="9"/>
      <c r="PK104" s="9"/>
      <c r="PL104" s="9"/>
      <c r="PM104" s="9"/>
      <c r="PN104" s="9"/>
      <c r="PO104" s="9"/>
      <c r="PP104" s="9"/>
      <c r="PQ104" s="9"/>
      <c r="PR104" s="9"/>
      <c r="PS104" s="9"/>
      <c r="PT104" s="9"/>
      <c r="PU104" s="9"/>
      <c r="PV104" s="9"/>
      <c r="PW104" s="9"/>
      <c r="PX104" s="9"/>
      <c r="PY104" s="9"/>
      <c r="PZ104" s="9"/>
      <c r="QA104" s="9"/>
      <c r="QB104" s="9"/>
      <c r="QC104" s="9"/>
      <c r="QD104" s="9"/>
      <c r="QE104" s="9"/>
      <c r="QF104" s="9"/>
      <c r="QG104" s="9"/>
      <c r="QH104" s="9"/>
      <c r="QI104" s="9"/>
      <c r="QJ104" s="9"/>
      <c r="QK104" s="9"/>
      <c r="QL104" s="9"/>
      <c r="QM104" s="9"/>
      <c r="QN104" s="9"/>
      <c r="QO104" s="9"/>
      <c r="QP104" s="9"/>
      <c r="QQ104" s="9"/>
      <c r="QR104" s="9"/>
      <c r="QS104" s="9"/>
      <c r="QT104" s="9"/>
      <c r="QU104" s="9"/>
      <c r="QV104" s="9"/>
      <c r="QW104" s="9"/>
      <c r="QX104" s="9"/>
      <c r="QY104" s="9"/>
      <c r="QZ104" s="9"/>
      <c r="RA104" s="9"/>
      <c r="RB104" s="9"/>
      <c r="RC104" s="9"/>
      <c r="RD104" s="9"/>
      <c r="RE104" s="9"/>
      <c r="RF104" s="9"/>
      <c r="RG104" s="9"/>
      <c r="RH104" s="9"/>
      <c r="RI104" s="9"/>
      <c r="RJ104" s="9"/>
      <c r="RK104" s="9"/>
      <c r="RL104" s="9"/>
      <c r="RM104" s="9"/>
      <c r="RN104" s="9"/>
      <c r="RO104" s="9"/>
      <c r="RP104" s="9"/>
      <c r="RQ104" s="9"/>
      <c r="RR104" s="9"/>
      <c r="RS104" s="9"/>
      <c r="RT104" s="9"/>
      <c r="RU104" s="9"/>
      <c r="RV104" s="9"/>
      <c r="RW104" s="9"/>
      <c r="RX104" s="9"/>
      <c r="RY104" s="9"/>
      <c r="RZ104" s="9"/>
      <c r="SA104" s="9"/>
      <c r="SB104" s="9"/>
      <c r="SC104" s="9"/>
      <c r="SD104" s="9"/>
      <c r="SE104" s="9"/>
      <c r="SF104" s="9"/>
      <c r="SG104" s="9"/>
      <c r="SH104" s="9"/>
      <c r="SI104" s="9"/>
      <c r="SJ104" s="9"/>
      <c r="SK104" s="9"/>
      <c r="SL104" s="9"/>
      <c r="SM104" s="9"/>
      <c r="SN104" s="9"/>
      <c r="SO104" s="9"/>
      <c r="SP104" s="9"/>
      <c r="SQ104" s="9"/>
      <c r="SR104" s="9"/>
      <c r="SS104" s="9"/>
      <c r="ST104" s="9"/>
      <c r="SU104" s="9"/>
      <c r="SV104" s="9"/>
      <c r="SW104" s="9"/>
      <c r="SX104" s="9"/>
      <c r="SY104" s="9"/>
      <c r="SZ104" s="9"/>
      <c r="TA104" s="9"/>
      <c r="TB104" s="9"/>
      <c r="TC104" s="9"/>
      <c r="TD104" s="9"/>
      <c r="TE104" s="9"/>
      <c r="TF104" s="9"/>
      <c r="TG104" s="9"/>
      <c r="TH104" s="9"/>
      <c r="TI104" s="9"/>
      <c r="TJ104" s="9"/>
      <c r="TK104" s="9"/>
      <c r="TL104" s="9"/>
      <c r="TM104" s="9"/>
      <c r="TN104" s="9"/>
      <c r="TO104" s="9"/>
      <c r="TP104" s="9"/>
      <c r="TQ104" s="9"/>
      <c r="TR104" s="9"/>
      <c r="TS104" s="9"/>
      <c r="TT104" s="9"/>
      <c r="TU104" s="9"/>
      <c r="TV104" s="9"/>
      <c r="TW104" s="9"/>
      <c r="TX104" s="9"/>
      <c r="TY104" s="9"/>
      <c r="TZ104" s="9"/>
      <c r="UA104" s="9"/>
      <c r="UB104" s="9"/>
      <c r="UC104" s="9"/>
      <c r="UD104" s="9"/>
      <c r="UE104" s="9"/>
      <c r="UF104" s="9"/>
      <c r="UG104" s="9"/>
      <c r="UH104" s="9"/>
      <c r="UI104" s="9"/>
      <c r="UJ104" s="9"/>
      <c r="UK104" s="9"/>
      <c r="UL104" s="9"/>
      <c r="UM104" s="9"/>
      <c r="UN104" s="9"/>
      <c r="UO104" s="9"/>
      <c r="UP104" s="9"/>
      <c r="UQ104" s="9"/>
      <c r="UR104" s="9"/>
      <c r="US104" s="9"/>
      <c r="UT104" s="9"/>
      <c r="UU104" s="9"/>
      <c r="UV104" s="9"/>
      <c r="UW104" s="9"/>
      <c r="UX104" s="9"/>
      <c r="UY104" s="9"/>
      <c r="UZ104" s="9"/>
      <c r="VA104" s="9"/>
      <c r="VB104" s="9"/>
      <c r="VC104" s="9"/>
      <c r="VD104" s="9"/>
      <c r="VE104" s="9"/>
      <c r="VF104" s="9"/>
      <c r="VG104" s="9"/>
      <c r="VH104" s="9"/>
      <c r="VI104" s="9"/>
      <c r="VJ104" s="9"/>
      <c r="VK104" s="9"/>
      <c r="VL104" s="9"/>
      <c r="VM104" s="9"/>
      <c r="VN104" s="9"/>
      <c r="VO104" s="9"/>
      <c r="VP104" s="9"/>
      <c r="VQ104" s="9"/>
      <c r="VR104" s="9"/>
      <c r="VS104" s="9"/>
      <c r="VT104" s="9"/>
      <c r="VU104" s="9"/>
      <c r="VV104" s="9"/>
      <c r="VW104" s="9"/>
      <c r="VX104" s="9"/>
      <c r="VY104" s="9"/>
      <c r="VZ104" s="9"/>
      <c r="WA104" s="9"/>
      <c r="WB104" s="9"/>
      <c r="WC104" s="9"/>
      <c r="WD104" s="9"/>
      <c r="WE104" s="9"/>
      <c r="WF104" s="9"/>
      <c r="WG104" s="9"/>
      <c r="WH104" s="9"/>
      <c r="WI104" s="9"/>
      <c r="WJ104" s="9"/>
      <c r="WK104" s="9"/>
      <c r="WL104" s="9"/>
      <c r="WM104" s="9"/>
      <c r="WN104" s="9"/>
      <c r="WO104" s="9"/>
      <c r="WP104" s="9"/>
      <c r="WQ104" s="9"/>
      <c r="WR104" s="9"/>
      <c r="WS104" s="9"/>
      <c r="WT104" s="9"/>
      <c r="WU104" s="9"/>
      <c r="WV104" s="9"/>
      <c r="WW104" s="9"/>
      <c r="WX104" s="9"/>
      <c r="WY104" s="9"/>
      <c r="WZ104" s="9"/>
      <c r="XA104" s="9"/>
      <c r="XB104" s="9"/>
      <c r="XC104" s="9"/>
      <c r="XD104" s="9"/>
      <c r="XE104" s="9"/>
      <c r="XF104" s="9"/>
      <c r="XG104" s="9"/>
      <c r="XH104" s="9"/>
      <c r="XI104" s="9"/>
      <c r="XJ104" s="9"/>
      <c r="XK104" s="9"/>
      <c r="XL104" s="9"/>
      <c r="XM104" s="9"/>
      <c r="XN104" s="9"/>
      <c r="XO104" s="9"/>
      <c r="XP104" s="9"/>
      <c r="XQ104" s="9"/>
      <c r="XR104" s="9"/>
      <c r="XS104" s="9"/>
      <c r="XT104" s="9"/>
      <c r="XU104" s="9"/>
      <c r="XV104" s="9"/>
      <c r="XW104" s="9"/>
      <c r="XX104" s="9"/>
      <c r="XY104" s="9"/>
      <c r="XZ104" s="9"/>
      <c r="YA104" s="9"/>
      <c r="YB104" s="9"/>
      <c r="YC104" s="9"/>
      <c r="YD104" s="9"/>
      <c r="YE104" s="9"/>
      <c r="YF104" s="9"/>
      <c r="YG104" s="9"/>
      <c r="YH104" s="9"/>
      <c r="YI104" s="9"/>
      <c r="YJ104" s="9"/>
      <c r="YK104" s="9"/>
      <c r="YL104" s="9"/>
      <c r="YM104" s="9"/>
      <c r="YN104" s="9"/>
      <c r="YO104" s="9"/>
      <c r="YP104" s="9"/>
      <c r="YQ104" s="9"/>
      <c r="YR104" s="9"/>
      <c r="YS104" s="9"/>
      <c r="YT104" s="9"/>
      <c r="YU104" s="9"/>
      <c r="YV104" s="9"/>
      <c r="YW104" s="9"/>
      <c r="YX104" s="9"/>
      <c r="YY104" s="9"/>
      <c r="YZ104" s="9"/>
      <c r="ZA104" s="9"/>
      <c r="ZB104" s="9"/>
      <c r="ZC104" s="9"/>
      <c r="ZD104" s="9"/>
      <c r="ZE104" s="9"/>
      <c r="ZF104" s="9"/>
      <c r="ZG104" s="9"/>
      <c r="ZH104" s="9"/>
      <c r="ZI104" s="9"/>
      <c r="ZJ104" s="9"/>
      <c r="ZK104" s="9"/>
      <c r="ZL104" s="9"/>
      <c r="ZM104" s="9"/>
      <c r="ZN104" s="9"/>
      <c r="ZO104" s="9"/>
      <c r="ZP104" s="9"/>
      <c r="ZQ104" s="9"/>
      <c r="ZR104" s="9"/>
      <c r="ZS104" s="9"/>
      <c r="ZT104" s="9"/>
      <c r="ZU104" s="9"/>
      <c r="ZV104" s="9"/>
      <c r="ZW104" s="9"/>
      <c r="ZX104" s="9"/>
      <c r="ZY104" s="9"/>
      <c r="ZZ104" s="9"/>
      <c r="AAA104" s="9"/>
      <c r="AAB104" s="9"/>
      <c r="AAC104" s="9"/>
      <c r="AAD104" s="9"/>
      <c r="AAE104" s="9"/>
      <c r="AAF104" s="9"/>
      <c r="AAG104" s="9"/>
      <c r="AAH104" s="9"/>
      <c r="AAI104" s="9"/>
      <c r="AAJ104" s="9"/>
      <c r="AAK104" s="9"/>
      <c r="AAL104" s="9"/>
      <c r="AAM104" s="9"/>
      <c r="AAN104" s="9"/>
      <c r="AAO104" s="9"/>
      <c r="AAP104" s="9"/>
      <c r="AAQ104" s="9"/>
      <c r="AAR104" s="9"/>
      <c r="AAS104" s="9"/>
      <c r="AAT104" s="9"/>
      <c r="AAU104" s="9"/>
      <c r="AAV104" s="9"/>
      <c r="AAW104" s="9"/>
      <c r="AAX104" s="9"/>
      <c r="AAY104" s="9"/>
      <c r="AAZ104" s="9"/>
      <c r="ABA104" s="9"/>
      <c r="ABB104" s="9"/>
      <c r="ABC104" s="9"/>
      <c r="ABD104" s="9"/>
      <c r="ABE104" s="9"/>
      <c r="ABF104" s="9"/>
      <c r="ABG104" s="9"/>
      <c r="ABH104" s="9"/>
      <c r="ABI104" s="9"/>
      <c r="ABJ104" s="9"/>
      <c r="ABK104" s="9"/>
      <c r="ABL104" s="9"/>
      <c r="ABM104" s="9"/>
      <c r="ABN104" s="9"/>
      <c r="ABO104" s="9"/>
      <c r="ABP104" s="9"/>
      <c r="ABQ104" s="9"/>
      <c r="ABR104" s="9"/>
      <c r="ABS104" s="9"/>
      <c r="ABT104" s="9"/>
      <c r="ABU104" s="9"/>
      <c r="ABV104" s="9"/>
      <c r="ABW104" s="9"/>
      <c r="ABX104" s="9"/>
      <c r="ABY104" s="9"/>
      <c r="ABZ104" s="9"/>
      <c r="ACA104" s="9"/>
      <c r="ACB104" s="9"/>
      <c r="ACC104" s="9"/>
      <c r="ACD104" s="9"/>
      <c r="ACE104" s="9"/>
      <c r="ACF104" s="9"/>
      <c r="ACG104" s="9"/>
      <c r="ACH104" s="9"/>
      <c r="ACI104" s="9"/>
      <c r="ACJ104" s="9"/>
      <c r="ACK104" s="9"/>
      <c r="ACL104" s="9"/>
      <c r="ACM104" s="9"/>
      <c r="ACN104" s="9"/>
      <c r="ACO104" s="9"/>
      <c r="ACP104" s="9"/>
      <c r="ACQ104" s="9"/>
      <c r="ACR104" s="9"/>
      <c r="ACS104" s="9"/>
      <c r="ACT104" s="9"/>
      <c r="ACU104" s="9"/>
      <c r="ACV104" s="9"/>
      <c r="ACW104" s="9"/>
      <c r="ACX104" s="9"/>
      <c r="ACY104" s="9"/>
      <c r="ACZ104" s="9"/>
      <c r="ADA104" s="9"/>
      <c r="ADB104" s="9"/>
      <c r="ADC104" s="9"/>
      <c r="ADD104" s="9"/>
      <c r="ADE104" s="9"/>
      <c r="ADF104" s="9"/>
      <c r="ADG104" s="9"/>
      <c r="ADH104" s="9"/>
      <c r="ADI104" s="9"/>
      <c r="ADJ104" s="9"/>
      <c r="ADK104" s="9"/>
      <c r="ADL104" s="9"/>
      <c r="ADM104" s="9"/>
      <c r="ADN104" s="9"/>
      <c r="ADO104" s="9"/>
      <c r="ADP104" s="9"/>
      <c r="ADQ104" s="9"/>
      <c r="ADR104" s="9"/>
      <c r="ADS104" s="9"/>
      <c r="ADT104" s="9"/>
      <c r="ADU104" s="9"/>
      <c r="ADV104" s="9"/>
      <c r="ADW104" s="9"/>
      <c r="ADX104" s="9"/>
      <c r="ADY104" s="9"/>
      <c r="ADZ104" s="9"/>
      <c r="AEA104" s="9"/>
      <c r="AEB104" s="9"/>
      <c r="AEC104" s="9"/>
      <c r="AED104" s="9"/>
      <c r="AEE104" s="9"/>
      <c r="AEF104" s="9"/>
      <c r="AEG104" s="9"/>
      <c r="AEH104" s="9"/>
      <c r="AEI104" s="9"/>
      <c r="AEJ104" s="9"/>
      <c r="AEK104" s="9"/>
      <c r="AEL104" s="9"/>
      <c r="AEM104" s="9"/>
      <c r="AEN104" s="9"/>
      <c r="AEO104" s="9"/>
      <c r="AEP104" s="9"/>
      <c r="AEQ104" s="9"/>
      <c r="AER104" s="9"/>
      <c r="AES104" s="9"/>
      <c r="AET104" s="9"/>
      <c r="AEU104" s="9"/>
      <c r="AEV104" s="9"/>
      <c r="AEW104" s="9"/>
      <c r="AEX104" s="9"/>
      <c r="AEY104" s="9"/>
      <c r="AEZ104" s="9"/>
      <c r="AFA104" s="9"/>
      <c r="AFB104" s="9"/>
      <c r="AFC104" s="9"/>
      <c r="AFD104" s="9"/>
      <c r="AFE104" s="9"/>
      <c r="AFF104" s="9"/>
      <c r="AFG104" s="9"/>
      <c r="AFH104" s="9"/>
      <c r="AFI104" s="9"/>
      <c r="AFJ104" s="9"/>
      <c r="AFK104" s="9"/>
      <c r="AFL104" s="9"/>
      <c r="AFM104" s="9"/>
      <c r="AFN104" s="9"/>
      <c r="AFO104" s="9"/>
      <c r="AFP104" s="9"/>
      <c r="AFQ104" s="9"/>
      <c r="AFR104" s="9"/>
      <c r="AFS104" s="9"/>
      <c r="AFT104" s="9"/>
      <c r="AFU104" s="9"/>
      <c r="AFV104" s="9"/>
      <c r="AFW104" s="9"/>
      <c r="AFX104" s="9"/>
      <c r="AFY104" s="9"/>
      <c r="AFZ104" s="9"/>
      <c r="AGA104" s="9"/>
      <c r="AGB104" s="9"/>
      <c r="AGC104" s="9"/>
      <c r="AGD104" s="9"/>
      <c r="AGE104" s="9"/>
      <c r="AGF104" s="9"/>
      <c r="AGG104" s="9"/>
      <c r="AGH104" s="9"/>
      <c r="AGI104" s="9"/>
      <c r="AGJ104" s="9"/>
      <c r="AGK104" s="9"/>
      <c r="AGL104" s="9"/>
      <c r="AGM104" s="9"/>
      <c r="AGN104" s="9"/>
      <c r="AGO104" s="9"/>
      <c r="AGP104" s="9"/>
      <c r="AGQ104" s="9"/>
      <c r="AGR104" s="9"/>
      <c r="AGS104" s="9"/>
      <c r="AGT104" s="9"/>
      <c r="AGU104" s="9"/>
      <c r="AGV104" s="9"/>
      <c r="AGW104" s="9"/>
      <c r="AGX104" s="9"/>
      <c r="AGY104" s="9"/>
      <c r="AGZ104" s="9"/>
      <c r="AHA104" s="9"/>
      <c r="AHB104" s="9"/>
      <c r="AHC104" s="9"/>
      <c r="AHD104" s="9"/>
      <c r="AHE104" s="9"/>
      <c r="AHF104" s="9"/>
      <c r="AHG104" s="9"/>
      <c r="AHH104" s="9"/>
      <c r="AHI104" s="9"/>
      <c r="AHJ104" s="9"/>
      <c r="AHK104" s="9"/>
      <c r="AHL104" s="9"/>
      <c r="AHM104" s="9"/>
      <c r="AHN104" s="9"/>
      <c r="AHO104" s="9"/>
      <c r="AHP104" s="9"/>
      <c r="AHQ104" s="9"/>
      <c r="AHR104" s="9"/>
      <c r="AHS104" s="9"/>
      <c r="AHT104" s="9"/>
      <c r="AHU104" s="9"/>
      <c r="AHV104" s="9"/>
      <c r="AHW104" s="9"/>
      <c r="AHX104" s="9"/>
      <c r="AHY104" s="9"/>
      <c r="AHZ104" s="9"/>
      <c r="AIA104" s="9"/>
      <c r="AIB104" s="9"/>
      <c r="AIC104" s="9"/>
      <c r="AID104" s="9"/>
      <c r="AIE104" s="9"/>
      <c r="AIF104" s="9"/>
      <c r="AIG104" s="9"/>
      <c r="AIH104" s="9"/>
      <c r="AII104" s="9"/>
      <c r="AIJ104" s="9"/>
      <c r="AIK104" s="9"/>
      <c r="AIL104" s="9"/>
      <c r="AIM104" s="9"/>
      <c r="AIN104" s="9"/>
      <c r="AIO104" s="9"/>
      <c r="AIP104" s="9"/>
      <c r="AIQ104" s="9"/>
      <c r="AIR104" s="9"/>
      <c r="AIS104" s="9"/>
      <c r="AIT104" s="9"/>
      <c r="AIU104" s="9"/>
      <c r="AIV104" s="9"/>
      <c r="AIW104" s="9"/>
      <c r="AIX104" s="9"/>
      <c r="AIY104" s="9"/>
      <c r="AIZ104" s="9"/>
      <c r="AJA104" s="9"/>
      <c r="AJB104" s="9"/>
      <c r="AJC104" s="9"/>
      <c r="AJD104" s="9"/>
      <c r="AJE104" s="9"/>
      <c r="AJF104" s="9"/>
      <c r="AJG104" s="9"/>
      <c r="AJH104" s="9"/>
      <c r="AJI104" s="9"/>
      <c r="AJJ104" s="9"/>
      <c r="AJK104" s="9"/>
      <c r="AJL104" s="9"/>
      <c r="AJM104" s="9"/>
      <c r="AJN104" s="9"/>
      <c r="AJO104" s="9"/>
      <c r="AJP104" s="9"/>
      <c r="AJQ104" s="9"/>
      <c r="AJR104" s="9"/>
      <c r="AJS104" s="9"/>
      <c r="AJT104" s="9"/>
      <c r="AJU104" s="9"/>
      <c r="AJV104" s="9"/>
      <c r="AJW104" s="9"/>
      <c r="AJX104" s="9"/>
      <c r="AJY104" s="9"/>
      <c r="AJZ104" s="9"/>
      <c r="AKA104" s="9"/>
      <c r="AKB104" s="9"/>
      <c r="AKC104" s="9"/>
      <c r="AKD104" s="9"/>
      <c r="AKE104" s="9"/>
      <c r="AKF104" s="9"/>
      <c r="AKG104" s="9"/>
      <c r="AKH104" s="9"/>
      <c r="AKI104" s="9"/>
      <c r="AKJ104" s="9"/>
      <c r="AKK104" s="9"/>
      <c r="AKL104" s="9"/>
      <c r="AKM104" s="9"/>
      <c r="AKN104" s="9"/>
      <c r="AKO104" s="9"/>
      <c r="AKP104" s="9"/>
      <c r="AKQ104" s="9"/>
      <c r="AKR104" s="9"/>
      <c r="AKS104" s="9"/>
      <c r="AKT104" s="9"/>
      <c r="AKU104" s="9"/>
      <c r="AKV104" s="9"/>
      <c r="AKW104" s="9"/>
      <c r="AKX104" s="9"/>
      <c r="AKY104" s="9"/>
      <c r="AKZ104" s="9"/>
      <c r="ALA104" s="9"/>
      <c r="ALB104" s="9"/>
      <c r="ALC104" s="9"/>
      <c r="ALD104" s="9"/>
      <c r="ALE104" s="9"/>
      <c r="ALF104" s="9"/>
      <c r="ALG104" s="9"/>
      <c r="ALH104" s="9"/>
      <c r="ALI104" s="9"/>
      <c r="ALJ104" s="9"/>
      <c r="ALK104" s="9"/>
      <c r="ALL104" s="9"/>
      <c r="ALM104" s="9"/>
      <c r="ALN104" s="9"/>
      <c r="ALO104" s="9"/>
      <c r="ALP104" s="9"/>
      <c r="ALQ104" s="9"/>
      <c r="ALR104" s="9"/>
      <c r="ALS104" s="9"/>
      <c r="ALT104" s="9"/>
      <c r="ALU104" s="9"/>
      <c r="ALV104" s="9"/>
      <c r="ALW104" s="9"/>
      <c r="ALX104" s="9"/>
      <c r="ALY104" s="9"/>
      <c r="ALZ104" s="9"/>
      <c r="AMA104" s="9"/>
      <c r="AMB104" s="9"/>
      <c r="AMC104" s="10"/>
    </row>
    <row r="105" spans="1:1017" ht="25.5" x14ac:dyDescent="0.2">
      <c r="A105" s="81" t="s">
        <v>91</v>
      </c>
      <c r="B105" s="82" t="s">
        <v>179</v>
      </c>
      <c r="C105" s="7" t="s">
        <v>180</v>
      </c>
      <c r="D105" s="60">
        <f t="shared" si="0"/>
        <v>28.805222740000001</v>
      </c>
      <c r="E105" s="49">
        <v>0</v>
      </c>
      <c r="F105" s="49">
        <f t="shared" si="1"/>
        <v>28.805222740000001</v>
      </c>
      <c r="G105" s="49">
        <f t="shared" si="54"/>
        <v>28.805222740000001</v>
      </c>
      <c r="H105" s="49">
        <f t="shared" si="54"/>
        <v>0</v>
      </c>
      <c r="I105" s="49">
        <v>0</v>
      </c>
      <c r="J105" s="49">
        <v>0</v>
      </c>
      <c r="K105" s="49">
        <v>0</v>
      </c>
      <c r="L105" s="49">
        <v>0</v>
      </c>
      <c r="M105" s="49">
        <v>0</v>
      </c>
      <c r="N105" s="49">
        <v>0</v>
      </c>
      <c r="O105" s="47">
        <v>28.805222740000001</v>
      </c>
      <c r="P105" s="49">
        <v>0</v>
      </c>
      <c r="Q105" s="49">
        <f t="shared" si="3"/>
        <v>28.805222740000001</v>
      </c>
      <c r="R105" s="49">
        <f t="shared" si="6"/>
        <v>0</v>
      </c>
      <c r="S105" s="49" t="s">
        <v>30</v>
      </c>
      <c r="T105" s="49" t="s">
        <v>30</v>
      </c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</row>
    <row r="106" spans="1:1017" x14ac:dyDescent="0.2">
      <c r="A106" s="29" t="s">
        <v>92</v>
      </c>
      <c r="B106" s="30" t="s">
        <v>85</v>
      </c>
      <c r="C106" s="34" t="s">
        <v>29</v>
      </c>
      <c r="D106" s="43">
        <f t="shared" si="0"/>
        <v>0</v>
      </c>
      <c r="E106" s="44">
        <v>0</v>
      </c>
      <c r="F106" s="44">
        <f t="shared" si="1"/>
        <v>0</v>
      </c>
      <c r="G106" s="44">
        <f t="shared" si="54"/>
        <v>0</v>
      </c>
      <c r="H106" s="44">
        <f t="shared" si="54"/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f t="shared" si="3"/>
        <v>0</v>
      </c>
      <c r="R106" s="44">
        <f t="shared" si="6"/>
        <v>0</v>
      </c>
      <c r="S106" s="44" t="s">
        <v>30</v>
      </c>
      <c r="T106" s="44" t="s">
        <v>30</v>
      </c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</row>
    <row r="107" spans="1:1017" x14ac:dyDescent="0.2">
      <c r="A107" s="29" t="s">
        <v>93</v>
      </c>
      <c r="B107" s="30" t="s">
        <v>89</v>
      </c>
      <c r="C107" s="34" t="s">
        <v>29</v>
      </c>
      <c r="D107" s="43">
        <f t="shared" si="0"/>
        <v>5.2552308500000002</v>
      </c>
      <c r="E107" s="44">
        <v>0</v>
      </c>
      <c r="F107" s="44">
        <f t="shared" si="1"/>
        <v>5.2552308500000002</v>
      </c>
      <c r="G107" s="44">
        <f t="shared" si="54"/>
        <v>5.2552308500000002</v>
      </c>
      <c r="H107" s="44">
        <f t="shared" si="54"/>
        <v>0</v>
      </c>
      <c r="I107" s="44">
        <f t="shared" ref="I107:P107" si="56">SUM(I110:I110)</f>
        <v>0</v>
      </c>
      <c r="J107" s="44">
        <f t="shared" si="56"/>
        <v>0</v>
      </c>
      <c r="K107" s="44">
        <f t="shared" si="56"/>
        <v>0</v>
      </c>
      <c r="L107" s="44">
        <f t="shared" si="56"/>
        <v>0</v>
      </c>
      <c r="M107" s="44">
        <f t="shared" si="56"/>
        <v>0</v>
      </c>
      <c r="N107" s="44">
        <f t="shared" si="56"/>
        <v>0</v>
      </c>
      <c r="O107" s="44">
        <f>SUM(O108:O110)</f>
        <v>5.2552308500000002</v>
      </c>
      <c r="P107" s="44">
        <f t="shared" si="56"/>
        <v>0</v>
      </c>
      <c r="Q107" s="44">
        <f t="shared" si="3"/>
        <v>5.2552308500000002</v>
      </c>
      <c r="R107" s="44">
        <f t="shared" si="6"/>
        <v>0</v>
      </c>
      <c r="S107" s="44" t="s">
        <v>30</v>
      </c>
      <c r="T107" s="44" t="s">
        <v>30</v>
      </c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</row>
    <row r="108" spans="1:1017" ht="25.5" x14ac:dyDescent="0.2">
      <c r="A108" s="6" t="s">
        <v>93</v>
      </c>
      <c r="B108" s="93" t="s">
        <v>234</v>
      </c>
      <c r="C108" s="92" t="s">
        <v>181</v>
      </c>
      <c r="D108" s="47">
        <f t="shared" ref="D108" si="57">SUM(G108)</f>
        <v>3.0745917600000001</v>
      </c>
      <c r="E108" s="49">
        <v>0</v>
      </c>
      <c r="F108" s="49">
        <f t="shared" ref="F108" si="58">Q108</f>
        <v>3.0745917600000001</v>
      </c>
      <c r="G108" s="49">
        <f t="shared" ref="G108" si="59">SUM(I108,K108,M108,O108)</f>
        <v>3.0745917600000001</v>
      </c>
      <c r="H108" s="49">
        <f t="shared" ref="H108" si="60">SUM(J108,L108,N108,P108)</f>
        <v>0</v>
      </c>
      <c r="I108" s="49">
        <v>0</v>
      </c>
      <c r="J108" s="49">
        <v>0</v>
      </c>
      <c r="K108" s="49">
        <v>0</v>
      </c>
      <c r="L108" s="49">
        <v>0</v>
      </c>
      <c r="M108" s="49">
        <v>0</v>
      </c>
      <c r="N108" s="49">
        <v>0</v>
      </c>
      <c r="O108" s="49">
        <v>3.0745917600000001</v>
      </c>
      <c r="P108" s="49">
        <v>0</v>
      </c>
      <c r="Q108" s="49">
        <f t="shared" ref="Q108" si="61">G108-H108</f>
        <v>3.0745917600000001</v>
      </c>
      <c r="R108" s="49">
        <f t="shared" ref="R108" si="62">G108-F108</f>
        <v>0</v>
      </c>
      <c r="S108" s="49" t="s">
        <v>30</v>
      </c>
      <c r="T108" s="49" t="s">
        <v>30</v>
      </c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</row>
    <row r="109" spans="1:1017" ht="25.5" x14ac:dyDescent="0.2">
      <c r="A109" s="6" t="s">
        <v>93</v>
      </c>
      <c r="B109" s="93" t="s">
        <v>235</v>
      </c>
      <c r="C109" s="92" t="s">
        <v>182</v>
      </c>
      <c r="D109" s="47">
        <f t="shared" ref="D109" si="63">SUM(G109)</f>
        <v>0.70410704999999996</v>
      </c>
      <c r="E109" s="49">
        <v>0</v>
      </c>
      <c r="F109" s="49">
        <f t="shared" ref="F109" si="64">Q109</f>
        <v>0.70410704999999996</v>
      </c>
      <c r="G109" s="49">
        <f t="shared" ref="G109" si="65">SUM(I109,K109,M109,O109)</f>
        <v>0.70410704999999996</v>
      </c>
      <c r="H109" s="49">
        <f t="shared" ref="H109" si="66">SUM(J109,L109,N109,P109)</f>
        <v>0</v>
      </c>
      <c r="I109" s="49">
        <v>0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0.70410704999999996</v>
      </c>
      <c r="P109" s="49">
        <v>0</v>
      </c>
      <c r="Q109" s="49">
        <f t="shared" ref="Q109" si="67">G109-H109</f>
        <v>0.70410704999999996</v>
      </c>
      <c r="R109" s="49">
        <f t="shared" ref="R109" si="68">G109-F109</f>
        <v>0</v>
      </c>
      <c r="S109" s="49" t="s">
        <v>30</v>
      </c>
      <c r="T109" s="49" t="s">
        <v>30</v>
      </c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</row>
    <row r="110" spans="1:1017" ht="22.5" customHeight="1" x14ac:dyDescent="0.2">
      <c r="A110" s="81" t="s">
        <v>93</v>
      </c>
      <c r="B110" s="83" t="s">
        <v>236</v>
      </c>
      <c r="C110" s="7" t="s">
        <v>183</v>
      </c>
      <c r="D110" s="61">
        <f t="shared" si="0"/>
        <v>1.4765320399999999</v>
      </c>
      <c r="E110" s="49">
        <v>0</v>
      </c>
      <c r="F110" s="49">
        <f t="shared" si="1"/>
        <v>1.4765320399999999</v>
      </c>
      <c r="G110" s="49">
        <f t="shared" si="54"/>
        <v>1.4765320399999999</v>
      </c>
      <c r="H110" s="49">
        <f t="shared" si="54"/>
        <v>0</v>
      </c>
      <c r="I110" s="49">
        <v>0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74">
        <v>1.4765320399999999</v>
      </c>
      <c r="P110" s="49">
        <v>0</v>
      </c>
      <c r="Q110" s="49">
        <f t="shared" si="3"/>
        <v>1.4765320399999999</v>
      </c>
      <c r="R110" s="49">
        <f t="shared" si="6"/>
        <v>0</v>
      </c>
      <c r="S110" s="49" t="s">
        <v>30</v>
      </c>
      <c r="T110" s="49" t="s">
        <v>30</v>
      </c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</row>
    <row r="111" spans="1:1017" ht="25.5" x14ac:dyDescent="0.25">
      <c r="A111" s="29" t="s">
        <v>61</v>
      </c>
      <c r="B111" s="30" t="s">
        <v>62</v>
      </c>
      <c r="C111" s="34" t="s">
        <v>29</v>
      </c>
      <c r="D111" s="43">
        <f t="shared" si="0"/>
        <v>9.77142029</v>
      </c>
      <c r="E111" s="44">
        <v>0</v>
      </c>
      <c r="F111" s="44">
        <f t="shared" si="1"/>
        <v>9.7160479548000005</v>
      </c>
      <c r="G111" s="44">
        <f t="shared" si="54"/>
        <v>9.77142029</v>
      </c>
      <c r="H111" s="44">
        <f t="shared" si="54"/>
        <v>5.5372335199999997E-2</v>
      </c>
      <c r="I111" s="44">
        <f t="shared" ref="I111:P111" si="69">SUM(I112,I113,I115)</f>
        <v>0</v>
      </c>
      <c r="J111" s="44">
        <f t="shared" si="69"/>
        <v>5.5372335199999997E-2</v>
      </c>
      <c r="K111" s="44">
        <f t="shared" si="69"/>
        <v>0</v>
      </c>
      <c r="L111" s="44">
        <f t="shared" si="69"/>
        <v>0</v>
      </c>
      <c r="M111" s="44">
        <f t="shared" si="69"/>
        <v>0</v>
      </c>
      <c r="N111" s="44">
        <f t="shared" si="69"/>
        <v>0</v>
      </c>
      <c r="O111" s="44">
        <f t="shared" si="69"/>
        <v>9.77142029</v>
      </c>
      <c r="P111" s="44">
        <f t="shared" si="69"/>
        <v>0</v>
      </c>
      <c r="Q111" s="44">
        <f t="shared" si="3"/>
        <v>9.7160479548000005</v>
      </c>
      <c r="R111" s="44">
        <f t="shared" si="6"/>
        <v>5.5372335199999512E-2</v>
      </c>
      <c r="S111" s="44" t="s">
        <v>30</v>
      </c>
      <c r="T111" s="44" t="s">
        <v>30</v>
      </c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  <c r="YA111" s="9"/>
      <c r="YB111" s="9"/>
      <c r="YC111" s="9"/>
      <c r="YD111" s="9"/>
      <c r="YE111" s="9"/>
      <c r="YF111" s="9"/>
      <c r="YG111" s="9"/>
      <c r="YH111" s="9"/>
      <c r="YI111" s="9"/>
      <c r="YJ111" s="9"/>
      <c r="YK111" s="9"/>
      <c r="YL111" s="9"/>
      <c r="YM111" s="9"/>
      <c r="YN111" s="9"/>
      <c r="YO111" s="9"/>
      <c r="YP111" s="9"/>
      <c r="YQ111" s="9"/>
      <c r="YR111" s="9"/>
      <c r="YS111" s="9"/>
      <c r="YT111" s="9"/>
      <c r="YU111" s="9"/>
      <c r="YV111" s="9"/>
      <c r="YW111" s="9"/>
      <c r="YX111" s="9"/>
      <c r="YY111" s="9"/>
      <c r="YZ111" s="9"/>
      <c r="ZA111" s="9"/>
      <c r="ZB111" s="9"/>
      <c r="ZC111" s="9"/>
      <c r="ZD111" s="9"/>
      <c r="ZE111" s="9"/>
      <c r="ZF111" s="9"/>
      <c r="ZG111" s="9"/>
      <c r="ZH111" s="9"/>
      <c r="ZI111" s="9"/>
      <c r="ZJ111" s="9"/>
      <c r="ZK111" s="9"/>
      <c r="ZL111" s="9"/>
      <c r="ZM111" s="9"/>
      <c r="ZN111" s="9"/>
      <c r="ZO111" s="9"/>
      <c r="ZP111" s="9"/>
      <c r="ZQ111" s="9"/>
      <c r="ZR111" s="9"/>
      <c r="ZS111" s="9"/>
      <c r="ZT111" s="9"/>
      <c r="ZU111" s="9"/>
      <c r="ZV111" s="9"/>
      <c r="ZW111" s="9"/>
      <c r="ZX111" s="9"/>
      <c r="ZY111" s="9"/>
      <c r="ZZ111" s="9"/>
      <c r="AAA111" s="9"/>
      <c r="AAB111" s="9"/>
      <c r="AAC111" s="9"/>
      <c r="AAD111" s="9"/>
      <c r="AAE111" s="9"/>
      <c r="AAF111" s="9"/>
      <c r="AAG111" s="9"/>
      <c r="AAH111" s="9"/>
      <c r="AAI111" s="9"/>
      <c r="AAJ111" s="9"/>
      <c r="AAK111" s="9"/>
      <c r="AAL111" s="9"/>
      <c r="AAM111" s="9"/>
      <c r="AAN111" s="9"/>
      <c r="AAO111" s="9"/>
      <c r="AAP111" s="9"/>
      <c r="AAQ111" s="9"/>
      <c r="AAR111" s="9"/>
      <c r="AAS111" s="9"/>
      <c r="AAT111" s="9"/>
      <c r="AAU111" s="9"/>
      <c r="AAV111" s="9"/>
      <c r="AAW111" s="9"/>
      <c r="AAX111" s="9"/>
      <c r="AAY111" s="9"/>
      <c r="AAZ111" s="9"/>
      <c r="ABA111" s="9"/>
      <c r="ABB111" s="9"/>
      <c r="ABC111" s="9"/>
      <c r="ABD111" s="9"/>
      <c r="ABE111" s="9"/>
      <c r="ABF111" s="9"/>
      <c r="ABG111" s="9"/>
      <c r="ABH111" s="9"/>
      <c r="ABI111" s="9"/>
      <c r="ABJ111" s="9"/>
      <c r="ABK111" s="9"/>
      <c r="ABL111" s="9"/>
      <c r="ABM111" s="9"/>
      <c r="ABN111" s="9"/>
      <c r="ABO111" s="9"/>
      <c r="ABP111" s="9"/>
      <c r="ABQ111" s="9"/>
      <c r="ABR111" s="9"/>
      <c r="ABS111" s="9"/>
      <c r="ABT111" s="9"/>
      <c r="ABU111" s="9"/>
      <c r="ABV111" s="9"/>
      <c r="ABW111" s="9"/>
      <c r="ABX111" s="9"/>
      <c r="ABY111" s="9"/>
      <c r="ABZ111" s="9"/>
      <c r="ACA111" s="9"/>
      <c r="ACB111" s="9"/>
      <c r="ACC111" s="9"/>
      <c r="ACD111" s="9"/>
      <c r="ACE111" s="9"/>
      <c r="ACF111" s="9"/>
      <c r="ACG111" s="9"/>
      <c r="ACH111" s="9"/>
      <c r="ACI111" s="9"/>
      <c r="ACJ111" s="9"/>
      <c r="ACK111" s="9"/>
      <c r="ACL111" s="9"/>
      <c r="ACM111" s="9"/>
      <c r="ACN111" s="9"/>
      <c r="ACO111" s="9"/>
      <c r="ACP111" s="9"/>
      <c r="ACQ111" s="9"/>
      <c r="ACR111" s="9"/>
      <c r="ACS111" s="9"/>
      <c r="ACT111" s="9"/>
      <c r="ACU111" s="9"/>
      <c r="ACV111" s="9"/>
      <c r="ACW111" s="9"/>
      <c r="ACX111" s="9"/>
      <c r="ACY111" s="9"/>
      <c r="ACZ111" s="9"/>
      <c r="ADA111" s="9"/>
      <c r="ADB111" s="9"/>
      <c r="ADC111" s="9"/>
      <c r="ADD111" s="9"/>
      <c r="ADE111" s="9"/>
      <c r="ADF111" s="9"/>
      <c r="ADG111" s="9"/>
      <c r="ADH111" s="9"/>
      <c r="ADI111" s="9"/>
      <c r="ADJ111" s="9"/>
      <c r="ADK111" s="9"/>
      <c r="ADL111" s="9"/>
      <c r="ADM111" s="9"/>
      <c r="ADN111" s="9"/>
      <c r="ADO111" s="9"/>
      <c r="ADP111" s="9"/>
      <c r="ADQ111" s="9"/>
      <c r="ADR111" s="9"/>
      <c r="ADS111" s="9"/>
      <c r="ADT111" s="9"/>
      <c r="ADU111" s="9"/>
      <c r="ADV111" s="9"/>
      <c r="ADW111" s="9"/>
      <c r="ADX111" s="9"/>
      <c r="ADY111" s="9"/>
      <c r="ADZ111" s="9"/>
      <c r="AEA111" s="9"/>
      <c r="AEB111" s="9"/>
      <c r="AEC111" s="9"/>
      <c r="AED111" s="9"/>
      <c r="AEE111" s="9"/>
      <c r="AEF111" s="9"/>
      <c r="AEG111" s="9"/>
      <c r="AEH111" s="9"/>
      <c r="AEI111" s="9"/>
      <c r="AEJ111" s="9"/>
      <c r="AEK111" s="9"/>
      <c r="AEL111" s="9"/>
      <c r="AEM111" s="9"/>
      <c r="AEN111" s="9"/>
      <c r="AEO111" s="9"/>
      <c r="AEP111" s="9"/>
      <c r="AEQ111" s="9"/>
      <c r="AER111" s="9"/>
      <c r="AES111" s="9"/>
      <c r="AET111" s="9"/>
      <c r="AEU111" s="9"/>
      <c r="AEV111" s="9"/>
      <c r="AEW111" s="9"/>
      <c r="AEX111" s="9"/>
      <c r="AEY111" s="9"/>
      <c r="AEZ111" s="9"/>
      <c r="AFA111" s="9"/>
      <c r="AFB111" s="9"/>
      <c r="AFC111" s="9"/>
      <c r="AFD111" s="9"/>
      <c r="AFE111" s="9"/>
      <c r="AFF111" s="9"/>
      <c r="AFG111" s="9"/>
      <c r="AFH111" s="9"/>
      <c r="AFI111" s="9"/>
      <c r="AFJ111" s="9"/>
      <c r="AFK111" s="9"/>
      <c r="AFL111" s="9"/>
      <c r="AFM111" s="9"/>
      <c r="AFN111" s="9"/>
      <c r="AFO111" s="9"/>
      <c r="AFP111" s="9"/>
      <c r="AFQ111" s="9"/>
      <c r="AFR111" s="9"/>
      <c r="AFS111" s="9"/>
      <c r="AFT111" s="9"/>
      <c r="AFU111" s="9"/>
      <c r="AFV111" s="9"/>
      <c r="AFW111" s="9"/>
      <c r="AFX111" s="9"/>
      <c r="AFY111" s="9"/>
      <c r="AFZ111" s="9"/>
      <c r="AGA111" s="9"/>
      <c r="AGB111" s="9"/>
      <c r="AGC111" s="9"/>
      <c r="AGD111" s="9"/>
      <c r="AGE111" s="9"/>
      <c r="AGF111" s="9"/>
      <c r="AGG111" s="9"/>
      <c r="AGH111" s="9"/>
      <c r="AGI111" s="9"/>
      <c r="AGJ111" s="9"/>
      <c r="AGK111" s="9"/>
      <c r="AGL111" s="9"/>
      <c r="AGM111" s="9"/>
      <c r="AGN111" s="9"/>
      <c r="AGO111" s="9"/>
      <c r="AGP111" s="9"/>
      <c r="AGQ111" s="9"/>
      <c r="AGR111" s="9"/>
      <c r="AGS111" s="9"/>
      <c r="AGT111" s="9"/>
      <c r="AGU111" s="9"/>
      <c r="AGV111" s="9"/>
      <c r="AGW111" s="9"/>
      <c r="AGX111" s="9"/>
      <c r="AGY111" s="9"/>
      <c r="AGZ111" s="9"/>
      <c r="AHA111" s="9"/>
      <c r="AHB111" s="9"/>
      <c r="AHC111" s="9"/>
      <c r="AHD111" s="9"/>
      <c r="AHE111" s="9"/>
      <c r="AHF111" s="9"/>
      <c r="AHG111" s="9"/>
      <c r="AHH111" s="9"/>
      <c r="AHI111" s="9"/>
      <c r="AHJ111" s="9"/>
      <c r="AHK111" s="9"/>
      <c r="AHL111" s="9"/>
      <c r="AHM111" s="9"/>
      <c r="AHN111" s="9"/>
      <c r="AHO111" s="9"/>
      <c r="AHP111" s="9"/>
      <c r="AHQ111" s="9"/>
      <c r="AHR111" s="9"/>
      <c r="AHS111" s="9"/>
      <c r="AHT111" s="9"/>
      <c r="AHU111" s="9"/>
      <c r="AHV111" s="9"/>
      <c r="AHW111" s="9"/>
      <c r="AHX111" s="9"/>
      <c r="AHY111" s="9"/>
      <c r="AHZ111" s="9"/>
      <c r="AIA111" s="9"/>
      <c r="AIB111" s="9"/>
      <c r="AIC111" s="9"/>
      <c r="AID111" s="9"/>
      <c r="AIE111" s="9"/>
      <c r="AIF111" s="9"/>
      <c r="AIG111" s="9"/>
      <c r="AIH111" s="9"/>
      <c r="AII111" s="9"/>
      <c r="AIJ111" s="9"/>
      <c r="AIK111" s="9"/>
      <c r="AIL111" s="9"/>
      <c r="AIM111" s="9"/>
      <c r="AIN111" s="9"/>
      <c r="AIO111" s="9"/>
      <c r="AIP111" s="9"/>
      <c r="AIQ111" s="9"/>
      <c r="AIR111" s="9"/>
      <c r="AIS111" s="9"/>
      <c r="AIT111" s="9"/>
      <c r="AIU111" s="9"/>
      <c r="AIV111" s="9"/>
      <c r="AIW111" s="9"/>
      <c r="AIX111" s="9"/>
      <c r="AIY111" s="9"/>
      <c r="AIZ111" s="9"/>
      <c r="AJA111" s="9"/>
      <c r="AJB111" s="9"/>
      <c r="AJC111" s="9"/>
      <c r="AJD111" s="9"/>
      <c r="AJE111" s="9"/>
      <c r="AJF111" s="9"/>
      <c r="AJG111" s="9"/>
      <c r="AJH111" s="9"/>
      <c r="AJI111" s="9"/>
      <c r="AJJ111" s="9"/>
      <c r="AJK111" s="9"/>
      <c r="AJL111" s="9"/>
      <c r="AJM111" s="9"/>
      <c r="AJN111" s="9"/>
      <c r="AJO111" s="9"/>
      <c r="AJP111" s="9"/>
      <c r="AJQ111" s="9"/>
      <c r="AJR111" s="9"/>
      <c r="AJS111" s="9"/>
      <c r="AJT111" s="9"/>
      <c r="AJU111" s="9"/>
      <c r="AJV111" s="9"/>
      <c r="AJW111" s="9"/>
      <c r="AJX111" s="9"/>
      <c r="AJY111" s="9"/>
      <c r="AJZ111" s="9"/>
      <c r="AKA111" s="9"/>
      <c r="AKB111" s="9"/>
      <c r="AKC111" s="9"/>
      <c r="AKD111" s="9"/>
      <c r="AKE111" s="9"/>
      <c r="AKF111" s="9"/>
      <c r="AKG111" s="9"/>
      <c r="AKH111" s="9"/>
      <c r="AKI111" s="9"/>
      <c r="AKJ111" s="9"/>
      <c r="AKK111" s="9"/>
      <c r="AKL111" s="9"/>
      <c r="AKM111" s="9"/>
      <c r="AKN111" s="9"/>
      <c r="AKO111" s="9"/>
      <c r="AKP111" s="9"/>
      <c r="AKQ111" s="9"/>
      <c r="AKR111" s="9"/>
      <c r="AKS111" s="9"/>
      <c r="AKT111" s="9"/>
      <c r="AKU111" s="9"/>
      <c r="AKV111" s="9"/>
      <c r="AKW111" s="9"/>
      <c r="AKX111" s="9"/>
      <c r="AKY111" s="9"/>
      <c r="AKZ111" s="9"/>
      <c r="ALA111" s="9"/>
      <c r="ALB111" s="9"/>
      <c r="ALC111" s="9"/>
      <c r="ALD111" s="9"/>
      <c r="ALE111" s="9"/>
      <c r="ALF111" s="9"/>
      <c r="ALG111" s="9"/>
      <c r="ALH111" s="9"/>
      <c r="ALI111" s="9"/>
      <c r="ALJ111" s="9"/>
      <c r="ALK111" s="9"/>
      <c r="ALL111" s="9"/>
      <c r="ALM111" s="9"/>
      <c r="ALN111" s="9"/>
      <c r="ALO111" s="9"/>
      <c r="ALP111" s="9"/>
      <c r="ALQ111" s="9"/>
      <c r="ALR111" s="9"/>
      <c r="ALS111" s="9"/>
      <c r="ALT111" s="9"/>
      <c r="ALU111" s="9"/>
      <c r="ALV111" s="9"/>
      <c r="ALW111" s="9"/>
      <c r="ALX111" s="9"/>
      <c r="ALY111" s="9"/>
      <c r="ALZ111" s="9"/>
      <c r="AMA111" s="9"/>
      <c r="AMB111" s="9"/>
      <c r="AMC111" s="10"/>
    </row>
    <row r="112" spans="1:1017" x14ac:dyDescent="0.2">
      <c r="A112" s="29" t="s">
        <v>94</v>
      </c>
      <c r="B112" s="30" t="s">
        <v>84</v>
      </c>
      <c r="C112" s="30" t="s">
        <v>29</v>
      </c>
      <c r="D112" s="43">
        <f t="shared" si="0"/>
        <v>0</v>
      </c>
      <c r="E112" s="44">
        <v>0</v>
      </c>
      <c r="F112" s="44">
        <f t="shared" si="1"/>
        <v>0</v>
      </c>
      <c r="G112" s="44">
        <f t="shared" si="54"/>
        <v>0</v>
      </c>
      <c r="H112" s="44">
        <f t="shared" si="54"/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f t="shared" si="3"/>
        <v>0</v>
      </c>
      <c r="R112" s="44">
        <f t="shared" si="6"/>
        <v>0</v>
      </c>
      <c r="S112" s="44" t="s">
        <v>30</v>
      </c>
      <c r="T112" s="44" t="s">
        <v>30</v>
      </c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</row>
    <row r="113" spans="1:1017" s="9" customFormat="1" x14ac:dyDescent="0.2">
      <c r="A113" s="29" t="s">
        <v>95</v>
      </c>
      <c r="B113" s="30" t="s">
        <v>85</v>
      </c>
      <c r="C113" s="30" t="s">
        <v>29</v>
      </c>
      <c r="D113" s="43">
        <f t="shared" si="0"/>
        <v>9.77142029</v>
      </c>
      <c r="E113" s="44">
        <v>0</v>
      </c>
      <c r="F113" s="44">
        <f t="shared" si="1"/>
        <v>9.7160479548000005</v>
      </c>
      <c r="G113" s="44">
        <f t="shared" si="54"/>
        <v>9.77142029</v>
      </c>
      <c r="H113" s="44">
        <f t="shared" si="54"/>
        <v>5.5372335199999997E-2</v>
      </c>
      <c r="I113" s="44">
        <v>0</v>
      </c>
      <c r="J113" s="44">
        <f t="shared" ref="J113" si="70">SUM(J114:J114)</f>
        <v>5.5372335199999997E-2</v>
      </c>
      <c r="K113" s="44">
        <v>0</v>
      </c>
      <c r="L113" s="44">
        <v>0</v>
      </c>
      <c r="M113" s="44">
        <v>0</v>
      </c>
      <c r="N113" s="44">
        <v>0</v>
      </c>
      <c r="O113" s="44">
        <f t="shared" ref="O113" si="71">SUM(O114:O114)</f>
        <v>9.77142029</v>
      </c>
      <c r="P113" s="44">
        <v>0</v>
      </c>
      <c r="Q113" s="44">
        <f t="shared" si="3"/>
        <v>9.7160479548000005</v>
      </c>
      <c r="R113" s="44">
        <f t="shared" si="6"/>
        <v>5.5372335199999512E-2</v>
      </c>
      <c r="S113" s="44" t="s">
        <v>30</v>
      </c>
      <c r="T113" s="44" t="s">
        <v>30</v>
      </c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 s="1"/>
    </row>
    <row r="114" spans="1:1017" s="9" customFormat="1" ht="25.5" x14ac:dyDescent="0.2">
      <c r="A114" s="6" t="s">
        <v>95</v>
      </c>
      <c r="B114" s="93" t="s">
        <v>184</v>
      </c>
      <c r="C114" s="7" t="s">
        <v>185</v>
      </c>
      <c r="D114" s="47">
        <f t="shared" ref="D114" si="72">SUM(G114)</f>
        <v>9.77142029</v>
      </c>
      <c r="E114" s="49">
        <v>0</v>
      </c>
      <c r="F114" s="49">
        <f t="shared" ref="F114" si="73">Q114</f>
        <v>9.7160479548000005</v>
      </c>
      <c r="G114" s="49">
        <f t="shared" ref="G114" si="74">SUM(I114,K114,M114,O114)</f>
        <v>9.77142029</v>
      </c>
      <c r="H114" s="49">
        <f t="shared" ref="H114" si="75">SUM(J114,L114,N114,P114)</f>
        <v>5.5372335199999997E-2</v>
      </c>
      <c r="I114" s="49">
        <v>0</v>
      </c>
      <c r="J114" s="49">
        <v>5.5372335199999997E-2</v>
      </c>
      <c r="K114" s="49">
        <v>0</v>
      </c>
      <c r="L114" s="49">
        <v>0</v>
      </c>
      <c r="M114" s="49">
        <v>0</v>
      </c>
      <c r="N114" s="49">
        <v>0</v>
      </c>
      <c r="O114" s="49">
        <v>9.77142029</v>
      </c>
      <c r="P114" s="49">
        <v>0</v>
      </c>
      <c r="Q114" s="49">
        <f t="shared" ref="Q114" si="76">G114-H114</f>
        <v>9.7160479548000005</v>
      </c>
      <c r="R114" s="49">
        <f t="shared" ref="R114" si="77">G114-F114</f>
        <v>5.5372335199999512E-2</v>
      </c>
      <c r="S114" s="49" t="s">
        <v>30</v>
      </c>
      <c r="T114" s="49" t="s">
        <v>30</v>
      </c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 s="1"/>
    </row>
    <row r="115" spans="1:1017" s="9" customFormat="1" x14ac:dyDescent="0.2">
      <c r="A115" s="29" t="s">
        <v>96</v>
      </c>
      <c r="B115" s="30" t="s">
        <v>89</v>
      </c>
      <c r="C115" s="30" t="s">
        <v>29</v>
      </c>
      <c r="D115" s="43">
        <f t="shared" si="0"/>
        <v>0</v>
      </c>
      <c r="E115" s="44">
        <v>0</v>
      </c>
      <c r="F115" s="44">
        <f t="shared" si="1"/>
        <v>0</v>
      </c>
      <c r="G115" s="44">
        <f t="shared" si="54"/>
        <v>0</v>
      </c>
      <c r="H115" s="44">
        <f t="shared" si="54"/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f t="shared" si="3"/>
        <v>0</v>
      </c>
      <c r="R115" s="44">
        <f t="shared" si="6"/>
        <v>0</v>
      </c>
      <c r="S115" s="44" t="s">
        <v>30</v>
      </c>
      <c r="T115" s="44" t="s">
        <v>30</v>
      </c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 s="1"/>
    </row>
    <row r="116" spans="1:1017" ht="25.5" x14ac:dyDescent="0.2">
      <c r="A116" s="29" t="s">
        <v>63</v>
      </c>
      <c r="B116" s="30" t="s">
        <v>64</v>
      </c>
      <c r="C116" s="30" t="s">
        <v>29</v>
      </c>
      <c r="D116" s="43">
        <f t="shared" si="0"/>
        <v>77.685274860000007</v>
      </c>
      <c r="E116" s="44">
        <v>0</v>
      </c>
      <c r="F116" s="44">
        <f t="shared" si="1"/>
        <v>72.644698100000014</v>
      </c>
      <c r="G116" s="44">
        <f t="shared" si="54"/>
        <v>77.685274860000007</v>
      </c>
      <c r="H116" s="44">
        <f t="shared" si="54"/>
        <v>5.0405767599999995</v>
      </c>
      <c r="I116" s="44">
        <f t="shared" ref="I116:P116" si="78">I117</f>
        <v>0</v>
      </c>
      <c r="J116" s="44">
        <f t="shared" si="78"/>
        <v>1.6806010936</v>
      </c>
      <c r="K116" s="44">
        <f t="shared" si="78"/>
        <v>0</v>
      </c>
      <c r="L116" s="44">
        <f t="shared" si="78"/>
        <v>3.3599756663999996</v>
      </c>
      <c r="M116" s="44">
        <f t="shared" si="78"/>
        <v>0</v>
      </c>
      <c r="N116" s="44">
        <f t="shared" si="78"/>
        <v>0</v>
      </c>
      <c r="O116" s="44">
        <f t="shared" si="78"/>
        <v>77.685274860000007</v>
      </c>
      <c r="P116" s="44">
        <f t="shared" si="78"/>
        <v>0</v>
      </c>
      <c r="Q116" s="44">
        <f t="shared" si="3"/>
        <v>72.644698100000014</v>
      </c>
      <c r="R116" s="44">
        <f t="shared" si="6"/>
        <v>5.0405767599999933</v>
      </c>
      <c r="S116" s="44" t="s">
        <v>30</v>
      </c>
      <c r="T116" s="44" t="s">
        <v>30</v>
      </c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</row>
    <row r="117" spans="1:1017" ht="25.5" x14ac:dyDescent="0.2">
      <c r="A117" s="29" t="s">
        <v>65</v>
      </c>
      <c r="B117" s="30" t="s">
        <v>66</v>
      </c>
      <c r="C117" s="30" t="s">
        <v>29</v>
      </c>
      <c r="D117" s="43">
        <f t="shared" si="0"/>
        <v>77.685274860000007</v>
      </c>
      <c r="E117" s="44">
        <v>0</v>
      </c>
      <c r="F117" s="44">
        <f t="shared" si="1"/>
        <v>72.644698100000014</v>
      </c>
      <c r="G117" s="44">
        <f t="shared" si="54"/>
        <v>77.685274860000007</v>
      </c>
      <c r="H117" s="44">
        <f t="shared" si="54"/>
        <v>5.0405767599999995</v>
      </c>
      <c r="I117" s="44">
        <f t="shared" ref="I117:P117" si="79">SUM(I118,I121,I124)</f>
        <v>0</v>
      </c>
      <c r="J117" s="44">
        <f>SUM(J118,J121,J124)</f>
        <v>1.6806010936</v>
      </c>
      <c r="K117" s="44">
        <f t="shared" si="79"/>
        <v>0</v>
      </c>
      <c r="L117" s="44">
        <f t="shared" si="79"/>
        <v>3.3599756663999996</v>
      </c>
      <c r="M117" s="44">
        <f t="shared" si="79"/>
        <v>0</v>
      </c>
      <c r="N117" s="44">
        <f t="shared" si="79"/>
        <v>0</v>
      </c>
      <c r="O117" s="44">
        <f t="shared" si="79"/>
        <v>77.685274860000007</v>
      </c>
      <c r="P117" s="44">
        <f t="shared" si="79"/>
        <v>0</v>
      </c>
      <c r="Q117" s="44">
        <f t="shared" si="3"/>
        <v>72.644698100000014</v>
      </c>
      <c r="R117" s="44">
        <f t="shared" si="6"/>
        <v>5.0405767599999933</v>
      </c>
      <c r="S117" s="44" t="s">
        <v>30</v>
      </c>
      <c r="T117" s="44" t="s">
        <v>30</v>
      </c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</row>
    <row r="118" spans="1:1017" s="9" customFormat="1" x14ac:dyDescent="0.2">
      <c r="A118" s="29" t="s">
        <v>97</v>
      </c>
      <c r="B118" s="30" t="s">
        <v>84</v>
      </c>
      <c r="C118" s="30" t="s">
        <v>29</v>
      </c>
      <c r="D118" s="43">
        <f t="shared" si="0"/>
        <v>43.350439030000004</v>
      </c>
      <c r="E118" s="44">
        <v>0</v>
      </c>
      <c r="F118" s="44">
        <f t="shared" si="1"/>
        <v>39.887263480000001</v>
      </c>
      <c r="G118" s="44">
        <f t="shared" si="54"/>
        <v>43.350439030000004</v>
      </c>
      <c r="H118" s="44">
        <f t="shared" si="54"/>
        <v>3.4631755499999999</v>
      </c>
      <c r="I118" s="44">
        <f t="shared" ref="I118:P121" si="80">SUM(I119:I119)</f>
        <v>0</v>
      </c>
      <c r="J118" s="44">
        <f>SUM(J119:J120)</f>
        <v>0.54672201600000003</v>
      </c>
      <c r="K118" s="44">
        <f t="shared" si="80"/>
        <v>0</v>
      </c>
      <c r="L118" s="44">
        <f>SUM(L119:L120)</f>
        <v>2.916453534</v>
      </c>
      <c r="M118" s="44">
        <f t="shared" si="80"/>
        <v>0</v>
      </c>
      <c r="N118" s="44">
        <f t="shared" si="80"/>
        <v>0</v>
      </c>
      <c r="O118" s="44">
        <f>SUM(O119:O120)</f>
        <v>43.350439030000004</v>
      </c>
      <c r="P118" s="44">
        <f t="shared" si="80"/>
        <v>0</v>
      </c>
      <c r="Q118" s="44">
        <f t="shared" si="3"/>
        <v>39.887263480000001</v>
      </c>
      <c r="R118" s="44">
        <f t="shared" si="6"/>
        <v>3.4631755500000025</v>
      </c>
      <c r="S118" s="44" t="s">
        <v>30</v>
      </c>
      <c r="T118" s="44" t="s">
        <v>30</v>
      </c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 s="1"/>
    </row>
    <row r="119" spans="1:1017" s="9" customFormat="1" ht="51" x14ac:dyDescent="0.2">
      <c r="A119" s="79" t="s">
        <v>97</v>
      </c>
      <c r="B119" s="84" t="s">
        <v>186</v>
      </c>
      <c r="C119" s="7" t="s">
        <v>187</v>
      </c>
      <c r="D119" s="52">
        <f t="shared" si="0"/>
        <v>11.33140798</v>
      </c>
      <c r="E119" s="49">
        <v>0</v>
      </c>
      <c r="F119" s="49">
        <f t="shared" si="1"/>
        <v>11.33140798</v>
      </c>
      <c r="G119" s="49">
        <f t="shared" si="54"/>
        <v>11.33140798</v>
      </c>
      <c r="H119" s="49">
        <f t="shared" si="54"/>
        <v>0</v>
      </c>
      <c r="I119" s="49">
        <v>0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7">
        <v>11.33140798</v>
      </c>
      <c r="P119" s="49">
        <v>0</v>
      </c>
      <c r="Q119" s="49">
        <f t="shared" si="3"/>
        <v>11.33140798</v>
      </c>
      <c r="R119" s="49">
        <f>G119-F119</f>
        <v>0</v>
      </c>
      <c r="S119" s="49" t="s">
        <v>30</v>
      </c>
      <c r="T119" s="49" t="s">
        <v>30</v>
      </c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 s="1"/>
    </row>
    <row r="120" spans="1:1017" s="9" customFormat="1" ht="25.5" x14ac:dyDescent="0.2">
      <c r="A120" s="79" t="s">
        <v>97</v>
      </c>
      <c r="B120" s="84" t="s">
        <v>109</v>
      </c>
      <c r="C120" s="7" t="s">
        <v>192</v>
      </c>
      <c r="D120" s="52">
        <f t="shared" ref="D120" si="81">SUM(G120)</f>
        <v>32.019031050000002</v>
      </c>
      <c r="E120" s="49">
        <v>0</v>
      </c>
      <c r="F120" s="49">
        <f t="shared" ref="F120" si="82">Q120</f>
        <v>28.555855500000003</v>
      </c>
      <c r="G120" s="49">
        <f t="shared" ref="G120" si="83">SUM(I120,K120,M120,O120)</f>
        <v>32.019031050000002</v>
      </c>
      <c r="H120" s="49">
        <f t="shared" ref="H120" si="84">SUM(J120,L120,N120,P120)</f>
        <v>3.4631755499999999</v>
      </c>
      <c r="I120" s="49">
        <v>0</v>
      </c>
      <c r="J120" s="49">
        <v>0.54672201600000003</v>
      </c>
      <c r="K120" s="49">
        <v>0</v>
      </c>
      <c r="L120" s="49">
        <v>2.916453534</v>
      </c>
      <c r="M120" s="49">
        <v>0</v>
      </c>
      <c r="N120" s="49">
        <v>0</v>
      </c>
      <c r="O120" s="47">
        <v>32.019031050000002</v>
      </c>
      <c r="P120" s="49">
        <v>0</v>
      </c>
      <c r="Q120" s="49">
        <f t="shared" ref="Q120" si="85">G120-H120</f>
        <v>28.555855500000003</v>
      </c>
      <c r="R120" s="49">
        <f>G120-F120</f>
        <v>3.463175549999999</v>
      </c>
      <c r="S120" s="49" t="s">
        <v>30</v>
      </c>
      <c r="T120" s="49" t="s">
        <v>30</v>
      </c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 s="1"/>
    </row>
    <row r="121" spans="1:1017" x14ac:dyDescent="0.2">
      <c r="A121" s="29" t="s">
        <v>98</v>
      </c>
      <c r="B121" s="30" t="s">
        <v>85</v>
      </c>
      <c r="C121" s="30" t="s">
        <v>29</v>
      </c>
      <c r="D121" s="43">
        <f t="shared" ref="D121" si="86">SUM(G121)</f>
        <v>14.708022620000001</v>
      </c>
      <c r="E121" s="44">
        <v>0</v>
      </c>
      <c r="F121" s="44">
        <f t="shared" ref="F121" si="87">Q121</f>
        <v>13.941013220000002</v>
      </c>
      <c r="G121" s="44">
        <f t="shared" ref="G121" si="88">SUM(I121,K121,M121,O121)</f>
        <v>14.708022620000001</v>
      </c>
      <c r="H121" s="44">
        <f t="shared" ref="H121" si="89">SUM(J121,L121,N121,P121)</f>
        <v>0.76700940000000006</v>
      </c>
      <c r="I121" s="44">
        <f t="shared" si="80"/>
        <v>0</v>
      </c>
      <c r="J121" s="44">
        <f>SUM(J122:J123)</f>
        <v>0.49278745080000003</v>
      </c>
      <c r="K121" s="44">
        <f t="shared" si="80"/>
        <v>0</v>
      </c>
      <c r="L121" s="44">
        <f>SUM(L122:L123)</f>
        <v>0.27422194919999998</v>
      </c>
      <c r="M121" s="44">
        <f t="shared" si="80"/>
        <v>0</v>
      </c>
      <c r="N121" s="44">
        <f t="shared" si="80"/>
        <v>0</v>
      </c>
      <c r="O121" s="44">
        <f>SUM(O122:O123)</f>
        <v>14.708022620000001</v>
      </c>
      <c r="P121" s="44">
        <f t="shared" si="80"/>
        <v>0</v>
      </c>
      <c r="Q121" s="44">
        <f t="shared" ref="Q121" si="90">G121-H121</f>
        <v>13.941013220000002</v>
      </c>
      <c r="R121" s="44">
        <f t="shared" ref="R121" si="91">G121-F121</f>
        <v>0.76700939999999918</v>
      </c>
      <c r="S121" s="44" t="s">
        <v>30</v>
      </c>
      <c r="T121" s="44" t="s">
        <v>30</v>
      </c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</row>
    <row r="122" spans="1:1017" ht="51" x14ac:dyDescent="0.2">
      <c r="A122" s="79" t="s">
        <v>98</v>
      </c>
      <c r="B122" s="98" t="s">
        <v>186</v>
      </c>
      <c r="C122" s="7" t="s">
        <v>188</v>
      </c>
      <c r="D122" s="47">
        <f t="shared" ref="D122" si="92">SUM(G122)</f>
        <v>3.8233834</v>
      </c>
      <c r="E122" s="49">
        <v>0</v>
      </c>
      <c r="F122" s="49">
        <f t="shared" ref="F122:F164" si="93">Q122</f>
        <v>3.8233834</v>
      </c>
      <c r="G122" s="49">
        <f t="shared" ref="G122" si="94">SUM(I122,K122,M122,O122)</f>
        <v>3.8233834</v>
      </c>
      <c r="H122" s="49">
        <f t="shared" ref="H122" si="95">SUM(J122,L122,N122,P122)</f>
        <v>0</v>
      </c>
      <c r="I122" s="49">
        <v>0</v>
      </c>
      <c r="J122" s="49">
        <v>0</v>
      </c>
      <c r="K122" s="49">
        <v>0</v>
      </c>
      <c r="L122" s="49">
        <v>0</v>
      </c>
      <c r="M122" s="49">
        <v>0</v>
      </c>
      <c r="N122" s="49">
        <v>0</v>
      </c>
      <c r="O122" s="47">
        <v>3.8233834</v>
      </c>
      <c r="P122" s="49">
        <v>0</v>
      </c>
      <c r="Q122" s="49">
        <f t="shared" ref="Q122:Q164" si="96">G122-H122</f>
        <v>3.8233834</v>
      </c>
      <c r="R122" s="49">
        <f t="shared" ref="R122" si="97">G122-F122</f>
        <v>0</v>
      </c>
      <c r="S122" s="49" t="s">
        <v>30</v>
      </c>
      <c r="T122" s="49" t="s">
        <v>30</v>
      </c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</row>
    <row r="123" spans="1:1017" ht="25.5" x14ac:dyDescent="0.2">
      <c r="A123" s="79" t="s">
        <v>98</v>
      </c>
      <c r="B123" s="98" t="s">
        <v>109</v>
      </c>
      <c r="C123" s="7" t="s">
        <v>191</v>
      </c>
      <c r="D123" s="47">
        <f t="shared" ref="D123" si="98">SUM(G123)</f>
        <v>10.88463922</v>
      </c>
      <c r="E123" s="49">
        <v>0</v>
      </c>
      <c r="F123" s="49">
        <f t="shared" ref="F123" si="99">Q123</f>
        <v>10.117629820000001</v>
      </c>
      <c r="G123" s="49">
        <f t="shared" ref="G123" si="100">SUM(I123,K123,M123,O123)</f>
        <v>10.88463922</v>
      </c>
      <c r="H123" s="49">
        <f t="shared" ref="H123" si="101">SUM(J123,L123,N123,P123)</f>
        <v>0.76700940000000006</v>
      </c>
      <c r="I123" s="49">
        <v>0</v>
      </c>
      <c r="J123" s="49">
        <v>0.49278745080000003</v>
      </c>
      <c r="K123" s="49">
        <v>0</v>
      </c>
      <c r="L123" s="49">
        <v>0.27422194919999998</v>
      </c>
      <c r="M123" s="49">
        <v>0</v>
      </c>
      <c r="N123" s="49">
        <v>0</v>
      </c>
      <c r="O123" s="47">
        <v>10.88463922</v>
      </c>
      <c r="P123" s="49">
        <v>0</v>
      </c>
      <c r="Q123" s="49">
        <f t="shared" ref="Q123" si="102">G123-H123</f>
        <v>10.117629820000001</v>
      </c>
      <c r="R123" s="49">
        <f t="shared" ref="R123" si="103">G123-F123</f>
        <v>0.76700939999999918</v>
      </c>
      <c r="S123" s="49" t="s">
        <v>30</v>
      </c>
      <c r="T123" s="49" t="s">
        <v>30</v>
      </c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</row>
    <row r="124" spans="1:1017" ht="15.75" x14ac:dyDescent="0.25">
      <c r="A124" s="29" t="s">
        <v>99</v>
      </c>
      <c r="B124" s="30" t="s">
        <v>89</v>
      </c>
      <c r="C124" s="30" t="s">
        <v>29</v>
      </c>
      <c r="D124" s="43">
        <f t="shared" ref="D124:D164" si="104">SUM(G124)</f>
        <v>19.626813210000002</v>
      </c>
      <c r="E124" s="44">
        <v>0</v>
      </c>
      <c r="F124" s="44">
        <f t="shared" si="93"/>
        <v>18.816421400000003</v>
      </c>
      <c r="G124" s="44">
        <f t="shared" si="54"/>
        <v>19.626813210000002</v>
      </c>
      <c r="H124" s="44">
        <f t="shared" si="54"/>
        <v>0.81039181000000005</v>
      </c>
      <c r="I124" s="44">
        <f t="shared" ref="I124:P124" si="105">SUM(I125:I125)</f>
        <v>0</v>
      </c>
      <c r="J124" s="44">
        <f>SUM(J125:J126)</f>
        <v>0.64109162679999998</v>
      </c>
      <c r="K124" s="44">
        <f t="shared" si="105"/>
        <v>0</v>
      </c>
      <c r="L124" s="44">
        <f>SUM(L125:L126)</f>
        <v>0.16930018320000001</v>
      </c>
      <c r="M124" s="44">
        <f t="shared" si="105"/>
        <v>0</v>
      </c>
      <c r="N124" s="44">
        <f t="shared" si="105"/>
        <v>0</v>
      </c>
      <c r="O124" s="44">
        <f>SUM(O125:O126)</f>
        <v>19.626813210000002</v>
      </c>
      <c r="P124" s="44">
        <f t="shared" si="105"/>
        <v>0</v>
      </c>
      <c r="Q124" s="44">
        <f t="shared" si="96"/>
        <v>18.816421400000003</v>
      </c>
      <c r="R124" s="44">
        <f t="shared" ref="R124:R164" si="106">G124-F124</f>
        <v>0.81039180999999871</v>
      </c>
      <c r="S124" s="44" t="s">
        <v>30</v>
      </c>
      <c r="T124" s="44" t="s">
        <v>30</v>
      </c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  <c r="AHB124" s="9"/>
      <c r="AHC124" s="9"/>
      <c r="AHD124" s="9"/>
      <c r="AHE124" s="9"/>
      <c r="AHF124" s="9"/>
      <c r="AHG124" s="9"/>
      <c r="AHH124" s="9"/>
      <c r="AHI124" s="9"/>
      <c r="AHJ124" s="9"/>
      <c r="AHK124" s="9"/>
      <c r="AHL124" s="9"/>
      <c r="AHM124" s="9"/>
      <c r="AHN124" s="9"/>
      <c r="AHO124" s="9"/>
      <c r="AHP124" s="9"/>
      <c r="AHQ124" s="9"/>
      <c r="AHR124" s="9"/>
      <c r="AHS124" s="9"/>
      <c r="AHT124" s="9"/>
      <c r="AHU124" s="9"/>
      <c r="AHV124" s="9"/>
      <c r="AHW124" s="9"/>
      <c r="AHX124" s="9"/>
      <c r="AHY124" s="9"/>
      <c r="AHZ124" s="9"/>
      <c r="AIA124" s="9"/>
      <c r="AIB124" s="9"/>
      <c r="AIC124" s="9"/>
      <c r="AID124" s="9"/>
      <c r="AIE124" s="9"/>
      <c r="AIF124" s="9"/>
      <c r="AIG124" s="9"/>
      <c r="AIH124" s="9"/>
      <c r="AII124" s="9"/>
      <c r="AIJ124" s="9"/>
      <c r="AIK124" s="9"/>
      <c r="AIL124" s="9"/>
      <c r="AIM124" s="9"/>
      <c r="AIN124" s="9"/>
      <c r="AIO124" s="9"/>
      <c r="AIP124" s="9"/>
      <c r="AIQ124" s="9"/>
      <c r="AIR124" s="9"/>
      <c r="AIS124" s="9"/>
      <c r="AIT124" s="9"/>
      <c r="AIU124" s="9"/>
      <c r="AIV124" s="9"/>
      <c r="AIW124" s="9"/>
      <c r="AIX124" s="9"/>
      <c r="AIY124" s="9"/>
      <c r="AIZ124" s="9"/>
      <c r="AJA124" s="9"/>
      <c r="AJB124" s="9"/>
      <c r="AJC124" s="9"/>
      <c r="AJD124" s="9"/>
      <c r="AJE124" s="9"/>
      <c r="AJF124" s="9"/>
      <c r="AJG124" s="9"/>
      <c r="AJH124" s="9"/>
      <c r="AJI124" s="9"/>
      <c r="AJJ124" s="9"/>
      <c r="AJK124" s="9"/>
      <c r="AJL124" s="9"/>
      <c r="AJM124" s="9"/>
      <c r="AJN124" s="9"/>
      <c r="AJO124" s="9"/>
      <c r="AJP124" s="9"/>
      <c r="AJQ124" s="9"/>
      <c r="AJR124" s="9"/>
      <c r="AJS124" s="9"/>
      <c r="AJT124" s="9"/>
      <c r="AJU124" s="9"/>
      <c r="AJV124" s="9"/>
      <c r="AJW124" s="9"/>
      <c r="AJX124" s="9"/>
      <c r="AJY124" s="9"/>
      <c r="AJZ124" s="9"/>
      <c r="AKA124" s="9"/>
      <c r="AKB124" s="9"/>
      <c r="AKC124" s="9"/>
      <c r="AKD124" s="9"/>
      <c r="AKE124" s="9"/>
      <c r="AKF124" s="9"/>
      <c r="AKG124" s="9"/>
      <c r="AKH124" s="9"/>
      <c r="AKI124" s="9"/>
      <c r="AKJ124" s="9"/>
      <c r="AKK124" s="9"/>
      <c r="AKL124" s="9"/>
      <c r="AKM124" s="9"/>
      <c r="AKN124" s="9"/>
      <c r="AKO124" s="9"/>
      <c r="AKP124" s="9"/>
      <c r="AKQ124" s="9"/>
      <c r="AKR124" s="9"/>
      <c r="AKS124" s="9"/>
      <c r="AKT124" s="9"/>
      <c r="AKU124" s="9"/>
      <c r="AKV124" s="9"/>
      <c r="AKW124" s="9"/>
      <c r="AKX124" s="9"/>
      <c r="AKY124" s="9"/>
      <c r="AKZ124" s="9"/>
      <c r="ALA124" s="9"/>
      <c r="ALB124" s="9"/>
      <c r="ALC124" s="9"/>
      <c r="ALD124" s="9"/>
      <c r="ALE124" s="9"/>
      <c r="ALF124" s="9"/>
      <c r="ALG124" s="9"/>
      <c r="ALH124" s="9"/>
      <c r="ALI124" s="9"/>
      <c r="ALJ124" s="9"/>
      <c r="ALK124" s="9"/>
      <c r="ALL124" s="9"/>
      <c r="ALM124" s="9"/>
      <c r="ALN124" s="9"/>
      <c r="ALO124" s="9"/>
      <c r="ALP124" s="9"/>
      <c r="ALQ124" s="9"/>
      <c r="ALR124" s="9"/>
      <c r="ALS124" s="9"/>
      <c r="ALT124" s="9"/>
      <c r="ALU124" s="9"/>
      <c r="ALV124" s="9"/>
      <c r="ALW124" s="9"/>
      <c r="ALX124" s="9"/>
      <c r="ALY124" s="9"/>
      <c r="ALZ124" s="9"/>
      <c r="AMA124" s="9"/>
      <c r="AMB124" s="9"/>
      <c r="AMC124" s="10"/>
    </row>
    <row r="125" spans="1:1017" ht="51" x14ac:dyDescent="0.25">
      <c r="A125" s="79" t="s">
        <v>99</v>
      </c>
      <c r="B125" s="84" t="s">
        <v>186</v>
      </c>
      <c r="C125" s="7" t="s">
        <v>189</v>
      </c>
      <c r="D125" s="52">
        <f t="shared" si="104"/>
        <v>7.0514233900000001</v>
      </c>
      <c r="E125" s="49">
        <v>0</v>
      </c>
      <c r="F125" s="49">
        <f t="shared" si="93"/>
        <v>7.0514233900000001</v>
      </c>
      <c r="G125" s="49">
        <f t="shared" si="54"/>
        <v>7.0514233900000001</v>
      </c>
      <c r="H125" s="49">
        <f t="shared" si="54"/>
        <v>0</v>
      </c>
      <c r="I125" s="49">
        <v>0</v>
      </c>
      <c r="J125" s="49">
        <v>0</v>
      </c>
      <c r="K125" s="49">
        <v>0</v>
      </c>
      <c r="L125" s="49">
        <v>0</v>
      </c>
      <c r="M125" s="49">
        <v>0</v>
      </c>
      <c r="N125" s="49">
        <v>0</v>
      </c>
      <c r="O125" s="47">
        <v>7.0514233900000001</v>
      </c>
      <c r="P125" s="49">
        <v>0</v>
      </c>
      <c r="Q125" s="49">
        <f t="shared" si="96"/>
        <v>7.0514233900000001</v>
      </c>
      <c r="R125" s="49">
        <f t="shared" si="106"/>
        <v>0</v>
      </c>
      <c r="S125" s="49" t="s">
        <v>30</v>
      </c>
      <c r="T125" s="49" t="s">
        <v>30</v>
      </c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9"/>
      <c r="AGU125" s="9"/>
      <c r="AGV125" s="9"/>
      <c r="AGW125" s="9"/>
      <c r="AGX125" s="9"/>
      <c r="AGY125" s="9"/>
      <c r="AGZ125" s="9"/>
      <c r="AHA125" s="9"/>
      <c r="AHB125" s="9"/>
      <c r="AHC125" s="9"/>
      <c r="AHD125" s="9"/>
      <c r="AHE125" s="9"/>
      <c r="AHF125" s="9"/>
      <c r="AHG125" s="9"/>
      <c r="AHH125" s="9"/>
      <c r="AHI125" s="9"/>
      <c r="AHJ125" s="9"/>
      <c r="AHK125" s="9"/>
      <c r="AHL125" s="9"/>
      <c r="AHM125" s="9"/>
      <c r="AHN125" s="9"/>
      <c r="AHO125" s="9"/>
      <c r="AHP125" s="9"/>
      <c r="AHQ125" s="9"/>
      <c r="AHR125" s="9"/>
      <c r="AHS125" s="9"/>
      <c r="AHT125" s="9"/>
      <c r="AHU125" s="9"/>
      <c r="AHV125" s="9"/>
      <c r="AHW125" s="9"/>
      <c r="AHX125" s="9"/>
      <c r="AHY125" s="9"/>
      <c r="AHZ125" s="9"/>
      <c r="AIA125" s="9"/>
      <c r="AIB125" s="9"/>
      <c r="AIC125" s="9"/>
      <c r="AID125" s="9"/>
      <c r="AIE125" s="9"/>
      <c r="AIF125" s="9"/>
      <c r="AIG125" s="9"/>
      <c r="AIH125" s="9"/>
      <c r="AII125" s="9"/>
      <c r="AIJ125" s="9"/>
      <c r="AIK125" s="9"/>
      <c r="AIL125" s="9"/>
      <c r="AIM125" s="9"/>
      <c r="AIN125" s="9"/>
      <c r="AIO125" s="9"/>
      <c r="AIP125" s="9"/>
      <c r="AIQ125" s="9"/>
      <c r="AIR125" s="9"/>
      <c r="AIS125" s="9"/>
      <c r="AIT125" s="9"/>
      <c r="AIU125" s="9"/>
      <c r="AIV125" s="9"/>
      <c r="AIW125" s="9"/>
      <c r="AIX125" s="9"/>
      <c r="AIY125" s="9"/>
      <c r="AIZ125" s="9"/>
      <c r="AJA125" s="9"/>
      <c r="AJB125" s="9"/>
      <c r="AJC125" s="9"/>
      <c r="AJD125" s="9"/>
      <c r="AJE125" s="9"/>
      <c r="AJF125" s="9"/>
      <c r="AJG125" s="9"/>
      <c r="AJH125" s="9"/>
      <c r="AJI125" s="9"/>
      <c r="AJJ125" s="9"/>
      <c r="AJK125" s="9"/>
      <c r="AJL125" s="9"/>
      <c r="AJM125" s="9"/>
      <c r="AJN125" s="9"/>
      <c r="AJO125" s="9"/>
      <c r="AJP125" s="9"/>
      <c r="AJQ125" s="9"/>
      <c r="AJR125" s="9"/>
      <c r="AJS125" s="9"/>
      <c r="AJT125" s="9"/>
      <c r="AJU125" s="9"/>
      <c r="AJV125" s="9"/>
      <c r="AJW125" s="9"/>
      <c r="AJX125" s="9"/>
      <c r="AJY125" s="9"/>
      <c r="AJZ125" s="9"/>
      <c r="AKA125" s="9"/>
      <c r="AKB125" s="9"/>
      <c r="AKC125" s="9"/>
      <c r="AKD125" s="9"/>
      <c r="AKE125" s="9"/>
      <c r="AKF125" s="9"/>
      <c r="AKG125" s="9"/>
      <c r="AKH125" s="9"/>
      <c r="AKI125" s="9"/>
      <c r="AKJ125" s="9"/>
      <c r="AKK125" s="9"/>
      <c r="AKL125" s="9"/>
      <c r="AKM125" s="9"/>
      <c r="AKN125" s="9"/>
      <c r="AKO125" s="9"/>
      <c r="AKP125" s="9"/>
      <c r="AKQ125" s="9"/>
      <c r="AKR125" s="9"/>
      <c r="AKS125" s="9"/>
      <c r="AKT125" s="9"/>
      <c r="AKU125" s="9"/>
      <c r="AKV125" s="9"/>
      <c r="AKW125" s="9"/>
      <c r="AKX125" s="9"/>
      <c r="AKY125" s="9"/>
      <c r="AKZ125" s="9"/>
      <c r="ALA125" s="9"/>
      <c r="ALB125" s="9"/>
      <c r="ALC125" s="9"/>
      <c r="ALD125" s="9"/>
      <c r="ALE125" s="9"/>
      <c r="ALF125" s="9"/>
      <c r="ALG125" s="9"/>
      <c r="ALH125" s="9"/>
      <c r="ALI125" s="9"/>
      <c r="ALJ125" s="9"/>
      <c r="ALK125" s="9"/>
      <c r="ALL125" s="9"/>
      <c r="ALM125" s="9"/>
      <c r="ALN125" s="9"/>
      <c r="ALO125" s="9"/>
      <c r="ALP125" s="9"/>
      <c r="ALQ125" s="9"/>
      <c r="ALR125" s="9"/>
      <c r="ALS125" s="9"/>
      <c r="ALT125" s="9"/>
      <c r="ALU125" s="9"/>
      <c r="ALV125" s="9"/>
      <c r="ALW125" s="9"/>
      <c r="ALX125" s="9"/>
      <c r="ALY125" s="9"/>
      <c r="ALZ125" s="9"/>
      <c r="AMA125" s="9"/>
      <c r="AMB125" s="9"/>
      <c r="AMC125" s="10"/>
    </row>
    <row r="126" spans="1:1017" ht="25.5" x14ac:dyDescent="0.25">
      <c r="A126" s="79" t="s">
        <v>99</v>
      </c>
      <c r="B126" s="84" t="s">
        <v>109</v>
      </c>
      <c r="C126" s="7" t="s">
        <v>190</v>
      </c>
      <c r="D126" s="52">
        <f t="shared" ref="D126" si="107">SUM(G126)</f>
        <v>12.57538982</v>
      </c>
      <c r="E126" s="49">
        <v>0</v>
      </c>
      <c r="F126" s="49">
        <f t="shared" ref="F126" si="108">Q126</f>
        <v>11.764998009999999</v>
      </c>
      <c r="G126" s="49">
        <f t="shared" ref="G126" si="109">SUM(I126,K126,M126,O126)</f>
        <v>12.57538982</v>
      </c>
      <c r="H126" s="49">
        <f t="shared" ref="H126" si="110">SUM(J126,L126,N126,P126)</f>
        <v>0.81039181000000005</v>
      </c>
      <c r="I126" s="49">
        <v>0</v>
      </c>
      <c r="J126" s="49">
        <v>0.64109162679999998</v>
      </c>
      <c r="K126" s="49">
        <v>0</v>
      </c>
      <c r="L126" s="49">
        <v>0.16930018320000001</v>
      </c>
      <c r="M126" s="49">
        <v>0</v>
      </c>
      <c r="N126" s="49">
        <v>0</v>
      </c>
      <c r="O126" s="47">
        <v>12.57538982</v>
      </c>
      <c r="P126" s="49">
        <v>0</v>
      </c>
      <c r="Q126" s="49">
        <f t="shared" ref="Q126" si="111">G126-H126</f>
        <v>11.764998009999999</v>
      </c>
      <c r="R126" s="49">
        <f t="shared" ref="R126" si="112">G126-F126</f>
        <v>0.81039181000000049</v>
      </c>
      <c r="S126" s="49" t="s">
        <v>30</v>
      </c>
      <c r="T126" s="49" t="s">
        <v>30</v>
      </c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9"/>
      <c r="AGV126" s="9"/>
      <c r="AGW126" s="9"/>
      <c r="AGX126" s="9"/>
      <c r="AGY126" s="9"/>
      <c r="AGZ126" s="9"/>
      <c r="AHA126" s="9"/>
      <c r="AHB126" s="9"/>
      <c r="AHC126" s="9"/>
      <c r="AHD126" s="9"/>
      <c r="AHE126" s="9"/>
      <c r="AHF126" s="9"/>
      <c r="AHG126" s="9"/>
      <c r="AHH126" s="9"/>
      <c r="AHI126" s="9"/>
      <c r="AHJ126" s="9"/>
      <c r="AHK126" s="9"/>
      <c r="AHL126" s="9"/>
      <c r="AHM126" s="9"/>
      <c r="AHN126" s="9"/>
      <c r="AHO126" s="9"/>
      <c r="AHP126" s="9"/>
      <c r="AHQ126" s="9"/>
      <c r="AHR126" s="9"/>
      <c r="AHS126" s="9"/>
      <c r="AHT126" s="9"/>
      <c r="AHU126" s="9"/>
      <c r="AHV126" s="9"/>
      <c r="AHW126" s="9"/>
      <c r="AHX126" s="9"/>
      <c r="AHY126" s="9"/>
      <c r="AHZ126" s="9"/>
      <c r="AIA126" s="9"/>
      <c r="AIB126" s="9"/>
      <c r="AIC126" s="9"/>
      <c r="AID126" s="9"/>
      <c r="AIE126" s="9"/>
      <c r="AIF126" s="9"/>
      <c r="AIG126" s="9"/>
      <c r="AIH126" s="9"/>
      <c r="AII126" s="9"/>
      <c r="AIJ126" s="9"/>
      <c r="AIK126" s="9"/>
      <c r="AIL126" s="9"/>
      <c r="AIM126" s="9"/>
      <c r="AIN126" s="9"/>
      <c r="AIO126" s="9"/>
      <c r="AIP126" s="9"/>
      <c r="AIQ126" s="9"/>
      <c r="AIR126" s="9"/>
      <c r="AIS126" s="9"/>
      <c r="AIT126" s="9"/>
      <c r="AIU126" s="9"/>
      <c r="AIV126" s="9"/>
      <c r="AIW126" s="9"/>
      <c r="AIX126" s="9"/>
      <c r="AIY126" s="9"/>
      <c r="AIZ126" s="9"/>
      <c r="AJA126" s="9"/>
      <c r="AJB126" s="9"/>
      <c r="AJC126" s="9"/>
      <c r="AJD126" s="9"/>
      <c r="AJE126" s="9"/>
      <c r="AJF126" s="9"/>
      <c r="AJG126" s="9"/>
      <c r="AJH126" s="9"/>
      <c r="AJI126" s="9"/>
      <c r="AJJ126" s="9"/>
      <c r="AJK126" s="9"/>
      <c r="AJL126" s="9"/>
      <c r="AJM126" s="9"/>
      <c r="AJN126" s="9"/>
      <c r="AJO126" s="9"/>
      <c r="AJP126" s="9"/>
      <c r="AJQ126" s="9"/>
      <c r="AJR126" s="9"/>
      <c r="AJS126" s="9"/>
      <c r="AJT126" s="9"/>
      <c r="AJU126" s="9"/>
      <c r="AJV126" s="9"/>
      <c r="AJW126" s="9"/>
      <c r="AJX126" s="9"/>
      <c r="AJY126" s="9"/>
      <c r="AJZ126" s="9"/>
      <c r="AKA126" s="9"/>
      <c r="AKB126" s="9"/>
      <c r="AKC126" s="9"/>
      <c r="AKD126" s="9"/>
      <c r="AKE126" s="9"/>
      <c r="AKF126" s="9"/>
      <c r="AKG126" s="9"/>
      <c r="AKH126" s="9"/>
      <c r="AKI126" s="9"/>
      <c r="AKJ126" s="9"/>
      <c r="AKK126" s="9"/>
      <c r="AKL126" s="9"/>
      <c r="AKM126" s="9"/>
      <c r="AKN126" s="9"/>
      <c r="AKO126" s="9"/>
      <c r="AKP126" s="9"/>
      <c r="AKQ126" s="9"/>
      <c r="AKR126" s="9"/>
      <c r="AKS126" s="9"/>
      <c r="AKT126" s="9"/>
      <c r="AKU126" s="9"/>
      <c r="AKV126" s="9"/>
      <c r="AKW126" s="9"/>
      <c r="AKX126" s="9"/>
      <c r="AKY126" s="9"/>
      <c r="AKZ126" s="9"/>
      <c r="ALA126" s="9"/>
      <c r="ALB126" s="9"/>
      <c r="ALC126" s="9"/>
      <c r="ALD126" s="9"/>
      <c r="ALE126" s="9"/>
      <c r="ALF126" s="9"/>
      <c r="ALG126" s="9"/>
      <c r="ALH126" s="9"/>
      <c r="ALI126" s="9"/>
      <c r="ALJ126" s="9"/>
      <c r="ALK126" s="9"/>
      <c r="ALL126" s="9"/>
      <c r="ALM126" s="9"/>
      <c r="ALN126" s="9"/>
      <c r="ALO126" s="9"/>
      <c r="ALP126" s="9"/>
      <c r="ALQ126" s="9"/>
      <c r="ALR126" s="9"/>
      <c r="ALS126" s="9"/>
      <c r="ALT126" s="9"/>
      <c r="ALU126" s="9"/>
      <c r="ALV126" s="9"/>
      <c r="ALW126" s="9"/>
      <c r="ALX126" s="9"/>
      <c r="ALY126" s="9"/>
      <c r="ALZ126" s="9"/>
      <c r="AMA126" s="9"/>
      <c r="AMB126" s="9"/>
      <c r="AMC126" s="10"/>
    </row>
    <row r="127" spans="1:1017" s="9" customFormat="1" ht="25.5" x14ac:dyDescent="0.2">
      <c r="A127" s="29" t="s">
        <v>67</v>
      </c>
      <c r="B127" s="30" t="s">
        <v>68</v>
      </c>
      <c r="C127" s="30" t="s">
        <v>29</v>
      </c>
      <c r="D127" s="43">
        <f t="shared" si="104"/>
        <v>0</v>
      </c>
      <c r="E127" s="44">
        <v>0</v>
      </c>
      <c r="F127" s="44">
        <f t="shared" si="93"/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f t="shared" si="96"/>
        <v>0</v>
      </c>
      <c r="R127" s="44">
        <v>0</v>
      </c>
      <c r="S127" s="50" t="s">
        <v>30</v>
      </c>
      <c r="T127" s="50" t="s">
        <v>30</v>
      </c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 s="1"/>
    </row>
    <row r="128" spans="1:1017" s="9" customFormat="1" ht="38.25" x14ac:dyDescent="0.2">
      <c r="A128" s="29" t="s">
        <v>69</v>
      </c>
      <c r="B128" s="30" t="s">
        <v>70</v>
      </c>
      <c r="C128" s="30" t="s">
        <v>29</v>
      </c>
      <c r="D128" s="43">
        <f>SUM(G128)</f>
        <v>30.072062930200001</v>
      </c>
      <c r="E128" s="44">
        <v>0</v>
      </c>
      <c r="F128" s="44">
        <f>Q128</f>
        <v>30.072062930200001</v>
      </c>
      <c r="G128" s="44">
        <f t="shared" si="54"/>
        <v>30.072062930200001</v>
      </c>
      <c r="H128" s="44">
        <f t="shared" si="54"/>
        <v>0</v>
      </c>
      <c r="I128" s="44">
        <f t="shared" ref="I128:N128" si="113">I133</f>
        <v>0</v>
      </c>
      <c r="J128" s="44">
        <f t="shared" si="113"/>
        <v>0</v>
      </c>
      <c r="K128" s="44">
        <f t="shared" si="113"/>
        <v>0</v>
      </c>
      <c r="L128" s="44">
        <f t="shared" si="113"/>
        <v>0</v>
      </c>
      <c r="M128" s="44">
        <f t="shared" si="113"/>
        <v>0</v>
      </c>
      <c r="N128" s="44">
        <f t="shared" si="113"/>
        <v>0</v>
      </c>
      <c r="O128" s="44">
        <f>O133+O129</f>
        <v>30.072062930200001</v>
      </c>
      <c r="P128" s="44">
        <f>P133</f>
        <v>0</v>
      </c>
      <c r="Q128" s="44">
        <f t="shared" si="96"/>
        <v>30.072062930200001</v>
      </c>
      <c r="R128" s="44">
        <f t="shared" si="106"/>
        <v>0</v>
      </c>
      <c r="S128" s="44" t="s">
        <v>30</v>
      </c>
      <c r="T128" s="44" t="s">
        <v>30</v>
      </c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 s="1"/>
    </row>
    <row r="129" spans="1:1017" s="9" customFormat="1" ht="25.5" x14ac:dyDescent="0.2">
      <c r="A129" s="64" t="s">
        <v>111</v>
      </c>
      <c r="B129" s="65" t="s">
        <v>112</v>
      </c>
      <c r="C129" s="65" t="s">
        <v>29</v>
      </c>
      <c r="D129" s="43">
        <f>SUM(G129)</f>
        <v>0</v>
      </c>
      <c r="E129" s="44">
        <v>0</v>
      </c>
      <c r="F129" s="44">
        <f>Q129</f>
        <v>0</v>
      </c>
      <c r="G129" s="44">
        <f t="shared" ref="G129" si="114">SUM(I129,K129,M129,O129)</f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f>SUM(O130,O131,O132)</f>
        <v>0</v>
      </c>
      <c r="P129" s="44">
        <v>0</v>
      </c>
      <c r="Q129" s="44">
        <f t="shared" si="96"/>
        <v>0</v>
      </c>
      <c r="R129" s="44">
        <f t="shared" si="106"/>
        <v>0</v>
      </c>
      <c r="S129" s="44" t="s">
        <v>30</v>
      </c>
      <c r="T129" s="44" t="s">
        <v>30</v>
      </c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 s="1"/>
    </row>
    <row r="130" spans="1:1017" s="9" customFormat="1" ht="15.75" x14ac:dyDescent="0.25">
      <c r="A130" s="29" t="s">
        <v>110</v>
      </c>
      <c r="B130" s="30" t="s">
        <v>84</v>
      </c>
      <c r="C130" s="30" t="s">
        <v>29</v>
      </c>
      <c r="D130" s="43">
        <f t="shared" ref="D130" si="115">SUM(G130)</f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f t="shared" ref="Q130:Q132" si="116">G130-H130</f>
        <v>0</v>
      </c>
      <c r="R130" s="44">
        <f t="shared" ref="R130:R132" si="117">G130-F130</f>
        <v>0</v>
      </c>
      <c r="S130" s="44" t="s">
        <v>30</v>
      </c>
      <c r="T130" s="44" t="s">
        <v>30</v>
      </c>
      <c r="AMC130" s="10"/>
    </row>
    <row r="131" spans="1:1017" s="71" customFormat="1" x14ac:dyDescent="0.2">
      <c r="A131" s="66" t="s">
        <v>113</v>
      </c>
      <c r="B131" s="65" t="s">
        <v>85</v>
      </c>
      <c r="C131" s="65" t="s">
        <v>30</v>
      </c>
      <c r="D131" s="67">
        <f t="shared" ref="D131" si="118">SUM(G131)</f>
        <v>0</v>
      </c>
      <c r="E131" s="68">
        <v>0</v>
      </c>
      <c r="F131" s="68">
        <f t="shared" ref="F131" si="119">Q131</f>
        <v>0</v>
      </c>
      <c r="G131" s="68">
        <f t="shared" ref="G131" si="120">SUM(I131,K131,M131,O131)</f>
        <v>0</v>
      </c>
      <c r="H131" s="68">
        <f t="shared" ref="H131" si="121">SUM(J131,L131,N131,P131)</f>
        <v>0</v>
      </c>
      <c r="I131" s="68">
        <f t="shared" ref="I131:P131" si="122">SUM(I132:I132)</f>
        <v>0</v>
      </c>
      <c r="J131" s="68">
        <f t="shared" si="122"/>
        <v>0</v>
      </c>
      <c r="K131" s="68">
        <f t="shared" si="122"/>
        <v>0</v>
      </c>
      <c r="L131" s="68">
        <f t="shared" si="122"/>
        <v>0</v>
      </c>
      <c r="M131" s="68">
        <f t="shared" si="122"/>
        <v>0</v>
      </c>
      <c r="N131" s="68">
        <f t="shared" si="122"/>
        <v>0</v>
      </c>
      <c r="O131" s="68">
        <v>0</v>
      </c>
      <c r="P131" s="68">
        <f t="shared" si="122"/>
        <v>0</v>
      </c>
      <c r="Q131" s="68">
        <f t="shared" si="116"/>
        <v>0</v>
      </c>
      <c r="R131" s="68">
        <f t="shared" si="117"/>
        <v>0</v>
      </c>
      <c r="S131" s="68" t="s">
        <v>30</v>
      </c>
      <c r="T131" s="68" t="s">
        <v>30</v>
      </c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69"/>
      <c r="AQ131" s="69"/>
      <c r="AR131" s="69"/>
      <c r="AS131" s="69"/>
      <c r="AT131" s="69"/>
      <c r="AU131" s="69"/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9"/>
      <c r="BK131" s="69"/>
      <c r="BL131" s="69"/>
      <c r="BM131" s="69"/>
      <c r="BN131" s="69"/>
      <c r="BO131" s="69"/>
      <c r="BP131" s="69"/>
      <c r="BQ131" s="69"/>
      <c r="BR131" s="69"/>
      <c r="BS131" s="69"/>
      <c r="BT131" s="69"/>
      <c r="BU131" s="69"/>
      <c r="BV131" s="69"/>
      <c r="BW131" s="69"/>
      <c r="BX131" s="69"/>
      <c r="BY131" s="69"/>
      <c r="BZ131" s="69"/>
      <c r="CA131" s="69"/>
      <c r="CB131" s="69"/>
      <c r="CC131" s="69"/>
      <c r="CD131" s="69"/>
      <c r="CE131" s="69"/>
      <c r="CF131" s="69"/>
      <c r="CG131" s="69"/>
      <c r="CH131" s="69"/>
      <c r="CI131" s="69"/>
      <c r="CJ131" s="69"/>
      <c r="CK131" s="69"/>
      <c r="CL131" s="69"/>
      <c r="CM131" s="69"/>
      <c r="CN131" s="69"/>
      <c r="CO131" s="69"/>
      <c r="CP131" s="69"/>
      <c r="CQ131" s="69"/>
      <c r="CR131" s="69"/>
      <c r="CS131" s="69"/>
      <c r="CT131" s="69"/>
      <c r="CU131" s="69"/>
      <c r="CV131" s="69"/>
      <c r="CW131" s="69"/>
      <c r="CX131" s="69"/>
      <c r="CY131" s="69"/>
      <c r="CZ131" s="69"/>
      <c r="DA131" s="69"/>
      <c r="DB131" s="69"/>
      <c r="DC131" s="69"/>
      <c r="DD131" s="69"/>
      <c r="DE131" s="69"/>
      <c r="DF131" s="69"/>
      <c r="DG131" s="69"/>
      <c r="DH131" s="69"/>
      <c r="DI131" s="69"/>
      <c r="DJ131" s="69"/>
      <c r="DK131" s="69"/>
      <c r="DL131" s="69"/>
      <c r="DM131" s="69"/>
      <c r="DN131" s="69"/>
      <c r="DO131" s="69"/>
      <c r="DP131" s="69"/>
      <c r="DQ131" s="69"/>
      <c r="DR131" s="69"/>
      <c r="DS131" s="69"/>
      <c r="DT131" s="69"/>
      <c r="DU131" s="69"/>
      <c r="DV131" s="69"/>
      <c r="DW131" s="69"/>
      <c r="DX131" s="69"/>
      <c r="DY131" s="69"/>
      <c r="DZ131" s="69"/>
      <c r="EA131" s="69"/>
      <c r="EB131" s="69"/>
      <c r="EC131" s="69"/>
      <c r="ED131" s="69"/>
      <c r="EE131" s="69"/>
      <c r="EF131" s="69"/>
      <c r="EG131" s="69"/>
      <c r="EH131" s="69"/>
      <c r="EI131" s="69"/>
      <c r="EJ131" s="69"/>
      <c r="EK131" s="69"/>
      <c r="EL131" s="69"/>
      <c r="EM131" s="69"/>
      <c r="EN131" s="69"/>
      <c r="EO131" s="69"/>
      <c r="EP131" s="69"/>
      <c r="EQ131" s="69"/>
      <c r="ER131" s="69"/>
      <c r="ES131" s="69"/>
      <c r="ET131" s="69"/>
      <c r="EU131" s="69"/>
      <c r="EV131" s="69"/>
      <c r="EW131" s="69"/>
      <c r="EX131" s="69"/>
      <c r="EY131" s="69"/>
      <c r="EZ131" s="69"/>
      <c r="FA131" s="69"/>
      <c r="FB131" s="69"/>
      <c r="FC131" s="69"/>
      <c r="FD131" s="69"/>
      <c r="FE131" s="69"/>
      <c r="FF131" s="69"/>
      <c r="FG131" s="69"/>
      <c r="FH131" s="69"/>
      <c r="FI131" s="69"/>
      <c r="FJ131" s="69"/>
      <c r="FK131" s="69"/>
      <c r="FL131" s="69"/>
      <c r="FM131" s="69"/>
      <c r="FN131" s="69"/>
      <c r="FO131" s="69"/>
      <c r="FP131" s="69"/>
      <c r="FQ131" s="69"/>
      <c r="FR131" s="69"/>
      <c r="FS131" s="69"/>
      <c r="FT131" s="69"/>
      <c r="FU131" s="69"/>
      <c r="FV131" s="69"/>
      <c r="FW131" s="69"/>
      <c r="FX131" s="69"/>
      <c r="FY131" s="69"/>
      <c r="FZ131" s="69"/>
      <c r="GA131" s="69"/>
      <c r="GB131" s="69"/>
      <c r="GC131" s="69"/>
      <c r="GD131" s="69"/>
      <c r="GE131" s="69"/>
      <c r="GF131" s="69"/>
      <c r="GG131" s="69"/>
      <c r="GH131" s="69"/>
      <c r="GI131" s="69"/>
      <c r="GJ131" s="69"/>
      <c r="GK131" s="69"/>
      <c r="GL131" s="69"/>
      <c r="GM131" s="69"/>
      <c r="GN131" s="69"/>
      <c r="GO131" s="69"/>
      <c r="GP131" s="69"/>
      <c r="GQ131" s="69"/>
      <c r="GR131" s="69"/>
      <c r="GS131" s="69"/>
      <c r="GT131" s="69"/>
      <c r="GU131" s="69"/>
      <c r="GV131" s="69"/>
      <c r="GW131" s="69"/>
      <c r="GX131" s="69"/>
      <c r="GY131" s="69"/>
      <c r="GZ131" s="69"/>
      <c r="HA131" s="69"/>
      <c r="HB131" s="69"/>
      <c r="HC131" s="69"/>
      <c r="HD131" s="69"/>
      <c r="HE131" s="69"/>
      <c r="HF131" s="69"/>
      <c r="HG131" s="69"/>
      <c r="HH131" s="69"/>
      <c r="HI131" s="69"/>
      <c r="HJ131" s="69"/>
      <c r="HK131" s="69"/>
      <c r="HL131" s="69"/>
      <c r="HM131" s="69"/>
      <c r="HN131" s="69"/>
      <c r="HO131" s="69"/>
      <c r="HP131" s="69"/>
      <c r="HQ131" s="69"/>
      <c r="HR131" s="69"/>
      <c r="HS131" s="69"/>
      <c r="HT131" s="69"/>
      <c r="HU131" s="69"/>
      <c r="HV131" s="69"/>
      <c r="HW131" s="69"/>
      <c r="HX131" s="69"/>
      <c r="HY131" s="69"/>
      <c r="HZ131" s="69"/>
      <c r="IA131" s="69"/>
      <c r="IB131" s="69"/>
      <c r="IC131" s="69"/>
      <c r="ID131" s="69"/>
      <c r="IE131" s="69"/>
      <c r="IF131" s="69"/>
      <c r="IG131" s="69"/>
      <c r="IH131" s="69"/>
      <c r="II131" s="69"/>
      <c r="IJ131" s="69"/>
      <c r="IK131" s="69"/>
      <c r="IL131" s="69"/>
      <c r="IM131" s="69"/>
      <c r="IN131" s="69"/>
      <c r="IO131" s="69"/>
      <c r="IP131" s="69"/>
      <c r="IQ131" s="69"/>
      <c r="IR131" s="69"/>
      <c r="IS131" s="69"/>
      <c r="IT131" s="69"/>
      <c r="IU131" s="69"/>
      <c r="IV131" s="69"/>
      <c r="IW131" s="69"/>
      <c r="IX131" s="69"/>
      <c r="IY131" s="69"/>
      <c r="IZ131" s="69"/>
      <c r="JA131" s="69"/>
      <c r="JB131" s="69"/>
      <c r="JC131" s="69"/>
      <c r="JD131" s="69"/>
      <c r="JE131" s="69"/>
      <c r="JF131" s="69"/>
      <c r="JG131" s="69"/>
      <c r="JH131" s="69"/>
      <c r="JI131" s="69"/>
      <c r="JJ131" s="69"/>
      <c r="JK131" s="69"/>
      <c r="JL131" s="69"/>
      <c r="JM131" s="69"/>
      <c r="JN131" s="69"/>
      <c r="JO131" s="69"/>
      <c r="JP131" s="69"/>
      <c r="JQ131" s="69"/>
      <c r="JR131" s="69"/>
      <c r="JS131" s="69"/>
      <c r="JT131" s="69"/>
      <c r="JU131" s="69"/>
      <c r="JV131" s="69"/>
      <c r="JW131" s="69"/>
      <c r="JX131" s="69"/>
      <c r="JY131" s="69"/>
      <c r="JZ131" s="69"/>
      <c r="KA131" s="69"/>
      <c r="KB131" s="69"/>
      <c r="KC131" s="69"/>
      <c r="KD131" s="69"/>
      <c r="KE131" s="69"/>
      <c r="KF131" s="69"/>
      <c r="KG131" s="69"/>
      <c r="KH131" s="69"/>
      <c r="KI131" s="69"/>
      <c r="KJ131" s="69"/>
      <c r="KK131" s="69"/>
      <c r="KL131" s="69"/>
      <c r="KM131" s="69"/>
      <c r="KN131" s="69"/>
      <c r="KO131" s="69"/>
      <c r="KP131" s="69"/>
      <c r="KQ131" s="69"/>
      <c r="KR131" s="69"/>
      <c r="KS131" s="69"/>
      <c r="KT131" s="69"/>
      <c r="KU131" s="69"/>
      <c r="KV131" s="69"/>
      <c r="KW131" s="69"/>
      <c r="KX131" s="69"/>
      <c r="KY131" s="69"/>
      <c r="KZ131" s="69"/>
      <c r="LA131" s="69"/>
      <c r="LB131" s="69"/>
      <c r="LC131" s="69"/>
      <c r="LD131" s="69"/>
      <c r="LE131" s="69"/>
      <c r="LF131" s="69"/>
      <c r="LG131" s="69"/>
      <c r="LH131" s="69"/>
      <c r="LI131" s="69"/>
      <c r="LJ131" s="69"/>
      <c r="LK131" s="69"/>
      <c r="LL131" s="69"/>
      <c r="LM131" s="69"/>
      <c r="LN131" s="69"/>
      <c r="LO131" s="69"/>
      <c r="LP131" s="69"/>
      <c r="LQ131" s="69"/>
      <c r="LR131" s="69"/>
      <c r="LS131" s="69"/>
      <c r="LT131" s="69"/>
      <c r="LU131" s="69"/>
      <c r="LV131" s="69"/>
      <c r="LW131" s="69"/>
      <c r="LX131" s="69"/>
      <c r="LY131" s="69"/>
      <c r="LZ131" s="69"/>
      <c r="MA131" s="69"/>
      <c r="MB131" s="69"/>
      <c r="MC131" s="69"/>
      <c r="MD131" s="69"/>
      <c r="ME131" s="69"/>
      <c r="MF131" s="69"/>
      <c r="MG131" s="69"/>
      <c r="MH131" s="69"/>
      <c r="MI131" s="69"/>
      <c r="MJ131" s="69"/>
      <c r="MK131" s="69"/>
      <c r="ML131" s="69"/>
      <c r="MM131" s="69"/>
      <c r="MN131" s="69"/>
      <c r="MO131" s="69"/>
      <c r="MP131" s="69"/>
      <c r="MQ131" s="69"/>
      <c r="MR131" s="69"/>
      <c r="MS131" s="69"/>
      <c r="MT131" s="69"/>
      <c r="MU131" s="69"/>
      <c r="MV131" s="69"/>
      <c r="MW131" s="69"/>
      <c r="MX131" s="69"/>
      <c r="MY131" s="69"/>
      <c r="MZ131" s="69"/>
      <c r="NA131" s="69"/>
      <c r="NB131" s="69"/>
      <c r="NC131" s="69"/>
      <c r="ND131" s="69"/>
      <c r="NE131" s="69"/>
      <c r="NF131" s="69"/>
      <c r="NG131" s="69"/>
      <c r="NH131" s="69"/>
      <c r="NI131" s="69"/>
      <c r="NJ131" s="69"/>
      <c r="NK131" s="69"/>
      <c r="NL131" s="69"/>
      <c r="NM131" s="69"/>
      <c r="NN131" s="69"/>
      <c r="NO131" s="69"/>
      <c r="NP131" s="69"/>
      <c r="NQ131" s="69"/>
      <c r="NR131" s="69"/>
      <c r="NS131" s="69"/>
      <c r="NT131" s="69"/>
      <c r="NU131" s="69"/>
      <c r="NV131" s="69"/>
      <c r="NW131" s="69"/>
      <c r="NX131" s="69"/>
      <c r="NY131" s="69"/>
      <c r="NZ131" s="69"/>
      <c r="OA131" s="69"/>
      <c r="OB131" s="69"/>
      <c r="OC131" s="69"/>
      <c r="OD131" s="69"/>
      <c r="OE131" s="69"/>
      <c r="OF131" s="69"/>
      <c r="OG131" s="69"/>
      <c r="OH131" s="69"/>
      <c r="OI131" s="69"/>
      <c r="OJ131" s="69"/>
      <c r="OK131" s="69"/>
      <c r="OL131" s="69"/>
      <c r="OM131" s="69"/>
      <c r="ON131" s="69"/>
      <c r="OO131" s="69"/>
      <c r="OP131" s="69"/>
      <c r="OQ131" s="69"/>
      <c r="OR131" s="69"/>
      <c r="OS131" s="69"/>
      <c r="OT131" s="69"/>
      <c r="OU131" s="69"/>
      <c r="OV131" s="69"/>
      <c r="OW131" s="69"/>
      <c r="OX131" s="69"/>
      <c r="OY131" s="69"/>
      <c r="OZ131" s="69"/>
      <c r="PA131" s="69"/>
      <c r="PB131" s="69"/>
      <c r="PC131" s="69"/>
      <c r="PD131" s="69"/>
      <c r="PE131" s="69"/>
      <c r="PF131" s="69"/>
      <c r="PG131" s="69"/>
      <c r="PH131" s="69"/>
      <c r="PI131" s="69"/>
      <c r="PJ131" s="69"/>
      <c r="PK131" s="69"/>
      <c r="PL131" s="69"/>
      <c r="PM131" s="69"/>
      <c r="PN131" s="69"/>
      <c r="PO131" s="69"/>
      <c r="PP131" s="69"/>
      <c r="PQ131" s="69"/>
      <c r="PR131" s="69"/>
      <c r="PS131" s="69"/>
      <c r="PT131" s="69"/>
      <c r="PU131" s="69"/>
      <c r="PV131" s="69"/>
      <c r="PW131" s="69"/>
      <c r="PX131" s="69"/>
      <c r="PY131" s="69"/>
      <c r="PZ131" s="69"/>
      <c r="QA131" s="69"/>
      <c r="QB131" s="69"/>
      <c r="QC131" s="69"/>
      <c r="QD131" s="69"/>
      <c r="QE131" s="69"/>
      <c r="QF131" s="69"/>
      <c r="QG131" s="69"/>
      <c r="QH131" s="69"/>
      <c r="QI131" s="69"/>
      <c r="QJ131" s="69"/>
      <c r="QK131" s="69"/>
      <c r="QL131" s="69"/>
      <c r="QM131" s="69"/>
      <c r="QN131" s="69"/>
      <c r="QO131" s="69"/>
      <c r="QP131" s="69"/>
      <c r="QQ131" s="69"/>
      <c r="QR131" s="69"/>
      <c r="QS131" s="69"/>
      <c r="QT131" s="69"/>
      <c r="QU131" s="69"/>
      <c r="QV131" s="69"/>
      <c r="QW131" s="69"/>
      <c r="QX131" s="69"/>
      <c r="QY131" s="69"/>
      <c r="QZ131" s="69"/>
      <c r="RA131" s="69"/>
      <c r="RB131" s="69"/>
      <c r="RC131" s="69"/>
      <c r="RD131" s="69"/>
      <c r="RE131" s="69"/>
      <c r="RF131" s="69"/>
      <c r="RG131" s="69"/>
      <c r="RH131" s="69"/>
      <c r="RI131" s="69"/>
      <c r="RJ131" s="69"/>
      <c r="RK131" s="69"/>
      <c r="RL131" s="69"/>
      <c r="RM131" s="69"/>
      <c r="RN131" s="69"/>
      <c r="RO131" s="69"/>
      <c r="RP131" s="69"/>
      <c r="RQ131" s="69"/>
      <c r="RR131" s="69"/>
      <c r="RS131" s="69"/>
      <c r="RT131" s="69"/>
      <c r="RU131" s="69"/>
      <c r="RV131" s="69"/>
      <c r="RW131" s="69"/>
      <c r="RX131" s="69"/>
      <c r="RY131" s="69"/>
      <c r="RZ131" s="69"/>
      <c r="SA131" s="69"/>
      <c r="SB131" s="69"/>
      <c r="SC131" s="69"/>
      <c r="SD131" s="69"/>
      <c r="SE131" s="69"/>
      <c r="SF131" s="69"/>
      <c r="SG131" s="69"/>
      <c r="SH131" s="69"/>
      <c r="SI131" s="69"/>
      <c r="SJ131" s="69"/>
      <c r="SK131" s="69"/>
      <c r="SL131" s="69"/>
      <c r="SM131" s="69"/>
      <c r="SN131" s="69"/>
      <c r="SO131" s="69"/>
      <c r="SP131" s="69"/>
      <c r="SQ131" s="69"/>
      <c r="SR131" s="69"/>
      <c r="SS131" s="69"/>
      <c r="ST131" s="69"/>
      <c r="SU131" s="69"/>
      <c r="SV131" s="69"/>
      <c r="SW131" s="69"/>
      <c r="SX131" s="69"/>
      <c r="SY131" s="69"/>
      <c r="SZ131" s="69"/>
      <c r="TA131" s="69"/>
      <c r="TB131" s="69"/>
      <c r="TC131" s="69"/>
      <c r="TD131" s="69"/>
      <c r="TE131" s="69"/>
      <c r="TF131" s="69"/>
      <c r="TG131" s="69"/>
      <c r="TH131" s="69"/>
      <c r="TI131" s="69"/>
      <c r="TJ131" s="69"/>
      <c r="TK131" s="69"/>
      <c r="TL131" s="69"/>
      <c r="TM131" s="69"/>
      <c r="TN131" s="69"/>
      <c r="TO131" s="69"/>
      <c r="TP131" s="69"/>
      <c r="TQ131" s="69"/>
      <c r="TR131" s="69"/>
      <c r="TS131" s="69"/>
      <c r="TT131" s="69"/>
      <c r="TU131" s="69"/>
      <c r="TV131" s="69"/>
      <c r="TW131" s="69"/>
      <c r="TX131" s="69"/>
      <c r="TY131" s="69"/>
      <c r="TZ131" s="69"/>
      <c r="UA131" s="69"/>
      <c r="UB131" s="69"/>
      <c r="UC131" s="69"/>
      <c r="UD131" s="69"/>
      <c r="UE131" s="69"/>
      <c r="UF131" s="69"/>
      <c r="UG131" s="69"/>
      <c r="UH131" s="69"/>
      <c r="UI131" s="69"/>
      <c r="UJ131" s="69"/>
      <c r="UK131" s="69"/>
      <c r="UL131" s="69"/>
      <c r="UM131" s="69"/>
      <c r="UN131" s="69"/>
      <c r="UO131" s="69"/>
      <c r="UP131" s="69"/>
      <c r="UQ131" s="69"/>
      <c r="UR131" s="69"/>
      <c r="US131" s="69"/>
      <c r="UT131" s="69"/>
      <c r="UU131" s="69"/>
      <c r="UV131" s="69"/>
      <c r="UW131" s="69"/>
      <c r="UX131" s="69"/>
      <c r="UY131" s="69"/>
      <c r="UZ131" s="69"/>
      <c r="VA131" s="69"/>
      <c r="VB131" s="69"/>
      <c r="VC131" s="69"/>
      <c r="VD131" s="69"/>
      <c r="VE131" s="69"/>
      <c r="VF131" s="69"/>
      <c r="VG131" s="69"/>
      <c r="VH131" s="69"/>
      <c r="VI131" s="69"/>
      <c r="VJ131" s="69"/>
      <c r="VK131" s="69"/>
      <c r="VL131" s="69"/>
      <c r="VM131" s="69"/>
      <c r="VN131" s="69"/>
      <c r="VO131" s="69"/>
      <c r="VP131" s="69"/>
      <c r="VQ131" s="69"/>
      <c r="VR131" s="69"/>
      <c r="VS131" s="69"/>
      <c r="VT131" s="69"/>
      <c r="VU131" s="69"/>
      <c r="VV131" s="69"/>
      <c r="VW131" s="69"/>
      <c r="VX131" s="69"/>
      <c r="VY131" s="69"/>
      <c r="VZ131" s="69"/>
      <c r="WA131" s="69"/>
      <c r="WB131" s="69"/>
      <c r="WC131" s="69"/>
      <c r="WD131" s="69"/>
      <c r="WE131" s="69"/>
      <c r="WF131" s="69"/>
      <c r="WG131" s="69"/>
      <c r="WH131" s="69"/>
      <c r="WI131" s="69"/>
      <c r="WJ131" s="69"/>
      <c r="WK131" s="69"/>
      <c r="WL131" s="69"/>
      <c r="WM131" s="69"/>
      <c r="WN131" s="69"/>
      <c r="WO131" s="69"/>
      <c r="WP131" s="69"/>
      <c r="WQ131" s="69"/>
      <c r="WR131" s="69"/>
      <c r="WS131" s="69"/>
      <c r="WT131" s="69"/>
      <c r="WU131" s="69"/>
      <c r="WV131" s="69"/>
      <c r="WW131" s="69"/>
      <c r="WX131" s="69"/>
      <c r="WY131" s="69"/>
      <c r="WZ131" s="69"/>
      <c r="XA131" s="69"/>
      <c r="XB131" s="69"/>
      <c r="XC131" s="69"/>
      <c r="XD131" s="69"/>
      <c r="XE131" s="69"/>
      <c r="XF131" s="69"/>
      <c r="XG131" s="69"/>
      <c r="XH131" s="69"/>
      <c r="XI131" s="69"/>
      <c r="XJ131" s="69"/>
      <c r="XK131" s="69"/>
      <c r="XL131" s="69"/>
      <c r="XM131" s="69"/>
      <c r="XN131" s="69"/>
      <c r="XO131" s="69"/>
      <c r="XP131" s="69"/>
      <c r="XQ131" s="69"/>
      <c r="XR131" s="69"/>
      <c r="XS131" s="69"/>
      <c r="XT131" s="69"/>
      <c r="XU131" s="69"/>
      <c r="XV131" s="69"/>
      <c r="XW131" s="69"/>
      <c r="XX131" s="69"/>
      <c r="XY131" s="69"/>
      <c r="XZ131" s="69"/>
      <c r="YA131" s="69"/>
      <c r="YB131" s="69"/>
      <c r="YC131" s="69"/>
      <c r="YD131" s="69"/>
      <c r="YE131" s="69"/>
      <c r="YF131" s="69"/>
      <c r="YG131" s="69"/>
      <c r="YH131" s="69"/>
      <c r="YI131" s="69"/>
      <c r="YJ131" s="69"/>
      <c r="YK131" s="69"/>
      <c r="YL131" s="69"/>
      <c r="YM131" s="69"/>
      <c r="YN131" s="69"/>
      <c r="YO131" s="69"/>
      <c r="YP131" s="69"/>
      <c r="YQ131" s="69"/>
      <c r="YR131" s="69"/>
      <c r="YS131" s="69"/>
      <c r="YT131" s="69"/>
      <c r="YU131" s="69"/>
      <c r="YV131" s="69"/>
      <c r="YW131" s="69"/>
      <c r="YX131" s="69"/>
      <c r="YY131" s="69"/>
      <c r="YZ131" s="69"/>
      <c r="ZA131" s="69"/>
      <c r="ZB131" s="69"/>
      <c r="ZC131" s="69"/>
      <c r="ZD131" s="69"/>
      <c r="ZE131" s="69"/>
      <c r="ZF131" s="69"/>
      <c r="ZG131" s="69"/>
      <c r="ZH131" s="69"/>
      <c r="ZI131" s="69"/>
      <c r="ZJ131" s="69"/>
      <c r="ZK131" s="69"/>
      <c r="ZL131" s="69"/>
      <c r="ZM131" s="69"/>
      <c r="ZN131" s="69"/>
      <c r="ZO131" s="69"/>
      <c r="ZP131" s="69"/>
      <c r="ZQ131" s="69"/>
      <c r="ZR131" s="69"/>
      <c r="ZS131" s="69"/>
      <c r="ZT131" s="69"/>
      <c r="ZU131" s="69"/>
      <c r="ZV131" s="69"/>
      <c r="ZW131" s="69"/>
      <c r="ZX131" s="69"/>
      <c r="ZY131" s="69"/>
      <c r="ZZ131" s="69"/>
      <c r="AAA131" s="69"/>
      <c r="AAB131" s="69"/>
      <c r="AAC131" s="69"/>
      <c r="AAD131" s="69"/>
      <c r="AAE131" s="69"/>
      <c r="AAF131" s="69"/>
      <c r="AAG131" s="69"/>
      <c r="AAH131" s="69"/>
      <c r="AAI131" s="69"/>
      <c r="AAJ131" s="69"/>
      <c r="AAK131" s="69"/>
      <c r="AAL131" s="69"/>
      <c r="AAM131" s="69"/>
      <c r="AAN131" s="69"/>
      <c r="AAO131" s="69"/>
      <c r="AAP131" s="69"/>
      <c r="AAQ131" s="69"/>
      <c r="AAR131" s="69"/>
      <c r="AAS131" s="69"/>
      <c r="AAT131" s="69"/>
      <c r="AAU131" s="69"/>
      <c r="AAV131" s="69"/>
      <c r="AAW131" s="69"/>
      <c r="AAX131" s="69"/>
      <c r="AAY131" s="69"/>
      <c r="AAZ131" s="69"/>
      <c r="ABA131" s="69"/>
      <c r="ABB131" s="69"/>
      <c r="ABC131" s="69"/>
      <c r="ABD131" s="69"/>
      <c r="ABE131" s="69"/>
      <c r="ABF131" s="69"/>
      <c r="ABG131" s="69"/>
      <c r="ABH131" s="69"/>
      <c r="ABI131" s="69"/>
      <c r="ABJ131" s="69"/>
      <c r="ABK131" s="69"/>
      <c r="ABL131" s="69"/>
      <c r="ABM131" s="69"/>
      <c r="ABN131" s="69"/>
      <c r="ABO131" s="69"/>
      <c r="ABP131" s="69"/>
      <c r="ABQ131" s="69"/>
      <c r="ABR131" s="69"/>
      <c r="ABS131" s="69"/>
      <c r="ABT131" s="69"/>
      <c r="ABU131" s="69"/>
      <c r="ABV131" s="69"/>
      <c r="ABW131" s="69"/>
      <c r="ABX131" s="69"/>
      <c r="ABY131" s="69"/>
      <c r="ABZ131" s="69"/>
      <c r="ACA131" s="69"/>
      <c r="ACB131" s="69"/>
      <c r="ACC131" s="69"/>
      <c r="ACD131" s="69"/>
      <c r="ACE131" s="69"/>
      <c r="ACF131" s="69"/>
      <c r="ACG131" s="69"/>
      <c r="ACH131" s="69"/>
      <c r="ACI131" s="69"/>
      <c r="ACJ131" s="69"/>
      <c r="ACK131" s="69"/>
      <c r="ACL131" s="69"/>
      <c r="ACM131" s="69"/>
      <c r="ACN131" s="69"/>
      <c r="ACO131" s="69"/>
      <c r="ACP131" s="69"/>
      <c r="ACQ131" s="69"/>
      <c r="ACR131" s="69"/>
      <c r="ACS131" s="69"/>
      <c r="ACT131" s="69"/>
      <c r="ACU131" s="69"/>
      <c r="ACV131" s="69"/>
      <c r="ACW131" s="69"/>
      <c r="ACX131" s="69"/>
      <c r="ACY131" s="69"/>
      <c r="ACZ131" s="69"/>
      <c r="ADA131" s="69"/>
      <c r="ADB131" s="69"/>
      <c r="ADC131" s="69"/>
      <c r="ADD131" s="69"/>
      <c r="ADE131" s="69"/>
      <c r="ADF131" s="69"/>
      <c r="ADG131" s="69"/>
      <c r="ADH131" s="69"/>
      <c r="ADI131" s="69"/>
      <c r="ADJ131" s="69"/>
      <c r="ADK131" s="69"/>
      <c r="ADL131" s="69"/>
      <c r="ADM131" s="69"/>
      <c r="ADN131" s="69"/>
      <c r="ADO131" s="69"/>
      <c r="ADP131" s="69"/>
      <c r="ADQ131" s="69"/>
      <c r="ADR131" s="69"/>
      <c r="ADS131" s="69"/>
      <c r="ADT131" s="69"/>
      <c r="ADU131" s="69"/>
      <c r="ADV131" s="69"/>
      <c r="ADW131" s="69"/>
      <c r="ADX131" s="69"/>
      <c r="ADY131" s="69"/>
      <c r="ADZ131" s="69"/>
      <c r="AEA131" s="69"/>
      <c r="AEB131" s="69"/>
      <c r="AEC131" s="69"/>
      <c r="AED131" s="69"/>
      <c r="AEE131" s="69"/>
      <c r="AEF131" s="69"/>
      <c r="AEG131" s="69"/>
      <c r="AEH131" s="69"/>
      <c r="AEI131" s="69"/>
      <c r="AEJ131" s="69"/>
      <c r="AEK131" s="69"/>
      <c r="AEL131" s="69"/>
      <c r="AEM131" s="69"/>
      <c r="AEN131" s="69"/>
      <c r="AEO131" s="69"/>
      <c r="AEP131" s="69"/>
      <c r="AEQ131" s="69"/>
      <c r="AER131" s="69"/>
      <c r="AES131" s="69"/>
      <c r="AET131" s="69"/>
      <c r="AEU131" s="69"/>
      <c r="AEV131" s="69"/>
      <c r="AEW131" s="69"/>
      <c r="AEX131" s="69"/>
      <c r="AEY131" s="69"/>
      <c r="AEZ131" s="69"/>
      <c r="AFA131" s="69"/>
      <c r="AFB131" s="69"/>
      <c r="AFC131" s="69"/>
      <c r="AFD131" s="69"/>
      <c r="AFE131" s="69"/>
      <c r="AFF131" s="69"/>
      <c r="AFG131" s="69"/>
      <c r="AFH131" s="69"/>
      <c r="AFI131" s="69"/>
      <c r="AFJ131" s="69"/>
      <c r="AFK131" s="69"/>
      <c r="AFL131" s="69"/>
      <c r="AFM131" s="69"/>
      <c r="AFN131" s="69"/>
      <c r="AFO131" s="69"/>
      <c r="AFP131" s="69"/>
      <c r="AFQ131" s="69"/>
      <c r="AFR131" s="69"/>
      <c r="AFS131" s="69"/>
      <c r="AFT131" s="69"/>
      <c r="AFU131" s="69"/>
      <c r="AFV131" s="69"/>
      <c r="AFW131" s="69"/>
      <c r="AFX131" s="69"/>
      <c r="AFY131" s="69"/>
      <c r="AFZ131" s="69"/>
      <c r="AGA131" s="69"/>
      <c r="AGB131" s="69"/>
      <c r="AGC131" s="69"/>
      <c r="AGD131" s="69"/>
      <c r="AGE131" s="69"/>
      <c r="AGF131" s="69"/>
      <c r="AGG131" s="69"/>
      <c r="AGH131" s="69"/>
      <c r="AGI131" s="69"/>
      <c r="AGJ131" s="69"/>
      <c r="AGK131" s="69"/>
      <c r="AGL131" s="69"/>
      <c r="AGM131" s="69"/>
      <c r="AGN131" s="69"/>
      <c r="AGO131" s="69"/>
      <c r="AGP131" s="69"/>
      <c r="AGQ131" s="69"/>
      <c r="AGR131" s="69"/>
      <c r="AGS131" s="69"/>
      <c r="AGT131" s="69"/>
      <c r="AGU131" s="69"/>
      <c r="AGV131" s="69"/>
      <c r="AGW131" s="69"/>
      <c r="AGX131" s="69"/>
      <c r="AGY131" s="69"/>
      <c r="AGZ131" s="69"/>
      <c r="AHA131" s="69"/>
      <c r="AHB131" s="69"/>
      <c r="AHC131" s="69"/>
      <c r="AHD131" s="69"/>
      <c r="AHE131" s="69"/>
      <c r="AHF131" s="69"/>
      <c r="AHG131" s="69"/>
      <c r="AHH131" s="69"/>
      <c r="AHI131" s="69"/>
      <c r="AHJ131" s="69"/>
      <c r="AHK131" s="69"/>
      <c r="AHL131" s="69"/>
      <c r="AHM131" s="69"/>
      <c r="AHN131" s="69"/>
      <c r="AHO131" s="69"/>
      <c r="AHP131" s="69"/>
      <c r="AHQ131" s="69"/>
      <c r="AHR131" s="69"/>
      <c r="AHS131" s="69"/>
      <c r="AHT131" s="69"/>
      <c r="AHU131" s="69"/>
      <c r="AHV131" s="69"/>
      <c r="AHW131" s="69"/>
      <c r="AHX131" s="69"/>
      <c r="AHY131" s="69"/>
      <c r="AHZ131" s="69"/>
      <c r="AIA131" s="69"/>
      <c r="AIB131" s="69"/>
      <c r="AIC131" s="69"/>
      <c r="AID131" s="69"/>
      <c r="AIE131" s="69"/>
      <c r="AIF131" s="69"/>
      <c r="AIG131" s="69"/>
      <c r="AIH131" s="69"/>
      <c r="AII131" s="69"/>
      <c r="AIJ131" s="69"/>
      <c r="AIK131" s="69"/>
      <c r="AIL131" s="69"/>
      <c r="AIM131" s="69"/>
      <c r="AIN131" s="69"/>
      <c r="AIO131" s="69"/>
      <c r="AIP131" s="69"/>
      <c r="AIQ131" s="69"/>
      <c r="AIR131" s="69"/>
      <c r="AIS131" s="69"/>
      <c r="AIT131" s="69"/>
      <c r="AIU131" s="69"/>
      <c r="AIV131" s="69"/>
      <c r="AIW131" s="69"/>
      <c r="AIX131" s="69"/>
      <c r="AIY131" s="69"/>
      <c r="AIZ131" s="69"/>
      <c r="AJA131" s="69"/>
      <c r="AJB131" s="69"/>
      <c r="AJC131" s="69"/>
      <c r="AJD131" s="69"/>
      <c r="AJE131" s="69"/>
      <c r="AJF131" s="69"/>
      <c r="AJG131" s="69"/>
      <c r="AJH131" s="69"/>
      <c r="AJI131" s="69"/>
      <c r="AJJ131" s="69"/>
      <c r="AJK131" s="69"/>
      <c r="AJL131" s="69"/>
      <c r="AJM131" s="69"/>
      <c r="AJN131" s="69"/>
      <c r="AJO131" s="69"/>
      <c r="AJP131" s="69"/>
      <c r="AJQ131" s="69"/>
      <c r="AJR131" s="69"/>
      <c r="AJS131" s="69"/>
      <c r="AJT131" s="69"/>
      <c r="AJU131" s="69"/>
      <c r="AJV131" s="69"/>
      <c r="AJW131" s="69"/>
      <c r="AJX131" s="69"/>
      <c r="AJY131" s="69"/>
      <c r="AJZ131" s="69"/>
      <c r="AKA131" s="69"/>
      <c r="AKB131" s="69"/>
      <c r="AKC131" s="69"/>
      <c r="AKD131" s="69"/>
      <c r="AKE131" s="69"/>
      <c r="AKF131" s="69"/>
      <c r="AKG131" s="69"/>
      <c r="AKH131" s="69"/>
      <c r="AKI131" s="69"/>
      <c r="AKJ131" s="69"/>
      <c r="AKK131" s="69"/>
      <c r="AKL131" s="69"/>
      <c r="AKM131" s="69"/>
      <c r="AKN131" s="69"/>
      <c r="AKO131" s="69"/>
      <c r="AKP131" s="69"/>
      <c r="AKQ131" s="69"/>
      <c r="AKR131" s="69"/>
      <c r="AKS131" s="69"/>
      <c r="AKT131" s="69"/>
      <c r="AKU131" s="69"/>
      <c r="AKV131" s="69"/>
      <c r="AKW131" s="69"/>
      <c r="AKX131" s="69"/>
      <c r="AKY131" s="69"/>
      <c r="AKZ131" s="69"/>
      <c r="ALA131" s="69"/>
      <c r="ALB131" s="69"/>
      <c r="ALC131" s="69"/>
      <c r="ALD131" s="69"/>
      <c r="ALE131" s="69"/>
      <c r="ALF131" s="69"/>
      <c r="ALG131" s="69"/>
      <c r="ALH131" s="69"/>
      <c r="ALI131" s="69"/>
      <c r="ALJ131" s="69"/>
      <c r="ALK131" s="69"/>
      <c r="ALL131" s="69"/>
      <c r="ALM131" s="69"/>
      <c r="ALN131" s="69"/>
      <c r="ALO131" s="69"/>
      <c r="ALP131" s="69"/>
      <c r="ALQ131" s="69"/>
      <c r="ALR131" s="69"/>
      <c r="ALS131" s="69"/>
      <c r="ALT131" s="69"/>
      <c r="ALU131" s="69"/>
      <c r="ALV131" s="69"/>
      <c r="ALW131" s="69"/>
      <c r="ALX131" s="69"/>
      <c r="ALY131" s="69"/>
      <c r="ALZ131" s="69"/>
      <c r="AMA131" s="69"/>
      <c r="AMB131" s="69"/>
      <c r="AMC131" s="70"/>
    </row>
    <row r="132" spans="1:1017" s="71" customFormat="1" ht="15.75" x14ac:dyDescent="0.25">
      <c r="A132" s="66" t="s">
        <v>114</v>
      </c>
      <c r="B132" s="65" t="s">
        <v>89</v>
      </c>
      <c r="C132" s="30" t="s">
        <v>29</v>
      </c>
      <c r="D132" s="72">
        <v>0</v>
      </c>
      <c r="E132" s="72">
        <v>0</v>
      </c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2">
        <v>0</v>
      </c>
      <c r="L132" s="72">
        <v>0</v>
      </c>
      <c r="M132" s="72">
        <v>0</v>
      </c>
      <c r="N132" s="72">
        <v>0</v>
      </c>
      <c r="O132" s="72">
        <v>0</v>
      </c>
      <c r="P132" s="72">
        <v>0</v>
      </c>
      <c r="Q132" s="72">
        <f t="shared" si="116"/>
        <v>0</v>
      </c>
      <c r="R132" s="72">
        <f t="shared" si="117"/>
        <v>0</v>
      </c>
      <c r="S132" s="72" t="s">
        <v>30</v>
      </c>
      <c r="T132" s="72" t="s">
        <v>30</v>
      </c>
      <c r="AMC132" s="73"/>
    </row>
    <row r="133" spans="1:1017" ht="25.5" x14ac:dyDescent="0.2">
      <c r="A133" s="29" t="s">
        <v>71</v>
      </c>
      <c r="B133" s="30" t="s">
        <v>72</v>
      </c>
      <c r="C133" s="30" t="s">
        <v>29</v>
      </c>
      <c r="D133" s="43">
        <f t="shared" si="104"/>
        <v>30.072062930200001</v>
      </c>
      <c r="E133" s="44">
        <v>0</v>
      </c>
      <c r="F133" s="44">
        <f t="shared" si="93"/>
        <v>30.072062930200001</v>
      </c>
      <c r="G133" s="44">
        <f t="shared" si="54"/>
        <v>30.072062930200001</v>
      </c>
      <c r="H133" s="44">
        <f t="shared" ref="H133:N133" si="123">SUM(H134,H136)</f>
        <v>0</v>
      </c>
      <c r="I133" s="44">
        <f t="shared" si="123"/>
        <v>0</v>
      </c>
      <c r="J133" s="44">
        <f t="shared" si="123"/>
        <v>0</v>
      </c>
      <c r="K133" s="44">
        <f t="shared" si="123"/>
        <v>0</v>
      </c>
      <c r="L133" s="44">
        <f t="shared" si="123"/>
        <v>0</v>
      </c>
      <c r="M133" s="44">
        <f t="shared" si="123"/>
        <v>0</v>
      </c>
      <c r="N133" s="44">
        <f t="shared" si="123"/>
        <v>0</v>
      </c>
      <c r="O133" s="44">
        <f>SUM(O134,O136)</f>
        <v>30.072062930200001</v>
      </c>
      <c r="P133" s="44">
        <f>SUM(P134,P136)</f>
        <v>0</v>
      </c>
      <c r="Q133" s="44">
        <f t="shared" si="96"/>
        <v>30.072062930200001</v>
      </c>
      <c r="R133" s="44">
        <f t="shared" si="106"/>
        <v>0</v>
      </c>
      <c r="S133" s="44" t="s">
        <v>30</v>
      </c>
      <c r="T133" s="44" t="s">
        <v>30</v>
      </c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</row>
    <row r="134" spans="1:1017" s="9" customFormat="1" ht="15.75" x14ac:dyDescent="0.25">
      <c r="A134" s="29" t="s">
        <v>100</v>
      </c>
      <c r="B134" s="30" t="s">
        <v>84</v>
      </c>
      <c r="C134" s="30" t="s">
        <v>29</v>
      </c>
      <c r="D134" s="43">
        <f t="shared" si="104"/>
        <v>30.072062930200001</v>
      </c>
      <c r="E134" s="44">
        <v>0</v>
      </c>
      <c r="F134" s="44">
        <f t="shared" si="93"/>
        <v>30.072062930200001</v>
      </c>
      <c r="G134" s="44">
        <f t="shared" si="54"/>
        <v>30.072062930200001</v>
      </c>
      <c r="H134" s="44">
        <f t="shared" si="54"/>
        <v>0</v>
      </c>
      <c r="I134" s="44">
        <f t="shared" ref="I134:P134" si="124">SUM(I135)</f>
        <v>0</v>
      </c>
      <c r="J134" s="44">
        <f t="shared" si="124"/>
        <v>0</v>
      </c>
      <c r="K134" s="44">
        <f t="shared" si="124"/>
        <v>0</v>
      </c>
      <c r="L134" s="44">
        <f t="shared" si="124"/>
        <v>0</v>
      </c>
      <c r="M134" s="44">
        <f t="shared" si="124"/>
        <v>0</v>
      </c>
      <c r="N134" s="44">
        <f t="shared" si="124"/>
        <v>0</v>
      </c>
      <c r="O134" s="44">
        <f t="shared" si="124"/>
        <v>30.072062930200001</v>
      </c>
      <c r="P134" s="44">
        <f t="shared" si="124"/>
        <v>0</v>
      </c>
      <c r="Q134" s="44">
        <f t="shared" si="96"/>
        <v>30.072062930200001</v>
      </c>
      <c r="R134" s="44">
        <f t="shared" si="106"/>
        <v>0</v>
      </c>
      <c r="S134" s="44" t="s">
        <v>30</v>
      </c>
      <c r="T134" s="44" t="s">
        <v>30</v>
      </c>
      <c r="AMC134" s="10"/>
    </row>
    <row r="135" spans="1:1017" s="9" customFormat="1" ht="38.25" x14ac:dyDescent="0.2">
      <c r="A135" s="79" t="s">
        <v>100</v>
      </c>
      <c r="B135" s="84" t="s">
        <v>193</v>
      </c>
      <c r="C135" s="7" t="s">
        <v>194</v>
      </c>
      <c r="D135" s="52">
        <f t="shared" si="104"/>
        <v>30.072062930200001</v>
      </c>
      <c r="E135" s="49">
        <v>0</v>
      </c>
      <c r="F135" s="49">
        <f t="shared" si="93"/>
        <v>30.072062930200001</v>
      </c>
      <c r="G135" s="49">
        <f t="shared" si="54"/>
        <v>30.072062930200001</v>
      </c>
      <c r="H135" s="49">
        <f t="shared" si="54"/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30.072062930200001</v>
      </c>
      <c r="P135" s="49">
        <v>0</v>
      </c>
      <c r="Q135" s="49">
        <f t="shared" si="96"/>
        <v>30.072062930200001</v>
      </c>
      <c r="R135" s="49">
        <f t="shared" si="106"/>
        <v>0</v>
      </c>
      <c r="S135" s="49" t="s">
        <v>30</v>
      </c>
      <c r="T135" s="49" t="s">
        <v>30</v>
      </c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 s="1"/>
    </row>
    <row r="136" spans="1:1017" s="9" customFormat="1" x14ac:dyDescent="0.2">
      <c r="A136" s="29" t="s">
        <v>101</v>
      </c>
      <c r="B136" s="30" t="s">
        <v>89</v>
      </c>
      <c r="C136" s="30" t="s">
        <v>29</v>
      </c>
      <c r="D136" s="43">
        <f t="shared" si="104"/>
        <v>0</v>
      </c>
      <c r="E136" s="44">
        <v>0</v>
      </c>
      <c r="F136" s="44">
        <f t="shared" si="93"/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f t="shared" si="96"/>
        <v>0</v>
      </c>
      <c r="R136" s="44">
        <f t="shared" si="106"/>
        <v>0</v>
      </c>
      <c r="S136" s="44" t="s">
        <v>30</v>
      </c>
      <c r="T136" s="44" t="s">
        <v>30</v>
      </c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 s="1"/>
    </row>
    <row r="137" spans="1:1017" ht="51" x14ac:dyDescent="0.2">
      <c r="A137" s="29" t="s">
        <v>73</v>
      </c>
      <c r="B137" s="30" t="s">
        <v>74</v>
      </c>
      <c r="C137" s="30" t="s">
        <v>29</v>
      </c>
      <c r="D137" s="43">
        <f t="shared" si="104"/>
        <v>0</v>
      </c>
      <c r="E137" s="44">
        <v>0</v>
      </c>
      <c r="F137" s="44">
        <f t="shared" si="93"/>
        <v>0</v>
      </c>
      <c r="G137" s="44">
        <f t="shared" si="54"/>
        <v>0</v>
      </c>
      <c r="H137" s="44">
        <f t="shared" si="54"/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f t="shared" si="96"/>
        <v>0</v>
      </c>
      <c r="R137" s="44">
        <f t="shared" si="106"/>
        <v>0</v>
      </c>
      <c r="S137" s="44" t="s">
        <v>30</v>
      </c>
      <c r="T137" s="44" t="s">
        <v>30</v>
      </c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</row>
    <row r="138" spans="1:1017" ht="25.5" x14ac:dyDescent="0.25">
      <c r="A138" s="29" t="s">
        <v>75</v>
      </c>
      <c r="B138" s="30" t="s">
        <v>76</v>
      </c>
      <c r="C138" s="30" t="s">
        <v>29</v>
      </c>
      <c r="D138" s="43">
        <f t="shared" si="104"/>
        <v>38.713087860000002</v>
      </c>
      <c r="E138" s="44">
        <v>0</v>
      </c>
      <c r="F138" s="44">
        <f t="shared" si="93"/>
        <v>38.061259281600002</v>
      </c>
      <c r="G138" s="44">
        <f t="shared" si="54"/>
        <v>38.713087860000002</v>
      </c>
      <c r="H138" s="44">
        <f t="shared" si="54"/>
        <v>0.65182857839999997</v>
      </c>
      <c r="I138" s="44">
        <f t="shared" ref="I138:P138" si="125">SUM(I139,I140,I148)</f>
        <v>0</v>
      </c>
      <c r="J138" s="44">
        <f t="shared" si="125"/>
        <v>0.65182857839999997</v>
      </c>
      <c r="K138" s="44">
        <f t="shared" si="125"/>
        <v>0</v>
      </c>
      <c r="L138" s="44">
        <f t="shared" si="125"/>
        <v>0</v>
      </c>
      <c r="M138" s="44">
        <f t="shared" si="125"/>
        <v>0</v>
      </c>
      <c r="N138" s="44">
        <f t="shared" si="125"/>
        <v>0</v>
      </c>
      <c r="O138" s="44">
        <f t="shared" si="125"/>
        <v>38.713087860000002</v>
      </c>
      <c r="P138" s="44">
        <f t="shared" si="125"/>
        <v>0</v>
      </c>
      <c r="Q138" s="44">
        <f t="shared" si="96"/>
        <v>38.061259281600002</v>
      </c>
      <c r="R138" s="44">
        <f t="shared" si="106"/>
        <v>0.65182857839999997</v>
      </c>
      <c r="S138" s="44" t="s">
        <v>30</v>
      </c>
      <c r="T138" s="44" t="s">
        <v>30</v>
      </c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  <c r="IU138" s="9"/>
      <c r="IV138" s="9"/>
      <c r="IW138" s="9"/>
      <c r="IX138" s="9"/>
      <c r="IY138" s="9"/>
      <c r="IZ138" s="9"/>
      <c r="JA138" s="9"/>
      <c r="JB138" s="9"/>
      <c r="JC138" s="9"/>
      <c r="JD138" s="9"/>
      <c r="JE138" s="9"/>
      <c r="JF138" s="9"/>
      <c r="JG138" s="9"/>
      <c r="JH138" s="9"/>
      <c r="JI138" s="9"/>
      <c r="JJ138" s="9"/>
      <c r="JK138" s="9"/>
      <c r="JL138" s="9"/>
      <c r="JM138" s="9"/>
      <c r="JN138" s="9"/>
      <c r="JO138" s="9"/>
      <c r="JP138" s="9"/>
      <c r="JQ138" s="9"/>
      <c r="JR138" s="9"/>
      <c r="JS138" s="9"/>
      <c r="JT138" s="9"/>
      <c r="JU138" s="9"/>
      <c r="JV138" s="9"/>
      <c r="JW138" s="9"/>
      <c r="JX138" s="9"/>
      <c r="JY138" s="9"/>
      <c r="JZ138" s="9"/>
      <c r="KA138" s="9"/>
      <c r="KB138" s="9"/>
      <c r="KC138" s="9"/>
      <c r="KD138" s="9"/>
      <c r="KE138" s="9"/>
      <c r="KF138" s="9"/>
      <c r="KG138" s="9"/>
      <c r="KH138" s="9"/>
      <c r="KI138" s="9"/>
      <c r="KJ138" s="9"/>
      <c r="KK138" s="9"/>
      <c r="KL138" s="9"/>
      <c r="KM138" s="9"/>
      <c r="KN138" s="9"/>
      <c r="KO138" s="9"/>
      <c r="KP138" s="9"/>
      <c r="KQ138" s="9"/>
      <c r="KR138" s="9"/>
      <c r="KS138" s="9"/>
      <c r="KT138" s="9"/>
      <c r="KU138" s="9"/>
      <c r="KV138" s="9"/>
      <c r="KW138" s="9"/>
      <c r="KX138" s="9"/>
      <c r="KY138" s="9"/>
      <c r="KZ138" s="9"/>
      <c r="LA138" s="9"/>
      <c r="LB138" s="9"/>
      <c r="LC138" s="9"/>
      <c r="LD138" s="9"/>
      <c r="LE138" s="9"/>
      <c r="LF138" s="9"/>
      <c r="LG138" s="9"/>
      <c r="LH138" s="9"/>
      <c r="LI138" s="9"/>
      <c r="LJ138" s="9"/>
      <c r="LK138" s="9"/>
      <c r="LL138" s="9"/>
      <c r="LM138" s="9"/>
      <c r="LN138" s="9"/>
      <c r="LO138" s="9"/>
      <c r="LP138" s="9"/>
      <c r="LQ138" s="9"/>
      <c r="LR138" s="9"/>
      <c r="LS138" s="9"/>
      <c r="LT138" s="9"/>
      <c r="LU138" s="9"/>
      <c r="LV138" s="9"/>
      <c r="LW138" s="9"/>
      <c r="LX138" s="9"/>
      <c r="LY138" s="9"/>
      <c r="LZ138" s="9"/>
      <c r="MA138" s="9"/>
      <c r="MB138" s="9"/>
      <c r="MC138" s="9"/>
      <c r="MD138" s="9"/>
      <c r="ME138" s="9"/>
      <c r="MF138" s="9"/>
      <c r="MG138" s="9"/>
      <c r="MH138" s="9"/>
      <c r="MI138" s="9"/>
      <c r="MJ138" s="9"/>
      <c r="MK138" s="9"/>
      <c r="ML138" s="9"/>
      <c r="MM138" s="9"/>
      <c r="MN138" s="9"/>
      <c r="MO138" s="9"/>
      <c r="MP138" s="9"/>
      <c r="MQ138" s="9"/>
      <c r="MR138" s="9"/>
      <c r="MS138" s="9"/>
      <c r="MT138" s="9"/>
      <c r="MU138" s="9"/>
      <c r="MV138" s="9"/>
      <c r="MW138" s="9"/>
      <c r="MX138" s="9"/>
      <c r="MY138" s="9"/>
      <c r="MZ138" s="9"/>
      <c r="NA138" s="9"/>
      <c r="NB138" s="9"/>
      <c r="NC138" s="9"/>
      <c r="ND138" s="9"/>
      <c r="NE138" s="9"/>
      <c r="NF138" s="9"/>
      <c r="NG138" s="9"/>
      <c r="NH138" s="9"/>
      <c r="NI138" s="9"/>
      <c r="NJ138" s="9"/>
      <c r="NK138" s="9"/>
      <c r="NL138" s="9"/>
      <c r="NM138" s="9"/>
      <c r="NN138" s="9"/>
      <c r="NO138" s="9"/>
      <c r="NP138" s="9"/>
      <c r="NQ138" s="9"/>
      <c r="NR138" s="9"/>
      <c r="NS138" s="9"/>
      <c r="NT138" s="9"/>
      <c r="NU138" s="9"/>
      <c r="NV138" s="9"/>
      <c r="NW138" s="9"/>
      <c r="NX138" s="9"/>
      <c r="NY138" s="9"/>
      <c r="NZ138" s="9"/>
      <c r="OA138" s="9"/>
      <c r="OB138" s="9"/>
      <c r="OC138" s="9"/>
      <c r="OD138" s="9"/>
      <c r="OE138" s="9"/>
      <c r="OF138" s="9"/>
      <c r="OG138" s="9"/>
      <c r="OH138" s="9"/>
      <c r="OI138" s="9"/>
      <c r="OJ138" s="9"/>
      <c r="OK138" s="9"/>
      <c r="OL138" s="9"/>
      <c r="OM138" s="9"/>
      <c r="ON138" s="9"/>
      <c r="OO138" s="9"/>
      <c r="OP138" s="9"/>
      <c r="OQ138" s="9"/>
      <c r="OR138" s="9"/>
      <c r="OS138" s="9"/>
      <c r="OT138" s="9"/>
      <c r="OU138" s="9"/>
      <c r="OV138" s="9"/>
      <c r="OW138" s="9"/>
      <c r="OX138" s="9"/>
      <c r="OY138" s="9"/>
      <c r="OZ138" s="9"/>
      <c r="PA138" s="9"/>
      <c r="PB138" s="9"/>
      <c r="PC138" s="9"/>
      <c r="PD138" s="9"/>
      <c r="PE138" s="9"/>
      <c r="PF138" s="9"/>
      <c r="PG138" s="9"/>
      <c r="PH138" s="9"/>
      <c r="PI138" s="9"/>
      <c r="PJ138" s="9"/>
      <c r="PK138" s="9"/>
      <c r="PL138" s="9"/>
      <c r="PM138" s="9"/>
      <c r="PN138" s="9"/>
      <c r="PO138" s="9"/>
      <c r="PP138" s="9"/>
      <c r="PQ138" s="9"/>
      <c r="PR138" s="9"/>
      <c r="PS138" s="9"/>
      <c r="PT138" s="9"/>
      <c r="PU138" s="9"/>
      <c r="PV138" s="9"/>
      <c r="PW138" s="9"/>
      <c r="PX138" s="9"/>
      <c r="PY138" s="9"/>
      <c r="PZ138" s="9"/>
      <c r="QA138" s="9"/>
      <c r="QB138" s="9"/>
      <c r="QC138" s="9"/>
      <c r="QD138" s="9"/>
      <c r="QE138" s="9"/>
      <c r="QF138" s="9"/>
      <c r="QG138" s="9"/>
      <c r="QH138" s="9"/>
      <c r="QI138" s="9"/>
      <c r="QJ138" s="9"/>
      <c r="QK138" s="9"/>
      <c r="QL138" s="9"/>
      <c r="QM138" s="9"/>
      <c r="QN138" s="9"/>
      <c r="QO138" s="9"/>
      <c r="QP138" s="9"/>
      <c r="QQ138" s="9"/>
      <c r="QR138" s="9"/>
      <c r="QS138" s="9"/>
      <c r="QT138" s="9"/>
      <c r="QU138" s="9"/>
      <c r="QV138" s="9"/>
      <c r="QW138" s="9"/>
      <c r="QX138" s="9"/>
      <c r="QY138" s="9"/>
      <c r="QZ138" s="9"/>
      <c r="RA138" s="9"/>
      <c r="RB138" s="9"/>
      <c r="RC138" s="9"/>
      <c r="RD138" s="9"/>
      <c r="RE138" s="9"/>
      <c r="RF138" s="9"/>
      <c r="RG138" s="9"/>
      <c r="RH138" s="9"/>
      <c r="RI138" s="9"/>
      <c r="RJ138" s="9"/>
      <c r="RK138" s="9"/>
      <c r="RL138" s="9"/>
      <c r="RM138" s="9"/>
      <c r="RN138" s="9"/>
      <c r="RO138" s="9"/>
      <c r="RP138" s="9"/>
      <c r="RQ138" s="9"/>
      <c r="RR138" s="9"/>
      <c r="RS138" s="9"/>
      <c r="RT138" s="9"/>
      <c r="RU138" s="9"/>
      <c r="RV138" s="9"/>
      <c r="RW138" s="9"/>
      <c r="RX138" s="9"/>
      <c r="RY138" s="9"/>
      <c r="RZ138" s="9"/>
      <c r="SA138" s="9"/>
      <c r="SB138" s="9"/>
      <c r="SC138" s="9"/>
      <c r="SD138" s="9"/>
      <c r="SE138" s="9"/>
      <c r="SF138" s="9"/>
      <c r="SG138" s="9"/>
      <c r="SH138" s="9"/>
      <c r="SI138" s="9"/>
      <c r="SJ138" s="9"/>
      <c r="SK138" s="9"/>
      <c r="SL138" s="9"/>
      <c r="SM138" s="9"/>
      <c r="SN138" s="9"/>
      <c r="SO138" s="9"/>
      <c r="SP138" s="9"/>
      <c r="SQ138" s="9"/>
      <c r="SR138" s="9"/>
      <c r="SS138" s="9"/>
      <c r="ST138" s="9"/>
      <c r="SU138" s="9"/>
      <c r="SV138" s="9"/>
      <c r="SW138" s="9"/>
      <c r="SX138" s="9"/>
      <c r="SY138" s="9"/>
      <c r="SZ138" s="9"/>
      <c r="TA138" s="9"/>
      <c r="TB138" s="9"/>
      <c r="TC138" s="9"/>
      <c r="TD138" s="9"/>
      <c r="TE138" s="9"/>
      <c r="TF138" s="9"/>
      <c r="TG138" s="9"/>
      <c r="TH138" s="9"/>
      <c r="TI138" s="9"/>
      <c r="TJ138" s="9"/>
      <c r="TK138" s="9"/>
      <c r="TL138" s="9"/>
      <c r="TM138" s="9"/>
      <c r="TN138" s="9"/>
      <c r="TO138" s="9"/>
      <c r="TP138" s="9"/>
      <c r="TQ138" s="9"/>
      <c r="TR138" s="9"/>
      <c r="TS138" s="9"/>
      <c r="TT138" s="9"/>
      <c r="TU138" s="9"/>
      <c r="TV138" s="9"/>
      <c r="TW138" s="9"/>
      <c r="TX138" s="9"/>
      <c r="TY138" s="9"/>
      <c r="TZ138" s="9"/>
      <c r="UA138" s="9"/>
      <c r="UB138" s="9"/>
      <c r="UC138" s="9"/>
      <c r="UD138" s="9"/>
      <c r="UE138" s="9"/>
      <c r="UF138" s="9"/>
      <c r="UG138" s="9"/>
      <c r="UH138" s="9"/>
      <c r="UI138" s="9"/>
      <c r="UJ138" s="9"/>
      <c r="UK138" s="9"/>
      <c r="UL138" s="9"/>
      <c r="UM138" s="9"/>
      <c r="UN138" s="9"/>
      <c r="UO138" s="9"/>
      <c r="UP138" s="9"/>
      <c r="UQ138" s="9"/>
      <c r="UR138" s="9"/>
      <c r="US138" s="9"/>
      <c r="UT138" s="9"/>
      <c r="UU138" s="9"/>
      <c r="UV138" s="9"/>
      <c r="UW138" s="9"/>
      <c r="UX138" s="9"/>
      <c r="UY138" s="9"/>
      <c r="UZ138" s="9"/>
      <c r="VA138" s="9"/>
      <c r="VB138" s="9"/>
      <c r="VC138" s="9"/>
      <c r="VD138" s="9"/>
      <c r="VE138" s="9"/>
      <c r="VF138" s="9"/>
      <c r="VG138" s="9"/>
      <c r="VH138" s="9"/>
      <c r="VI138" s="9"/>
      <c r="VJ138" s="9"/>
      <c r="VK138" s="9"/>
      <c r="VL138" s="9"/>
      <c r="VM138" s="9"/>
      <c r="VN138" s="9"/>
      <c r="VO138" s="9"/>
      <c r="VP138" s="9"/>
      <c r="VQ138" s="9"/>
      <c r="VR138" s="9"/>
      <c r="VS138" s="9"/>
      <c r="VT138" s="9"/>
      <c r="VU138" s="9"/>
      <c r="VV138" s="9"/>
      <c r="VW138" s="9"/>
      <c r="VX138" s="9"/>
      <c r="VY138" s="9"/>
      <c r="VZ138" s="9"/>
      <c r="WA138" s="9"/>
      <c r="WB138" s="9"/>
      <c r="WC138" s="9"/>
      <c r="WD138" s="9"/>
      <c r="WE138" s="9"/>
      <c r="WF138" s="9"/>
      <c r="WG138" s="9"/>
      <c r="WH138" s="9"/>
      <c r="WI138" s="9"/>
      <c r="WJ138" s="9"/>
      <c r="WK138" s="9"/>
      <c r="WL138" s="9"/>
      <c r="WM138" s="9"/>
      <c r="WN138" s="9"/>
      <c r="WO138" s="9"/>
      <c r="WP138" s="9"/>
      <c r="WQ138" s="9"/>
      <c r="WR138" s="9"/>
      <c r="WS138" s="9"/>
      <c r="WT138" s="9"/>
      <c r="WU138" s="9"/>
      <c r="WV138" s="9"/>
      <c r="WW138" s="9"/>
      <c r="WX138" s="9"/>
      <c r="WY138" s="9"/>
      <c r="WZ138" s="9"/>
      <c r="XA138" s="9"/>
      <c r="XB138" s="9"/>
      <c r="XC138" s="9"/>
      <c r="XD138" s="9"/>
      <c r="XE138" s="9"/>
      <c r="XF138" s="9"/>
      <c r="XG138" s="9"/>
      <c r="XH138" s="9"/>
      <c r="XI138" s="9"/>
      <c r="XJ138" s="9"/>
      <c r="XK138" s="9"/>
      <c r="XL138" s="9"/>
      <c r="XM138" s="9"/>
      <c r="XN138" s="9"/>
      <c r="XO138" s="9"/>
      <c r="XP138" s="9"/>
      <c r="XQ138" s="9"/>
      <c r="XR138" s="9"/>
      <c r="XS138" s="9"/>
      <c r="XT138" s="9"/>
      <c r="XU138" s="9"/>
      <c r="XV138" s="9"/>
      <c r="XW138" s="9"/>
      <c r="XX138" s="9"/>
      <c r="XY138" s="9"/>
      <c r="XZ138" s="9"/>
      <c r="YA138" s="9"/>
      <c r="YB138" s="9"/>
      <c r="YC138" s="9"/>
      <c r="YD138" s="9"/>
      <c r="YE138" s="9"/>
      <c r="YF138" s="9"/>
      <c r="YG138" s="9"/>
      <c r="YH138" s="9"/>
      <c r="YI138" s="9"/>
      <c r="YJ138" s="9"/>
      <c r="YK138" s="9"/>
      <c r="YL138" s="9"/>
      <c r="YM138" s="9"/>
      <c r="YN138" s="9"/>
      <c r="YO138" s="9"/>
      <c r="YP138" s="9"/>
      <c r="YQ138" s="9"/>
      <c r="YR138" s="9"/>
      <c r="YS138" s="9"/>
      <c r="YT138" s="9"/>
      <c r="YU138" s="9"/>
      <c r="YV138" s="9"/>
      <c r="YW138" s="9"/>
      <c r="YX138" s="9"/>
      <c r="YY138" s="9"/>
      <c r="YZ138" s="9"/>
      <c r="ZA138" s="9"/>
      <c r="ZB138" s="9"/>
      <c r="ZC138" s="9"/>
      <c r="ZD138" s="9"/>
      <c r="ZE138" s="9"/>
      <c r="ZF138" s="9"/>
      <c r="ZG138" s="9"/>
      <c r="ZH138" s="9"/>
      <c r="ZI138" s="9"/>
      <c r="ZJ138" s="9"/>
      <c r="ZK138" s="9"/>
      <c r="ZL138" s="9"/>
      <c r="ZM138" s="9"/>
      <c r="ZN138" s="9"/>
      <c r="ZO138" s="9"/>
      <c r="ZP138" s="9"/>
      <c r="ZQ138" s="9"/>
      <c r="ZR138" s="9"/>
      <c r="ZS138" s="9"/>
      <c r="ZT138" s="9"/>
      <c r="ZU138" s="9"/>
      <c r="ZV138" s="9"/>
      <c r="ZW138" s="9"/>
      <c r="ZX138" s="9"/>
      <c r="ZY138" s="9"/>
      <c r="ZZ138" s="9"/>
      <c r="AAA138" s="9"/>
      <c r="AAB138" s="9"/>
      <c r="AAC138" s="9"/>
      <c r="AAD138" s="9"/>
      <c r="AAE138" s="9"/>
      <c r="AAF138" s="9"/>
      <c r="AAG138" s="9"/>
      <c r="AAH138" s="9"/>
      <c r="AAI138" s="9"/>
      <c r="AAJ138" s="9"/>
      <c r="AAK138" s="9"/>
      <c r="AAL138" s="9"/>
      <c r="AAM138" s="9"/>
      <c r="AAN138" s="9"/>
      <c r="AAO138" s="9"/>
      <c r="AAP138" s="9"/>
      <c r="AAQ138" s="9"/>
      <c r="AAR138" s="9"/>
      <c r="AAS138" s="9"/>
      <c r="AAT138" s="9"/>
      <c r="AAU138" s="9"/>
      <c r="AAV138" s="9"/>
      <c r="AAW138" s="9"/>
      <c r="AAX138" s="9"/>
      <c r="AAY138" s="9"/>
      <c r="AAZ138" s="9"/>
      <c r="ABA138" s="9"/>
      <c r="ABB138" s="9"/>
      <c r="ABC138" s="9"/>
      <c r="ABD138" s="9"/>
      <c r="ABE138" s="9"/>
      <c r="ABF138" s="9"/>
      <c r="ABG138" s="9"/>
      <c r="ABH138" s="9"/>
      <c r="ABI138" s="9"/>
      <c r="ABJ138" s="9"/>
      <c r="ABK138" s="9"/>
      <c r="ABL138" s="9"/>
      <c r="ABM138" s="9"/>
      <c r="ABN138" s="9"/>
      <c r="ABO138" s="9"/>
      <c r="ABP138" s="9"/>
      <c r="ABQ138" s="9"/>
      <c r="ABR138" s="9"/>
      <c r="ABS138" s="9"/>
      <c r="ABT138" s="9"/>
      <c r="ABU138" s="9"/>
      <c r="ABV138" s="9"/>
      <c r="ABW138" s="9"/>
      <c r="ABX138" s="9"/>
      <c r="ABY138" s="9"/>
      <c r="ABZ138" s="9"/>
      <c r="ACA138" s="9"/>
      <c r="ACB138" s="9"/>
      <c r="ACC138" s="9"/>
      <c r="ACD138" s="9"/>
      <c r="ACE138" s="9"/>
      <c r="ACF138" s="9"/>
      <c r="ACG138" s="9"/>
      <c r="ACH138" s="9"/>
      <c r="ACI138" s="9"/>
      <c r="ACJ138" s="9"/>
      <c r="ACK138" s="9"/>
      <c r="ACL138" s="9"/>
      <c r="ACM138" s="9"/>
      <c r="ACN138" s="9"/>
      <c r="ACO138" s="9"/>
      <c r="ACP138" s="9"/>
      <c r="ACQ138" s="9"/>
      <c r="ACR138" s="9"/>
      <c r="ACS138" s="9"/>
      <c r="ACT138" s="9"/>
      <c r="ACU138" s="9"/>
      <c r="ACV138" s="9"/>
      <c r="ACW138" s="9"/>
      <c r="ACX138" s="9"/>
      <c r="ACY138" s="9"/>
      <c r="ACZ138" s="9"/>
      <c r="ADA138" s="9"/>
      <c r="ADB138" s="9"/>
      <c r="ADC138" s="9"/>
      <c r="ADD138" s="9"/>
      <c r="ADE138" s="9"/>
      <c r="ADF138" s="9"/>
      <c r="ADG138" s="9"/>
      <c r="ADH138" s="9"/>
      <c r="ADI138" s="9"/>
      <c r="ADJ138" s="9"/>
      <c r="ADK138" s="9"/>
      <c r="ADL138" s="9"/>
      <c r="ADM138" s="9"/>
      <c r="ADN138" s="9"/>
      <c r="ADO138" s="9"/>
      <c r="ADP138" s="9"/>
      <c r="ADQ138" s="9"/>
      <c r="ADR138" s="9"/>
      <c r="ADS138" s="9"/>
      <c r="ADT138" s="9"/>
      <c r="ADU138" s="9"/>
      <c r="ADV138" s="9"/>
      <c r="ADW138" s="9"/>
      <c r="ADX138" s="9"/>
      <c r="ADY138" s="9"/>
      <c r="ADZ138" s="9"/>
      <c r="AEA138" s="9"/>
      <c r="AEB138" s="9"/>
      <c r="AEC138" s="9"/>
      <c r="AED138" s="9"/>
      <c r="AEE138" s="9"/>
      <c r="AEF138" s="9"/>
      <c r="AEG138" s="9"/>
      <c r="AEH138" s="9"/>
      <c r="AEI138" s="9"/>
      <c r="AEJ138" s="9"/>
      <c r="AEK138" s="9"/>
      <c r="AEL138" s="9"/>
      <c r="AEM138" s="9"/>
      <c r="AEN138" s="9"/>
      <c r="AEO138" s="9"/>
      <c r="AEP138" s="9"/>
      <c r="AEQ138" s="9"/>
      <c r="AER138" s="9"/>
      <c r="AES138" s="9"/>
      <c r="AET138" s="9"/>
      <c r="AEU138" s="9"/>
      <c r="AEV138" s="9"/>
      <c r="AEW138" s="9"/>
      <c r="AEX138" s="9"/>
      <c r="AEY138" s="9"/>
      <c r="AEZ138" s="9"/>
      <c r="AFA138" s="9"/>
      <c r="AFB138" s="9"/>
      <c r="AFC138" s="9"/>
      <c r="AFD138" s="9"/>
      <c r="AFE138" s="9"/>
      <c r="AFF138" s="9"/>
      <c r="AFG138" s="9"/>
      <c r="AFH138" s="9"/>
      <c r="AFI138" s="9"/>
      <c r="AFJ138" s="9"/>
      <c r="AFK138" s="9"/>
      <c r="AFL138" s="9"/>
      <c r="AFM138" s="9"/>
      <c r="AFN138" s="9"/>
      <c r="AFO138" s="9"/>
      <c r="AFP138" s="9"/>
      <c r="AFQ138" s="9"/>
      <c r="AFR138" s="9"/>
      <c r="AFS138" s="9"/>
      <c r="AFT138" s="9"/>
      <c r="AFU138" s="9"/>
      <c r="AFV138" s="9"/>
      <c r="AFW138" s="9"/>
      <c r="AFX138" s="9"/>
      <c r="AFY138" s="9"/>
      <c r="AFZ138" s="9"/>
      <c r="AGA138" s="9"/>
      <c r="AGB138" s="9"/>
      <c r="AGC138" s="9"/>
      <c r="AGD138" s="9"/>
      <c r="AGE138" s="9"/>
      <c r="AGF138" s="9"/>
      <c r="AGG138" s="9"/>
      <c r="AGH138" s="9"/>
      <c r="AGI138" s="9"/>
      <c r="AGJ138" s="9"/>
      <c r="AGK138" s="9"/>
      <c r="AGL138" s="9"/>
      <c r="AGM138" s="9"/>
      <c r="AGN138" s="9"/>
      <c r="AGO138" s="9"/>
      <c r="AGP138" s="9"/>
      <c r="AGQ138" s="9"/>
      <c r="AGR138" s="9"/>
      <c r="AGS138" s="9"/>
      <c r="AGT138" s="9"/>
      <c r="AGU138" s="9"/>
      <c r="AGV138" s="9"/>
      <c r="AGW138" s="9"/>
      <c r="AGX138" s="9"/>
      <c r="AGY138" s="9"/>
      <c r="AGZ138" s="9"/>
      <c r="AHA138" s="9"/>
      <c r="AHB138" s="9"/>
      <c r="AHC138" s="9"/>
      <c r="AHD138" s="9"/>
      <c r="AHE138" s="9"/>
      <c r="AHF138" s="9"/>
      <c r="AHG138" s="9"/>
      <c r="AHH138" s="9"/>
      <c r="AHI138" s="9"/>
      <c r="AHJ138" s="9"/>
      <c r="AHK138" s="9"/>
      <c r="AHL138" s="9"/>
      <c r="AHM138" s="9"/>
      <c r="AHN138" s="9"/>
      <c r="AHO138" s="9"/>
      <c r="AHP138" s="9"/>
      <c r="AHQ138" s="9"/>
      <c r="AHR138" s="9"/>
      <c r="AHS138" s="9"/>
      <c r="AHT138" s="9"/>
      <c r="AHU138" s="9"/>
      <c r="AHV138" s="9"/>
      <c r="AHW138" s="9"/>
      <c r="AHX138" s="9"/>
      <c r="AHY138" s="9"/>
      <c r="AHZ138" s="9"/>
      <c r="AIA138" s="9"/>
      <c r="AIB138" s="9"/>
      <c r="AIC138" s="9"/>
      <c r="AID138" s="9"/>
      <c r="AIE138" s="9"/>
      <c r="AIF138" s="9"/>
      <c r="AIG138" s="9"/>
      <c r="AIH138" s="9"/>
      <c r="AII138" s="9"/>
      <c r="AIJ138" s="9"/>
      <c r="AIK138" s="9"/>
      <c r="AIL138" s="9"/>
      <c r="AIM138" s="9"/>
      <c r="AIN138" s="9"/>
      <c r="AIO138" s="9"/>
      <c r="AIP138" s="9"/>
      <c r="AIQ138" s="9"/>
      <c r="AIR138" s="9"/>
      <c r="AIS138" s="9"/>
      <c r="AIT138" s="9"/>
      <c r="AIU138" s="9"/>
      <c r="AIV138" s="9"/>
      <c r="AIW138" s="9"/>
      <c r="AIX138" s="9"/>
      <c r="AIY138" s="9"/>
      <c r="AIZ138" s="9"/>
      <c r="AJA138" s="9"/>
      <c r="AJB138" s="9"/>
      <c r="AJC138" s="9"/>
      <c r="AJD138" s="9"/>
      <c r="AJE138" s="9"/>
      <c r="AJF138" s="9"/>
      <c r="AJG138" s="9"/>
      <c r="AJH138" s="9"/>
      <c r="AJI138" s="9"/>
      <c r="AJJ138" s="9"/>
      <c r="AJK138" s="9"/>
      <c r="AJL138" s="9"/>
      <c r="AJM138" s="9"/>
      <c r="AJN138" s="9"/>
      <c r="AJO138" s="9"/>
      <c r="AJP138" s="9"/>
      <c r="AJQ138" s="9"/>
      <c r="AJR138" s="9"/>
      <c r="AJS138" s="9"/>
      <c r="AJT138" s="9"/>
      <c r="AJU138" s="9"/>
      <c r="AJV138" s="9"/>
      <c r="AJW138" s="9"/>
      <c r="AJX138" s="9"/>
      <c r="AJY138" s="9"/>
      <c r="AJZ138" s="9"/>
      <c r="AKA138" s="9"/>
      <c r="AKB138" s="9"/>
      <c r="AKC138" s="9"/>
      <c r="AKD138" s="9"/>
      <c r="AKE138" s="9"/>
      <c r="AKF138" s="9"/>
      <c r="AKG138" s="9"/>
      <c r="AKH138" s="9"/>
      <c r="AKI138" s="9"/>
      <c r="AKJ138" s="9"/>
      <c r="AKK138" s="9"/>
      <c r="AKL138" s="9"/>
      <c r="AKM138" s="9"/>
      <c r="AKN138" s="9"/>
      <c r="AKO138" s="9"/>
      <c r="AKP138" s="9"/>
      <c r="AKQ138" s="9"/>
      <c r="AKR138" s="9"/>
      <c r="AKS138" s="9"/>
      <c r="AKT138" s="9"/>
      <c r="AKU138" s="9"/>
      <c r="AKV138" s="9"/>
      <c r="AKW138" s="9"/>
      <c r="AKX138" s="9"/>
      <c r="AKY138" s="9"/>
      <c r="AKZ138" s="9"/>
      <c r="ALA138" s="9"/>
      <c r="ALB138" s="9"/>
      <c r="ALC138" s="9"/>
      <c r="ALD138" s="9"/>
      <c r="ALE138" s="9"/>
      <c r="ALF138" s="9"/>
      <c r="ALG138" s="9"/>
      <c r="ALH138" s="9"/>
      <c r="ALI138" s="9"/>
      <c r="ALJ138" s="9"/>
      <c r="ALK138" s="9"/>
      <c r="ALL138" s="9"/>
      <c r="ALM138" s="9"/>
      <c r="ALN138" s="9"/>
      <c r="ALO138" s="9"/>
      <c r="ALP138" s="9"/>
      <c r="ALQ138" s="9"/>
      <c r="ALR138" s="9"/>
      <c r="ALS138" s="9"/>
      <c r="ALT138" s="9"/>
      <c r="ALU138" s="9"/>
      <c r="ALV138" s="9"/>
      <c r="ALW138" s="9"/>
      <c r="ALX138" s="9"/>
      <c r="ALY138" s="9"/>
      <c r="ALZ138" s="9"/>
      <c r="AMA138" s="9"/>
      <c r="AMB138" s="9"/>
      <c r="AMC138" s="10"/>
    </row>
    <row r="139" spans="1:1017" ht="15.75" x14ac:dyDescent="0.25">
      <c r="A139" s="29" t="s">
        <v>102</v>
      </c>
      <c r="B139" s="31" t="s">
        <v>84</v>
      </c>
      <c r="C139" s="32" t="s">
        <v>29</v>
      </c>
      <c r="D139" s="62">
        <f t="shared" ref="D139" si="126">SUM(G139)</f>
        <v>0</v>
      </c>
      <c r="E139" s="44">
        <v>0</v>
      </c>
      <c r="F139" s="44">
        <f t="shared" ref="F139" si="127">Q139</f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f t="shared" ref="Q139" si="128">G139-H139</f>
        <v>0</v>
      </c>
      <c r="R139" s="44">
        <f t="shared" ref="R139" si="129">G139-F139</f>
        <v>0</v>
      </c>
      <c r="S139" s="44" t="s">
        <v>30</v>
      </c>
      <c r="T139" s="44" t="s">
        <v>30</v>
      </c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  <c r="IU139" s="9"/>
      <c r="IV139" s="9"/>
      <c r="IW139" s="9"/>
      <c r="IX139" s="9"/>
      <c r="IY139" s="9"/>
      <c r="IZ139" s="9"/>
      <c r="JA139" s="9"/>
      <c r="JB139" s="9"/>
      <c r="JC139" s="9"/>
      <c r="JD139" s="9"/>
      <c r="JE139" s="9"/>
      <c r="JF139" s="9"/>
      <c r="JG139" s="9"/>
      <c r="JH139" s="9"/>
      <c r="JI139" s="9"/>
      <c r="JJ139" s="9"/>
      <c r="JK139" s="9"/>
      <c r="JL139" s="9"/>
      <c r="JM139" s="9"/>
      <c r="JN139" s="9"/>
      <c r="JO139" s="9"/>
      <c r="JP139" s="9"/>
      <c r="JQ139" s="9"/>
      <c r="JR139" s="9"/>
      <c r="JS139" s="9"/>
      <c r="JT139" s="9"/>
      <c r="JU139" s="9"/>
      <c r="JV139" s="9"/>
      <c r="JW139" s="9"/>
      <c r="JX139" s="9"/>
      <c r="JY139" s="9"/>
      <c r="JZ139" s="9"/>
      <c r="KA139" s="9"/>
      <c r="KB139" s="9"/>
      <c r="KC139" s="9"/>
      <c r="KD139" s="9"/>
      <c r="KE139" s="9"/>
      <c r="KF139" s="9"/>
      <c r="KG139" s="9"/>
      <c r="KH139" s="9"/>
      <c r="KI139" s="9"/>
      <c r="KJ139" s="9"/>
      <c r="KK139" s="9"/>
      <c r="KL139" s="9"/>
      <c r="KM139" s="9"/>
      <c r="KN139" s="9"/>
      <c r="KO139" s="9"/>
      <c r="KP139" s="9"/>
      <c r="KQ139" s="9"/>
      <c r="KR139" s="9"/>
      <c r="KS139" s="9"/>
      <c r="KT139" s="9"/>
      <c r="KU139" s="9"/>
      <c r="KV139" s="9"/>
      <c r="KW139" s="9"/>
      <c r="KX139" s="9"/>
      <c r="KY139" s="9"/>
      <c r="KZ139" s="9"/>
      <c r="LA139" s="9"/>
      <c r="LB139" s="9"/>
      <c r="LC139" s="9"/>
      <c r="LD139" s="9"/>
      <c r="LE139" s="9"/>
      <c r="LF139" s="9"/>
      <c r="LG139" s="9"/>
      <c r="LH139" s="9"/>
      <c r="LI139" s="9"/>
      <c r="LJ139" s="9"/>
      <c r="LK139" s="9"/>
      <c r="LL139" s="9"/>
      <c r="LM139" s="9"/>
      <c r="LN139" s="9"/>
      <c r="LO139" s="9"/>
      <c r="LP139" s="9"/>
      <c r="LQ139" s="9"/>
      <c r="LR139" s="9"/>
      <c r="LS139" s="9"/>
      <c r="LT139" s="9"/>
      <c r="LU139" s="9"/>
      <c r="LV139" s="9"/>
      <c r="LW139" s="9"/>
      <c r="LX139" s="9"/>
      <c r="LY139" s="9"/>
      <c r="LZ139" s="9"/>
      <c r="MA139" s="9"/>
      <c r="MB139" s="9"/>
      <c r="MC139" s="9"/>
      <c r="MD139" s="9"/>
      <c r="ME139" s="9"/>
      <c r="MF139" s="9"/>
      <c r="MG139" s="9"/>
      <c r="MH139" s="9"/>
      <c r="MI139" s="9"/>
      <c r="MJ139" s="9"/>
      <c r="MK139" s="9"/>
      <c r="ML139" s="9"/>
      <c r="MM139" s="9"/>
      <c r="MN139" s="9"/>
      <c r="MO139" s="9"/>
      <c r="MP139" s="9"/>
      <c r="MQ139" s="9"/>
      <c r="MR139" s="9"/>
      <c r="MS139" s="9"/>
      <c r="MT139" s="9"/>
      <c r="MU139" s="9"/>
      <c r="MV139" s="9"/>
      <c r="MW139" s="9"/>
      <c r="MX139" s="9"/>
      <c r="MY139" s="9"/>
      <c r="MZ139" s="9"/>
      <c r="NA139" s="9"/>
      <c r="NB139" s="9"/>
      <c r="NC139" s="9"/>
      <c r="ND139" s="9"/>
      <c r="NE139" s="9"/>
      <c r="NF139" s="9"/>
      <c r="NG139" s="9"/>
      <c r="NH139" s="9"/>
      <c r="NI139" s="9"/>
      <c r="NJ139" s="9"/>
      <c r="NK139" s="9"/>
      <c r="NL139" s="9"/>
      <c r="NM139" s="9"/>
      <c r="NN139" s="9"/>
      <c r="NO139" s="9"/>
      <c r="NP139" s="9"/>
      <c r="NQ139" s="9"/>
      <c r="NR139" s="9"/>
      <c r="NS139" s="9"/>
      <c r="NT139" s="9"/>
      <c r="NU139" s="9"/>
      <c r="NV139" s="9"/>
      <c r="NW139" s="9"/>
      <c r="NX139" s="9"/>
      <c r="NY139" s="9"/>
      <c r="NZ139" s="9"/>
      <c r="OA139" s="9"/>
      <c r="OB139" s="9"/>
      <c r="OC139" s="9"/>
      <c r="OD139" s="9"/>
      <c r="OE139" s="9"/>
      <c r="OF139" s="9"/>
      <c r="OG139" s="9"/>
      <c r="OH139" s="9"/>
      <c r="OI139" s="9"/>
      <c r="OJ139" s="9"/>
      <c r="OK139" s="9"/>
      <c r="OL139" s="9"/>
      <c r="OM139" s="9"/>
      <c r="ON139" s="9"/>
      <c r="OO139" s="9"/>
      <c r="OP139" s="9"/>
      <c r="OQ139" s="9"/>
      <c r="OR139" s="9"/>
      <c r="OS139" s="9"/>
      <c r="OT139" s="9"/>
      <c r="OU139" s="9"/>
      <c r="OV139" s="9"/>
      <c r="OW139" s="9"/>
      <c r="OX139" s="9"/>
      <c r="OY139" s="9"/>
      <c r="OZ139" s="9"/>
      <c r="PA139" s="9"/>
      <c r="PB139" s="9"/>
      <c r="PC139" s="9"/>
      <c r="PD139" s="9"/>
      <c r="PE139" s="9"/>
      <c r="PF139" s="9"/>
      <c r="PG139" s="9"/>
      <c r="PH139" s="9"/>
      <c r="PI139" s="9"/>
      <c r="PJ139" s="9"/>
      <c r="PK139" s="9"/>
      <c r="PL139" s="9"/>
      <c r="PM139" s="9"/>
      <c r="PN139" s="9"/>
      <c r="PO139" s="9"/>
      <c r="PP139" s="9"/>
      <c r="PQ139" s="9"/>
      <c r="PR139" s="9"/>
      <c r="PS139" s="9"/>
      <c r="PT139" s="9"/>
      <c r="PU139" s="9"/>
      <c r="PV139" s="9"/>
      <c r="PW139" s="9"/>
      <c r="PX139" s="9"/>
      <c r="PY139" s="9"/>
      <c r="PZ139" s="9"/>
      <c r="QA139" s="9"/>
      <c r="QB139" s="9"/>
      <c r="QC139" s="9"/>
      <c r="QD139" s="9"/>
      <c r="QE139" s="9"/>
      <c r="QF139" s="9"/>
      <c r="QG139" s="9"/>
      <c r="QH139" s="9"/>
      <c r="QI139" s="9"/>
      <c r="QJ139" s="9"/>
      <c r="QK139" s="9"/>
      <c r="QL139" s="9"/>
      <c r="QM139" s="9"/>
      <c r="QN139" s="9"/>
      <c r="QO139" s="9"/>
      <c r="QP139" s="9"/>
      <c r="QQ139" s="9"/>
      <c r="QR139" s="9"/>
      <c r="QS139" s="9"/>
      <c r="QT139" s="9"/>
      <c r="QU139" s="9"/>
      <c r="QV139" s="9"/>
      <c r="QW139" s="9"/>
      <c r="QX139" s="9"/>
      <c r="QY139" s="9"/>
      <c r="QZ139" s="9"/>
      <c r="RA139" s="9"/>
      <c r="RB139" s="9"/>
      <c r="RC139" s="9"/>
      <c r="RD139" s="9"/>
      <c r="RE139" s="9"/>
      <c r="RF139" s="9"/>
      <c r="RG139" s="9"/>
      <c r="RH139" s="9"/>
      <c r="RI139" s="9"/>
      <c r="RJ139" s="9"/>
      <c r="RK139" s="9"/>
      <c r="RL139" s="9"/>
      <c r="RM139" s="9"/>
      <c r="RN139" s="9"/>
      <c r="RO139" s="9"/>
      <c r="RP139" s="9"/>
      <c r="RQ139" s="9"/>
      <c r="RR139" s="9"/>
      <c r="RS139" s="9"/>
      <c r="RT139" s="9"/>
      <c r="RU139" s="9"/>
      <c r="RV139" s="9"/>
      <c r="RW139" s="9"/>
      <c r="RX139" s="9"/>
      <c r="RY139" s="9"/>
      <c r="RZ139" s="9"/>
      <c r="SA139" s="9"/>
      <c r="SB139" s="9"/>
      <c r="SC139" s="9"/>
      <c r="SD139" s="9"/>
      <c r="SE139" s="9"/>
      <c r="SF139" s="9"/>
      <c r="SG139" s="9"/>
      <c r="SH139" s="9"/>
      <c r="SI139" s="9"/>
      <c r="SJ139" s="9"/>
      <c r="SK139" s="9"/>
      <c r="SL139" s="9"/>
      <c r="SM139" s="9"/>
      <c r="SN139" s="9"/>
      <c r="SO139" s="9"/>
      <c r="SP139" s="9"/>
      <c r="SQ139" s="9"/>
      <c r="SR139" s="9"/>
      <c r="SS139" s="9"/>
      <c r="ST139" s="9"/>
      <c r="SU139" s="9"/>
      <c r="SV139" s="9"/>
      <c r="SW139" s="9"/>
      <c r="SX139" s="9"/>
      <c r="SY139" s="9"/>
      <c r="SZ139" s="9"/>
      <c r="TA139" s="9"/>
      <c r="TB139" s="9"/>
      <c r="TC139" s="9"/>
      <c r="TD139" s="9"/>
      <c r="TE139" s="9"/>
      <c r="TF139" s="9"/>
      <c r="TG139" s="9"/>
      <c r="TH139" s="9"/>
      <c r="TI139" s="9"/>
      <c r="TJ139" s="9"/>
      <c r="TK139" s="9"/>
      <c r="TL139" s="9"/>
      <c r="TM139" s="9"/>
      <c r="TN139" s="9"/>
      <c r="TO139" s="9"/>
      <c r="TP139" s="9"/>
      <c r="TQ139" s="9"/>
      <c r="TR139" s="9"/>
      <c r="TS139" s="9"/>
      <c r="TT139" s="9"/>
      <c r="TU139" s="9"/>
      <c r="TV139" s="9"/>
      <c r="TW139" s="9"/>
      <c r="TX139" s="9"/>
      <c r="TY139" s="9"/>
      <c r="TZ139" s="9"/>
      <c r="UA139" s="9"/>
      <c r="UB139" s="9"/>
      <c r="UC139" s="9"/>
      <c r="UD139" s="9"/>
      <c r="UE139" s="9"/>
      <c r="UF139" s="9"/>
      <c r="UG139" s="9"/>
      <c r="UH139" s="9"/>
      <c r="UI139" s="9"/>
      <c r="UJ139" s="9"/>
      <c r="UK139" s="9"/>
      <c r="UL139" s="9"/>
      <c r="UM139" s="9"/>
      <c r="UN139" s="9"/>
      <c r="UO139" s="9"/>
      <c r="UP139" s="9"/>
      <c r="UQ139" s="9"/>
      <c r="UR139" s="9"/>
      <c r="US139" s="9"/>
      <c r="UT139" s="9"/>
      <c r="UU139" s="9"/>
      <c r="UV139" s="9"/>
      <c r="UW139" s="9"/>
      <c r="UX139" s="9"/>
      <c r="UY139" s="9"/>
      <c r="UZ139" s="9"/>
      <c r="VA139" s="9"/>
      <c r="VB139" s="9"/>
      <c r="VC139" s="9"/>
      <c r="VD139" s="9"/>
      <c r="VE139" s="9"/>
      <c r="VF139" s="9"/>
      <c r="VG139" s="9"/>
      <c r="VH139" s="9"/>
      <c r="VI139" s="9"/>
      <c r="VJ139" s="9"/>
      <c r="VK139" s="9"/>
      <c r="VL139" s="9"/>
      <c r="VM139" s="9"/>
      <c r="VN139" s="9"/>
      <c r="VO139" s="9"/>
      <c r="VP139" s="9"/>
      <c r="VQ139" s="9"/>
      <c r="VR139" s="9"/>
      <c r="VS139" s="9"/>
      <c r="VT139" s="9"/>
      <c r="VU139" s="9"/>
      <c r="VV139" s="9"/>
      <c r="VW139" s="9"/>
      <c r="VX139" s="9"/>
      <c r="VY139" s="9"/>
      <c r="VZ139" s="9"/>
      <c r="WA139" s="9"/>
      <c r="WB139" s="9"/>
      <c r="WC139" s="9"/>
      <c r="WD139" s="9"/>
      <c r="WE139" s="9"/>
      <c r="WF139" s="9"/>
      <c r="WG139" s="9"/>
      <c r="WH139" s="9"/>
      <c r="WI139" s="9"/>
      <c r="WJ139" s="9"/>
      <c r="WK139" s="9"/>
      <c r="WL139" s="9"/>
      <c r="WM139" s="9"/>
      <c r="WN139" s="9"/>
      <c r="WO139" s="9"/>
      <c r="WP139" s="9"/>
      <c r="WQ139" s="9"/>
      <c r="WR139" s="9"/>
      <c r="WS139" s="9"/>
      <c r="WT139" s="9"/>
      <c r="WU139" s="9"/>
      <c r="WV139" s="9"/>
      <c r="WW139" s="9"/>
      <c r="WX139" s="9"/>
      <c r="WY139" s="9"/>
      <c r="WZ139" s="9"/>
      <c r="XA139" s="9"/>
      <c r="XB139" s="9"/>
      <c r="XC139" s="9"/>
      <c r="XD139" s="9"/>
      <c r="XE139" s="9"/>
      <c r="XF139" s="9"/>
      <c r="XG139" s="9"/>
      <c r="XH139" s="9"/>
      <c r="XI139" s="9"/>
      <c r="XJ139" s="9"/>
      <c r="XK139" s="9"/>
      <c r="XL139" s="9"/>
      <c r="XM139" s="9"/>
      <c r="XN139" s="9"/>
      <c r="XO139" s="9"/>
      <c r="XP139" s="9"/>
      <c r="XQ139" s="9"/>
      <c r="XR139" s="9"/>
      <c r="XS139" s="9"/>
      <c r="XT139" s="9"/>
      <c r="XU139" s="9"/>
      <c r="XV139" s="9"/>
      <c r="XW139" s="9"/>
      <c r="XX139" s="9"/>
      <c r="XY139" s="9"/>
      <c r="XZ139" s="9"/>
      <c r="YA139" s="9"/>
      <c r="YB139" s="9"/>
      <c r="YC139" s="9"/>
      <c r="YD139" s="9"/>
      <c r="YE139" s="9"/>
      <c r="YF139" s="9"/>
      <c r="YG139" s="9"/>
      <c r="YH139" s="9"/>
      <c r="YI139" s="9"/>
      <c r="YJ139" s="9"/>
      <c r="YK139" s="9"/>
      <c r="YL139" s="9"/>
      <c r="YM139" s="9"/>
      <c r="YN139" s="9"/>
      <c r="YO139" s="9"/>
      <c r="YP139" s="9"/>
      <c r="YQ139" s="9"/>
      <c r="YR139" s="9"/>
      <c r="YS139" s="9"/>
      <c r="YT139" s="9"/>
      <c r="YU139" s="9"/>
      <c r="YV139" s="9"/>
      <c r="YW139" s="9"/>
      <c r="YX139" s="9"/>
      <c r="YY139" s="9"/>
      <c r="YZ139" s="9"/>
      <c r="ZA139" s="9"/>
      <c r="ZB139" s="9"/>
      <c r="ZC139" s="9"/>
      <c r="ZD139" s="9"/>
      <c r="ZE139" s="9"/>
      <c r="ZF139" s="9"/>
      <c r="ZG139" s="9"/>
      <c r="ZH139" s="9"/>
      <c r="ZI139" s="9"/>
      <c r="ZJ139" s="9"/>
      <c r="ZK139" s="9"/>
      <c r="ZL139" s="9"/>
      <c r="ZM139" s="9"/>
      <c r="ZN139" s="9"/>
      <c r="ZO139" s="9"/>
      <c r="ZP139" s="9"/>
      <c r="ZQ139" s="9"/>
      <c r="ZR139" s="9"/>
      <c r="ZS139" s="9"/>
      <c r="ZT139" s="9"/>
      <c r="ZU139" s="9"/>
      <c r="ZV139" s="9"/>
      <c r="ZW139" s="9"/>
      <c r="ZX139" s="9"/>
      <c r="ZY139" s="9"/>
      <c r="ZZ139" s="9"/>
      <c r="AAA139" s="9"/>
      <c r="AAB139" s="9"/>
      <c r="AAC139" s="9"/>
      <c r="AAD139" s="9"/>
      <c r="AAE139" s="9"/>
      <c r="AAF139" s="9"/>
      <c r="AAG139" s="9"/>
      <c r="AAH139" s="9"/>
      <c r="AAI139" s="9"/>
      <c r="AAJ139" s="9"/>
      <c r="AAK139" s="9"/>
      <c r="AAL139" s="9"/>
      <c r="AAM139" s="9"/>
      <c r="AAN139" s="9"/>
      <c r="AAO139" s="9"/>
      <c r="AAP139" s="9"/>
      <c r="AAQ139" s="9"/>
      <c r="AAR139" s="9"/>
      <c r="AAS139" s="9"/>
      <c r="AAT139" s="9"/>
      <c r="AAU139" s="9"/>
      <c r="AAV139" s="9"/>
      <c r="AAW139" s="9"/>
      <c r="AAX139" s="9"/>
      <c r="AAY139" s="9"/>
      <c r="AAZ139" s="9"/>
      <c r="ABA139" s="9"/>
      <c r="ABB139" s="9"/>
      <c r="ABC139" s="9"/>
      <c r="ABD139" s="9"/>
      <c r="ABE139" s="9"/>
      <c r="ABF139" s="9"/>
      <c r="ABG139" s="9"/>
      <c r="ABH139" s="9"/>
      <c r="ABI139" s="9"/>
      <c r="ABJ139" s="9"/>
      <c r="ABK139" s="9"/>
      <c r="ABL139" s="9"/>
      <c r="ABM139" s="9"/>
      <c r="ABN139" s="9"/>
      <c r="ABO139" s="9"/>
      <c r="ABP139" s="9"/>
      <c r="ABQ139" s="9"/>
      <c r="ABR139" s="9"/>
      <c r="ABS139" s="9"/>
      <c r="ABT139" s="9"/>
      <c r="ABU139" s="9"/>
      <c r="ABV139" s="9"/>
      <c r="ABW139" s="9"/>
      <c r="ABX139" s="9"/>
      <c r="ABY139" s="9"/>
      <c r="ABZ139" s="9"/>
      <c r="ACA139" s="9"/>
      <c r="ACB139" s="9"/>
      <c r="ACC139" s="9"/>
      <c r="ACD139" s="9"/>
      <c r="ACE139" s="9"/>
      <c r="ACF139" s="9"/>
      <c r="ACG139" s="9"/>
      <c r="ACH139" s="9"/>
      <c r="ACI139" s="9"/>
      <c r="ACJ139" s="9"/>
      <c r="ACK139" s="9"/>
      <c r="ACL139" s="9"/>
      <c r="ACM139" s="9"/>
      <c r="ACN139" s="9"/>
      <c r="ACO139" s="9"/>
      <c r="ACP139" s="9"/>
      <c r="ACQ139" s="9"/>
      <c r="ACR139" s="9"/>
      <c r="ACS139" s="9"/>
      <c r="ACT139" s="9"/>
      <c r="ACU139" s="9"/>
      <c r="ACV139" s="9"/>
      <c r="ACW139" s="9"/>
      <c r="ACX139" s="9"/>
      <c r="ACY139" s="9"/>
      <c r="ACZ139" s="9"/>
      <c r="ADA139" s="9"/>
      <c r="ADB139" s="9"/>
      <c r="ADC139" s="9"/>
      <c r="ADD139" s="9"/>
      <c r="ADE139" s="9"/>
      <c r="ADF139" s="9"/>
      <c r="ADG139" s="9"/>
      <c r="ADH139" s="9"/>
      <c r="ADI139" s="9"/>
      <c r="ADJ139" s="9"/>
      <c r="ADK139" s="9"/>
      <c r="ADL139" s="9"/>
      <c r="ADM139" s="9"/>
      <c r="ADN139" s="9"/>
      <c r="ADO139" s="9"/>
      <c r="ADP139" s="9"/>
      <c r="ADQ139" s="9"/>
      <c r="ADR139" s="9"/>
      <c r="ADS139" s="9"/>
      <c r="ADT139" s="9"/>
      <c r="ADU139" s="9"/>
      <c r="ADV139" s="9"/>
      <c r="ADW139" s="9"/>
      <c r="ADX139" s="9"/>
      <c r="ADY139" s="9"/>
      <c r="ADZ139" s="9"/>
      <c r="AEA139" s="9"/>
      <c r="AEB139" s="9"/>
      <c r="AEC139" s="9"/>
      <c r="AED139" s="9"/>
      <c r="AEE139" s="9"/>
      <c r="AEF139" s="9"/>
      <c r="AEG139" s="9"/>
      <c r="AEH139" s="9"/>
      <c r="AEI139" s="9"/>
      <c r="AEJ139" s="9"/>
      <c r="AEK139" s="9"/>
      <c r="AEL139" s="9"/>
      <c r="AEM139" s="9"/>
      <c r="AEN139" s="9"/>
      <c r="AEO139" s="9"/>
      <c r="AEP139" s="9"/>
      <c r="AEQ139" s="9"/>
      <c r="AER139" s="9"/>
      <c r="AES139" s="9"/>
      <c r="AET139" s="9"/>
      <c r="AEU139" s="9"/>
      <c r="AEV139" s="9"/>
      <c r="AEW139" s="9"/>
      <c r="AEX139" s="9"/>
      <c r="AEY139" s="9"/>
      <c r="AEZ139" s="9"/>
      <c r="AFA139" s="9"/>
      <c r="AFB139" s="9"/>
      <c r="AFC139" s="9"/>
      <c r="AFD139" s="9"/>
      <c r="AFE139" s="9"/>
      <c r="AFF139" s="9"/>
      <c r="AFG139" s="9"/>
      <c r="AFH139" s="9"/>
      <c r="AFI139" s="9"/>
      <c r="AFJ139" s="9"/>
      <c r="AFK139" s="9"/>
      <c r="AFL139" s="9"/>
      <c r="AFM139" s="9"/>
      <c r="AFN139" s="9"/>
      <c r="AFO139" s="9"/>
      <c r="AFP139" s="9"/>
      <c r="AFQ139" s="9"/>
      <c r="AFR139" s="9"/>
      <c r="AFS139" s="9"/>
      <c r="AFT139" s="9"/>
      <c r="AFU139" s="9"/>
      <c r="AFV139" s="9"/>
      <c r="AFW139" s="9"/>
      <c r="AFX139" s="9"/>
      <c r="AFY139" s="9"/>
      <c r="AFZ139" s="9"/>
      <c r="AGA139" s="9"/>
      <c r="AGB139" s="9"/>
      <c r="AGC139" s="9"/>
      <c r="AGD139" s="9"/>
      <c r="AGE139" s="9"/>
      <c r="AGF139" s="9"/>
      <c r="AGG139" s="9"/>
      <c r="AGH139" s="9"/>
      <c r="AGI139" s="9"/>
      <c r="AGJ139" s="9"/>
      <c r="AGK139" s="9"/>
      <c r="AGL139" s="9"/>
      <c r="AGM139" s="9"/>
      <c r="AGN139" s="9"/>
      <c r="AGO139" s="9"/>
      <c r="AGP139" s="9"/>
      <c r="AGQ139" s="9"/>
      <c r="AGR139" s="9"/>
      <c r="AGS139" s="9"/>
      <c r="AGT139" s="9"/>
      <c r="AGU139" s="9"/>
      <c r="AGV139" s="9"/>
      <c r="AGW139" s="9"/>
      <c r="AGX139" s="9"/>
      <c r="AGY139" s="9"/>
      <c r="AGZ139" s="9"/>
      <c r="AHA139" s="9"/>
      <c r="AHB139" s="9"/>
      <c r="AHC139" s="9"/>
      <c r="AHD139" s="9"/>
      <c r="AHE139" s="9"/>
      <c r="AHF139" s="9"/>
      <c r="AHG139" s="9"/>
      <c r="AHH139" s="9"/>
      <c r="AHI139" s="9"/>
      <c r="AHJ139" s="9"/>
      <c r="AHK139" s="9"/>
      <c r="AHL139" s="9"/>
      <c r="AHM139" s="9"/>
      <c r="AHN139" s="9"/>
      <c r="AHO139" s="9"/>
      <c r="AHP139" s="9"/>
      <c r="AHQ139" s="9"/>
      <c r="AHR139" s="9"/>
      <c r="AHS139" s="9"/>
      <c r="AHT139" s="9"/>
      <c r="AHU139" s="9"/>
      <c r="AHV139" s="9"/>
      <c r="AHW139" s="9"/>
      <c r="AHX139" s="9"/>
      <c r="AHY139" s="9"/>
      <c r="AHZ139" s="9"/>
      <c r="AIA139" s="9"/>
      <c r="AIB139" s="9"/>
      <c r="AIC139" s="9"/>
      <c r="AID139" s="9"/>
      <c r="AIE139" s="9"/>
      <c r="AIF139" s="9"/>
      <c r="AIG139" s="9"/>
      <c r="AIH139" s="9"/>
      <c r="AII139" s="9"/>
      <c r="AIJ139" s="9"/>
      <c r="AIK139" s="9"/>
      <c r="AIL139" s="9"/>
      <c r="AIM139" s="9"/>
      <c r="AIN139" s="9"/>
      <c r="AIO139" s="9"/>
      <c r="AIP139" s="9"/>
      <c r="AIQ139" s="9"/>
      <c r="AIR139" s="9"/>
      <c r="AIS139" s="9"/>
      <c r="AIT139" s="9"/>
      <c r="AIU139" s="9"/>
      <c r="AIV139" s="9"/>
      <c r="AIW139" s="9"/>
      <c r="AIX139" s="9"/>
      <c r="AIY139" s="9"/>
      <c r="AIZ139" s="9"/>
      <c r="AJA139" s="9"/>
      <c r="AJB139" s="9"/>
      <c r="AJC139" s="9"/>
      <c r="AJD139" s="9"/>
      <c r="AJE139" s="9"/>
      <c r="AJF139" s="9"/>
      <c r="AJG139" s="9"/>
      <c r="AJH139" s="9"/>
      <c r="AJI139" s="9"/>
      <c r="AJJ139" s="9"/>
      <c r="AJK139" s="9"/>
      <c r="AJL139" s="9"/>
      <c r="AJM139" s="9"/>
      <c r="AJN139" s="9"/>
      <c r="AJO139" s="9"/>
      <c r="AJP139" s="9"/>
      <c r="AJQ139" s="9"/>
      <c r="AJR139" s="9"/>
      <c r="AJS139" s="9"/>
      <c r="AJT139" s="9"/>
      <c r="AJU139" s="9"/>
      <c r="AJV139" s="9"/>
      <c r="AJW139" s="9"/>
      <c r="AJX139" s="9"/>
      <c r="AJY139" s="9"/>
      <c r="AJZ139" s="9"/>
      <c r="AKA139" s="9"/>
      <c r="AKB139" s="9"/>
      <c r="AKC139" s="9"/>
      <c r="AKD139" s="9"/>
      <c r="AKE139" s="9"/>
      <c r="AKF139" s="9"/>
      <c r="AKG139" s="9"/>
      <c r="AKH139" s="9"/>
      <c r="AKI139" s="9"/>
      <c r="AKJ139" s="9"/>
      <c r="AKK139" s="9"/>
      <c r="AKL139" s="9"/>
      <c r="AKM139" s="9"/>
      <c r="AKN139" s="9"/>
      <c r="AKO139" s="9"/>
      <c r="AKP139" s="9"/>
      <c r="AKQ139" s="9"/>
      <c r="AKR139" s="9"/>
      <c r="AKS139" s="9"/>
      <c r="AKT139" s="9"/>
      <c r="AKU139" s="9"/>
      <c r="AKV139" s="9"/>
      <c r="AKW139" s="9"/>
      <c r="AKX139" s="9"/>
      <c r="AKY139" s="9"/>
      <c r="AKZ139" s="9"/>
      <c r="ALA139" s="9"/>
      <c r="ALB139" s="9"/>
      <c r="ALC139" s="9"/>
      <c r="ALD139" s="9"/>
      <c r="ALE139" s="9"/>
      <c r="ALF139" s="9"/>
      <c r="ALG139" s="9"/>
      <c r="ALH139" s="9"/>
      <c r="ALI139" s="9"/>
      <c r="ALJ139" s="9"/>
      <c r="ALK139" s="9"/>
      <c r="ALL139" s="9"/>
      <c r="ALM139" s="9"/>
      <c r="ALN139" s="9"/>
      <c r="ALO139" s="9"/>
      <c r="ALP139" s="9"/>
      <c r="ALQ139" s="9"/>
      <c r="ALR139" s="9"/>
      <c r="ALS139" s="9"/>
      <c r="ALT139" s="9"/>
      <c r="ALU139" s="9"/>
      <c r="ALV139" s="9"/>
      <c r="ALW139" s="9"/>
      <c r="ALX139" s="9"/>
      <c r="ALY139" s="9"/>
      <c r="ALZ139" s="9"/>
      <c r="AMA139" s="9"/>
      <c r="AMB139" s="9"/>
      <c r="AMC139" s="10"/>
    </row>
    <row r="140" spans="1:1017" x14ac:dyDescent="0.2">
      <c r="A140" s="29" t="s">
        <v>103</v>
      </c>
      <c r="B140" s="31" t="s">
        <v>85</v>
      </c>
      <c r="C140" s="30" t="s">
        <v>29</v>
      </c>
      <c r="D140" s="62">
        <f t="shared" si="104"/>
        <v>38.713087860000002</v>
      </c>
      <c r="E140" s="44">
        <v>0</v>
      </c>
      <c r="F140" s="44">
        <f t="shared" si="93"/>
        <v>38.061259281600002</v>
      </c>
      <c r="G140" s="44">
        <f t="shared" ref="G140:H150" si="130">SUM(I140,K140,M140,O140)</f>
        <v>38.713087860000002</v>
      </c>
      <c r="H140" s="44">
        <f t="shared" si="130"/>
        <v>0.65182857839999997</v>
      </c>
      <c r="I140" s="44">
        <f t="shared" ref="I140:P140" si="131">SUM(I141:I147)</f>
        <v>0</v>
      </c>
      <c r="J140" s="44">
        <f t="shared" si="131"/>
        <v>0.65182857839999997</v>
      </c>
      <c r="K140" s="44">
        <f t="shared" si="131"/>
        <v>0</v>
      </c>
      <c r="L140" s="44">
        <f t="shared" si="131"/>
        <v>0</v>
      </c>
      <c r="M140" s="44">
        <f t="shared" si="131"/>
        <v>0</v>
      </c>
      <c r="N140" s="44">
        <f t="shared" si="131"/>
        <v>0</v>
      </c>
      <c r="O140" s="44">
        <f t="shared" si="131"/>
        <v>38.713087860000002</v>
      </c>
      <c r="P140" s="44">
        <f t="shared" si="131"/>
        <v>0</v>
      </c>
      <c r="Q140" s="44">
        <f t="shared" si="96"/>
        <v>38.061259281600002</v>
      </c>
      <c r="R140" s="44">
        <f t="shared" si="106"/>
        <v>0.65182857839999997</v>
      </c>
      <c r="S140" s="44" t="s">
        <v>30</v>
      </c>
      <c r="T140" s="44" t="s">
        <v>30</v>
      </c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</row>
    <row r="141" spans="1:1017" x14ac:dyDescent="0.2">
      <c r="A141" s="87" t="s">
        <v>103</v>
      </c>
      <c r="B141" s="99" t="s">
        <v>195</v>
      </c>
      <c r="C141" s="88" t="s">
        <v>196</v>
      </c>
      <c r="D141" s="63">
        <f t="shared" si="104"/>
        <v>1.35498922</v>
      </c>
      <c r="E141" s="49">
        <v>0</v>
      </c>
      <c r="F141" s="49">
        <f t="shared" si="93"/>
        <v>1.35498922</v>
      </c>
      <c r="G141" s="49">
        <f t="shared" si="130"/>
        <v>1.35498922</v>
      </c>
      <c r="H141" s="49">
        <f t="shared" si="130"/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75">
        <v>1.35498922</v>
      </c>
      <c r="P141" s="49">
        <v>0</v>
      </c>
      <c r="Q141" s="49">
        <f t="shared" si="96"/>
        <v>1.35498922</v>
      </c>
      <c r="R141" s="49">
        <f t="shared" si="106"/>
        <v>0</v>
      </c>
      <c r="S141" s="49" t="s">
        <v>30</v>
      </c>
      <c r="T141" s="49" t="s">
        <v>30</v>
      </c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</row>
    <row r="142" spans="1:1017" s="9" customFormat="1" ht="15.75" x14ac:dyDescent="0.25">
      <c r="A142" s="81" t="s">
        <v>103</v>
      </c>
      <c r="B142" s="90" t="s">
        <v>197</v>
      </c>
      <c r="C142" s="86" t="s">
        <v>198</v>
      </c>
      <c r="D142" s="63">
        <f t="shared" si="104"/>
        <v>25.583823899999999</v>
      </c>
      <c r="E142" s="49">
        <v>0</v>
      </c>
      <c r="F142" s="49">
        <f t="shared" si="93"/>
        <v>25.583823899999999</v>
      </c>
      <c r="G142" s="49">
        <f t="shared" si="130"/>
        <v>25.583823899999999</v>
      </c>
      <c r="H142" s="49">
        <f t="shared" si="130"/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25.583823899999999</v>
      </c>
      <c r="P142" s="49">
        <v>0</v>
      </c>
      <c r="Q142" s="49">
        <f t="shared" si="96"/>
        <v>25.583823899999999</v>
      </c>
      <c r="R142" s="49">
        <f t="shared" si="106"/>
        <v>0</v>
      </c>
      <c r="S142" s="49" t="s">
        <v>30</v>
      </c>
      <c r="T142" s="49" t="s">
        <v>30</v>
      </c>
      <c r="AMC142" s="10"/>
    </row>
    <row r="143" spans="1:1017" s="9" customFormat="1" x14ac:dyDescent="0.2">
      <c r="A143" s="81" t="s">
        <v>103</v>
      </c>
      <c r="B143" s="90" t="s">
        <v>199</v>
      </c>
      <c r="C143" s="86" t="s">
        <v>200</v>
      </c>
      <c r="D143" s="63">
        <f t="shared" si="104"/>
        <v>1.8386833499999999</v>
      </c>
      <c r="E143" s="49">
        <v>0</v>
      </c>
      <c r="F143" s="49">
        <f t="shared" si="93"/>
        <v>1.8386833499999999</v>
      </c>
      <c r="G143" s="49">
        <f t="shared" si="130"/>
        <v>1.8386833499999999</v>
      </c>
      <c r="H143" s="49">
        <f t="shared" si="130"/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1.8386833499999999</v>
      </c>
      <c r="P143" s="49">
        <v>0</v>
      </c>
      <c r="Q143" s="49">
        <f t="shared" si="96"/>
        <v>1.8386833499999999</v>
      </c>
      <c r="R143" s="49">
        <f t="shared" si="106"/>
        <v>0</v>
      </c>
      <c r="S143" s="49" t="s">
        <v>30</v>
      </c>
      <c r="T143" s="49" t="s">
        <v>30</v>
      </c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 s="1"/>
    </row>
    <row r="144" spans="1:1017" s="9" customFormat="1" ht="38.25" x14ac:dyDescent="0.2">
      <c r="A144" s="81" t="s">
        <v>103</v>
      </c>
      <c r="B144" s="90" t="s">
        <v>237</v>
      </c>
      <c r="C144" s="86" t="s">
        <v>201</v>
      </c>
      <c r="D144" s="63">
        <f t="shared" si="104"/>
        <v>1.72019999</v>
      </c>
      <c r="E144" s="49">
        <v>0</v>
      </c>
      <c r="F144" s="49">
        <f t="shared" si="93"/>
        <v>1.72019999</v>
      </c>
      <c r="G144" s="49">
        <f t="shared" si="130"/>
        <v>1.72019999</v>
      </c>
      <c r="H144" s="49">
        <f t="shared" si="130"/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1.72019999</v>
      </c>
      <c r="P144" s="49">
        <v>0</v>
      </c>
      <c r="Q144" s="49">
        <f t="shared" si="96"/>
        <v>1.72019999</v>
      </c>
      <c r="R144" s="49">
        <f t="shared" si="106"/>
        <v>0</v>
      </c>
      <c r="S144" s="49" t="s">
        <v>30</v>
      </c>
      <c r="T144" s="49" t="s">
        <v>30</v>
      </c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 s="1"/>
    </row>
    <row r="145" spans="1:1017" s="9" customFormat="1" x14ac:dyDescent="0.2">
      <c r="A145" s="81" t="s">
        <v>103</v>
      </c>
      <c r="B145" s="90" t="s">
        <v>202</v>
      </c>
      <c r="C145" s="86" t="s">
        <v>203</v>
      </c>
      <c r="D145" s="63">
        <f t="shared" si="104"/>
        <v>4.1492164899999997</v>
      </c>
      <c r="E145" s="49">
        <v>0</v>
      </c>
      <c r="F145" s="49">
        <f t="shared" si="93"/>
        <v>3.7274450561999997</v>
      </c>
      <c r="G145" s="49">
        <f t="shared" si="130"/>
        <v>4.1492164899999997</v>
      </c>
      <c r="H145" s="49">
        <f t="shared" si="130"/>
        <v>0.42177143379999998</v>
      </c>
      <c r="I145" s="49">
        <v>0</v>
      </c>
      <c r="J145" s="49">
        <v>0.42177143379999998</v>
      </c>
      <c r="K145" s="49">
        <v>0</v>
      </c>
      <c r="L145" s="49">
        <v>0</v>
      </c>
      <c r="M145" s="49">
        <v>0</v>
      </c>
      <c r="N145" s="49">
        <v>0</v>
      </c>
      <c r="O145" s="49">
        <v>4.1492164899999997</v>
      </c>
      <c r="P145" s="49">
        <v>0</v>
      </c>
      <c r="Q145" s="49">
        <f t="shared" si="96"/>
        <v>3.7274450561999997</v>
      </c>
      <c r="R145" s="49">
        <f t="shared" si="106"/>
        <v>0.42177143380000004</v>
      </c>
      <c r="S145" s="49" t="s">
        <v>30</v>
      </c>
      <c r="T145" s="49" t="s">
        <v>30</v>
      </c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 s="1"/>
    </row>
    <row r="146" spans="1:1017" s="9" customFormat="1" ht="38.25" x14ac:dyDescent="0.2">
      <c r="A146" s="81" t="s">
        <v>103</v>
      </c>
      <c r="B146" s="90" t="s">
        <v>238</v>
      </c>
      <c r="C146" s="86" t="s">
        <v>204</v>
      </c>
      <c r="D146" s="63">
        <f t="shared" ref="D146" si="132">SUM(G146)</f>
        <v>0.98868924000000002</v>
      </c>
      <c r="E146" s="49">
        <v>0</v>
      </c>
      <c r="F146" s="49">
        <f t="shared" ref="F146" si="133">Q146</f>
        <v>0.98868924000000002</v>
      </c>
      <c r="G146" s="49">
        <f t="shared" ref="G146" si="134">SUM(I146,K146,M146,O146)</f>
        <v>0.98868924000000002</v>
      </c>
      <c r="H146" s="49">
        <f t="shared" ref="H146" si="135">SUM(J146,L146,N146,P146)</f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0.98868924000000002</v>
      </c>
      <c r="P146" s="49">
        <v>0</v>
      </c>
      <c r="Q146" s="49">
        <f t="shared" ref="Q146" si="136">G146-H146</f>
        <v>0.98868924000000002</v>
      </c>
      <c r="R146" s="49">
        <f t="shared" ref="R146" si="137">G146-F146</f>
        <v>0</v>
      </c>
      <c r="S146" s="49" t="s">
        <v>30</v>
      </c>
      <c r="T146" s="49" t="s">
        <v>30</v>
      </c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 s="1"/>
    </row>
    <row r="147" spans="1:1017" s="9" customFormat="1" ht="25.5" x14ac:dyDescent="0.25">
      <c r="A147" s="81" t="s">
        <v>103</v>
      </c>
      <c r="B147" s="90" t="s">
        <v>205</v>
      </c>
      <c r="C147" s="86" t="s">
        <v>206</v>
      </c>
      <c r="D147" s="63">
        <f t="shared" si="104"/>
        <v>3.0774856700000002</v>
      </c>
      <c r="E147" s="49">
        <v>0</v>
      </c>
      <c r="F147" s="49">
        <f t="shared" si="93"/>
        <v>2.8474285254000002</v>
      </c>
      <c r="G147" s="49">
        <f t="shared" si="130"/>
        <v>3.0774856700000002</v>
      </c>
      <c r="H147" s="49">
        <f t="shared" si="130"/>
        <v>0.23005714460000001</v>
      </c>
      <c r="I147" s="49">
        <v>0</v>
      </c>
      <c r="J147" s="49">
        <v>0.23005714460000001</v>
      </c>
      <c r="K147" s="49">
        <v>0</v>
      </c>
      <c r="L147" s="49">
        <v>0</v>
      </c>
      <c r="M147" s="49">
        <v>0</v>
      </c>
      <c r="N147" s="49">
        <v>0</v>
      </c>
      <c r="O147" s="49">
        <v>3.0774856700000002</v>
      </c>
      <c r="P147" s="49">
        <v>0</v>
      </c>
      <c r="Q147" s="49">
        <f t="shared" si="96"/>
        <v>2.8474285254000002</v>
      </c>
      <c r="R147" s="49">
        <f t="shared" si="106"/>
        <v>0.23005714459999993</v>
      </c>
      <c r="S147" s="49" t="s">
        <v>30</v>
      </c>
      <c r="T147" s="49" t="s">
        <v>30</v>
      </c>
      <c r="AMC147" s="10"/>
    </row>
    <row r="148" spans="1:1017" s="9" customFormat="1" x14ac:dyDescent="0.2">
      <c r="A148" s="29" t="s">
        <v>104</v>
      </c>
      <c r="B148" s="31" t="s">
        <v>89</v>
      </c>
      <c r="C148" s="30" t="s">
        <v>29</v>
      </c>
      <c r="D148" s="62">
        <f t="shared" si="104"/>
        <v>0</v>
      </c>
      <c r="E148" s="44">
        <v>0</v>
      </c>
      <c r="F148" s="44">
        <f t="shared" si="93"/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f t="shared" si="96"/>
        <v>0</v>
      </c>
      <c r="R148" s="44">
        <f t="shared" si="106"/>
        <v>0</v>
      </c>
      <c r="S148" s="44" t="s">
        <v>30</v>
      </c>
      <c r="T148" s="44" t="s">
        <v>30</v>
      </c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 s="1"/>
    </row>
    <row r="149" spans="1:1017" s="9" customFormat="1" ht="25.5" x14ac:dyDescent="0.2">
      <c r="A149" s="29" t="s">
        <v>77</v>
      </c>
      <c r="B149" s="30" t="s">
        <v>78</v>
      </c>
      <c r="C149" s="30" t="s">
        <v>29</v>
      </c>
      <c r="D149" s="43">
        <f t="shared" si="104"/>
        <v>0</v>
      </c>
      <c r="E149" s="44">
        <v>0</v>
      </c>
      <c r="F149" s="44">
        <f t="shared" si="93"/>
        <v>0</v>
      </c>
      <c r="G149" s="44">
        <f t="shared" si="130"/>
        <v>0</v>
      </c>
      <c r="H149" s="44">
        <f t="shared" si="130"/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f t="shared" si="96"/>
        <v>0</v>
      </c>
      <c r="R149" s="44">
        <f t="shared" si="106"/>
        <v>0</v>
      </c>
      <c r="S149" s="44" t="s">
        <v>30</v>
      </c>
      <c r="T149" s="44" t="s">
        <v>30</v>
      </c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 s="1"/>
    </row>
    <row r="150" spans="1:1017" s="9" customFormat="1" ht="29.25" customHeight="1" x14ac:dyDescent="0.25">
      <c r="A150" s="29" t="s">
        <v>79</v>
      </c>
      <c r="B150" s="30" t="s">
        <v>80</v>
      </c>
      <c r="C150" s="30" t="s">
        <v>29</v>
      </c>
      <c r="D150" s="43">
        <f t="shared" si="104"/>
        <v>30.7045507144</v>
      </c>
      <c r="E150" s="44">
        <v>0</v>
      </c>
      <c r="F150" s="44">
        <f t="shared" si="93"/>
        <v>30.7045507144</v>
      </c>
      <c r="G150" s="44">
        <f t="shared" si="130"/>
        <v>30.7045507144</v>
      </c>
      <c r="H150" s="44">
        <f t="shared" si="130"/>
        <v>0</v>
      </c>
      <c r="I150" s="44">
        <f t="shared" ref="I150:P150" si="138">SUM(I151,I157,I162)</f>
        <v>0</v>
      </c>
      <c r="J150" s="44">
        <f t="shared" si="138"/>
        <v>0</v>
      </c>
      <c r="K150" s="44">
        <f t="shared" si="138"/>
        <v>0</v>
      </c>
      <c r="L150" s="44">
        <f t="shared" si="138"/>
        <v>0</v>
      </c>
      <c r="M150" s="44">
        <f t="shared" si="138"/>
        <v>0</v>
      </c>
      <c r="N150" s="44">
        <f t="shared" si="138"/>
        <v>0</v>
      </c>
      <c r="O150" s="44">
        <f t="shared" si="138"/>
        <v>30.7045507144</v>
      </c>
      <c r="P150" s="44">
        <f t="shared" si="138"/>
        <v>0</v>
      </c>
      <c r="Q150" s="44">
        <f t="shared" si="96"/>
        <v>30.7045507144</v>
      </c>
      <c r="R150" s="44">
        <f t="shared" si="106"/>
        <v>0</v>
      </c>
      <c r="S150" s="44" t="s">
        <v>30</v>
      </c>
      <c r="T150" s="44" t="s">
        <v>30</v>
      </c>
      <c r="AMC150" s="10"/>
    </row>
    <row r="151" spans="1:1017" s="9" customFormat="1" ht="15.75" x14ac:dyDescent="0.25">
      <c r="A151" s="29" t="s">
        <v>105</v>
      </c>
      <c r="B151" s="30" t="s">
        <v>84</v>
      </c>
      <c r="C151" s="30" t="s">
        <v>29</v>
      </c>
      <c r="D151" s="43">
        <f t="shared" si="104"/>
        <v>12.037330714399999</v>
      </c>
      <c r="E151" s="44">
        <v>0</v>
      </c>
      <c r="F151" s="44">
        <f t="shared" si="93"/>
        <v>12.037330714399999</v>
      </c>
      <c r="G151" s="44">
        <f t="shared" ref="G151:H164" si="139">SUM(I151,K151,M151,O151)</f>
        <v>12.037330714399999</v>
      </c>
      <c r="H151" s="44">
        <f t="shared" si="139"/>
        <v>0</v>
      </c>
      <c r="I151" s="44">
        <f t="shared" ref="I151:P151" si="140">SUM(I152:I156)</f>
        <v>0</v>
      </c>
      <c r="J151" s="44">
        <f t="shared" si="140"/>
        <v>0</v>
      </c>
      <c r="K151" s="44">
        <f t="shared" si="140"/>
        <v>0</v>
      </c>
      <c r="L151" s="44">
        <f t="shared" si="140"/>
        <v>0</v>
      </c>
      <c r="M151" s="44">
        <f t="shared" si="140"/>
        <v>0</v>
      </c>
      <c r="N151" s="44">
        <f t="shared" si="140"/>
        <v>0</v>
      </c>
      <c r="O151" s="44">
        <f t="shared" si="140"/>
        <v>12.037330714399999</v>
      </c>
      <c r="P151" s="44">
        <f t="shared" si="140"/>
        <v>0</v>
      </c>
      <c r="Q151" s="44">
        <f t="shared" si="96"/>
        <v>12.037330714399999</v>
      </c>
      <c r="R151" s="44">
        <f t="shared" si="106"/>
        <v>0</v>
      </c>
      <c r="S151" s="44" t="s">
        <v>30</v>
      </c>
      <c r="T151" s="44" t="s">
        <v>30</v>
      </c>
      <c r="AMC151" s="10"/>
    </row>
    <row r="152" spans="1:1017" s="9" customFormat="1" ht="15.75" x14ac:dyDescent="0.25">
      <c r="A152" s="81" t="s">
        <v>105</v>
      </c>
      <c r="B152" s="91" t="s">
        <v>207</v>
      </c>
      <c r="C152" s="86" t="s">
        <v>208</v>
      </c>
      <c r="D152" s="52">
        <f t="shared" si="104"/>
        <v>0.41701551999999997</v>
      </c>
      <c r="E152" s="49">
        <v>0</v>
      </c>
      <c r="F152" s="49">
        <f t="shared" si="93"/>
        <v>0.41701551999999997</v>
      </c>
      <c r="G152" s="49">
        <f t="shared" si="139"/>
        <v>0.41701551999999997</v>
      </c>
      <c r="H152" s="49">
        <f t="shared" si="139"/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76">
        <v>0.41701551999999997</v>
      </c>
      <c r="P152" s="49">
        <v>0</v>
      </c>
      <c r="Q152" s="49">
        <f t="shared" si="96"/>
        <v>0.41701551999999997</v>
      </c>
      <c r="R152" s="49">
        <f t="shared" si="106"/>
        <v>0</v>
      </c>
      <c r="S152" s="49" t="s">
        <v>30</v>
      </c>
      <c r="T152" s="49" t="s">
        <v>30</v>
      </c>
      <c r="AMC152" s="10"/>
    </row>
    <row r="153" spans="1:1017" s="9" customFormat="1" ht="15.75" x14ac:dyDescent="0.25">
      <c r="A153" s="81" t="s">
        <v>105</v>
      </c>
      <c r="B153" s="91" t="s">
        <v>209</v>
      </c>
      <c r="C153" s="86" t="s">
        <v>210</v>
      </c>
      <c r="D153" s="52">
        <f t="shared" ref="D153:D156" si="141">SUM(G153)</f>
        <v>1.3031552</v>
      </c>
      <c r="E153" s="49">
        <v>0</v>
      </c>
      <c r="F153" s="49">
        <f t="shared" ref="F153:F156" si="142">Q153</f>
        <v>1.3031552</v>
      </c>
      <c r="G153" s="49">
        <f t="shared" ref="G153:G156" si="143">SUM(I153,K153,M153,O153)</f>
        <v>1.3031552</v>
      </c>
      <c r="H153" s="49">
        <f t="shared" ref="H153:H156" si="144">SUM(J153,L153,N153,P153)</f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76">
        <v>1.3031552</v>
      </c>
      <c r="P153" s="49">
        <v>0</v>
      </c>
      <c r="Q153" s="49">
        <f t="shared" ref="Q153:Q156" si="145">G153-H153</f>
        <v>1.3031552</v>
      </c>
      <c r="R153" s="49">
        <f t="shared" ref="R153:R156" si="146">G153-F153</f>
        <v>0</v>
      </c>
      <c r="S153" s="49" t="s">
        <v>30</v>
      </c>
      <c r="T153" s="49" t="s">
        <v>30</v>
      </c>
      <c r="AMC153" s="10"/>
    </row>
    <row r="154" spans="1:1017" s="9" customFormat="1" ht="25.5" x14ac:dyDescent="0.25">
      <c r="A154" s="81" t="s">
        <v>105</v>
      </c>
      <c r="B154" s="91" t="s">
        <v>211</v>
      </c>
      <c r="C154" s="86" t="s">
        <v>212</v>
      </c>
      <c r="D154" s="52">
        <f t="shared" si="141"/>
        <v>5.0825199999999997</v>
      </c>
      <c r="E154" s="49">
        <v>0</v>
      </c>
      <c r="F154" s="49">
        <f t="shared" si="142"/>
        <v>5.0825199999999997</v>
      </c>
      <c r="G154" s="49">
        <f t="shared" si="143"/>
        <v>5.0825199999999997</v>
      </c>
      <c r="H154" s="49">
        <f t="shared" si="144"/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76">
        <v>5.0825199999999997</v>
      </c>
      <c r="P154" s="49">
        <v>0</v>
      </c>
      <c r="Q154" s="49">
        <f t="shared" si="145"/>
        <v>5.0825199999999997</v>
      </c>
      <c r="R154" s="49">
        <f t="shared" si="146"/>
        <v>0</v>
      </c>
      <c r="S154" s="49" t="s">
        <v>30</v>
      </c>
      <c r="T154" s="49" t="s">
        <v>30</v>
      </c>
      <c r="AMC154" s="10"/>
    </row>
    <row r="155" spans="1:1017" s="9" customFormat="1" ht="15.75" x14ac:dyDescent="0.25">
      <c r="A155" s="81" t="s">
        <v>105</v>
      </c>
      <c r="B155" s="91" t="s">
        <v>213</v>
      </c>
      <c r="C155" s="86" t="s">
        <v>214</v>
      </c>
      <c r="D155" s="52">
        <f t="shared" si="141"/>
        <v>1.23464</v>
      </c>
      <c r="E155" s="49">
        <v>0</v>
      </c>
      <c r="F155" s="49">
        <f t="shared" si="142"/>
        <v>1.23464</v>
      </c>
      <c r="G155" s="49">
        <f t="shared" si="143"/>
        <v>1.23464</v>
      </c>
      <c r="H155" s="49">
        <f t="shared" si="144"/>
        <v>0</v>
      </c>
      <c r="I155" s="49">
        <v>0</v>
      </c>
      <c r="J155" s="49">
        <v>0</v>
      </c>
      <c r="K155" s="49">
        <v>0</v>
      </c>
      <c r="L155" s="49">
        <v>0</v>
      </c>
      <c r="M155" s="49">
        <v>0</v>
      </c>
      <c r="N155" s="49">
        <v>0</v>
      </c>
      <c r="O155" s="76">
        <v>1.23464</v>
      </c>
      <c r="P155" s="49">
        <v>0</v>
      </c>
      <c r="Q155" s="49">
        <f t="shared" si="145"/>
        <v>1.23464</v>
      </c>
      <c r="R155" s="49">
        <f t="shared" si="146"/>
        <v>0</v>
      </c>
      <c r="S155" s="49" t="s">
        <v>30</v>
      </c>
      <c r="T155" s="49" t="s">
        <v>30</v>
      </c>
      <c r="AMC155" s="10"/>
    </row>
    <row r="156" spans="1:1017" s="9" customFormat="1" x14ac:dyDescent="0.2">
      <c r="A156" s="81" t="s">
        <v>105</v>
      </c>
      <c r="B156" s="91" t="s">
        <v>239</v>
      </c>
      <c r="C156" s="86" t="s">
        <v>216</v>
      </c>
      <c r="D156" s="52">
        <f t="shared" si="141"/>
        <v>3.9999999944</v>
      </c>
      <c r="E156" s="49">
        <v>0</v>
      </c>
      <c r="F156" s="49">
        <f t="shared" si="142"/>
        <v>3.9999999944</v>
      </c>
      <c r="G156" s="49">
        <f t="shared" si="143"/>
        <v>3.9999999944</v>
      </c>
      <c r="H156" s="49">
        <f t="shared" si="144"/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76">
        <v>3.9999999944</v>
      </c>
      <c r="P156" s="49">
        <v>0</v>
      </c>
      <c r="Q156" s="49">
        <f t="shared" si="145"/>
        <v>3.9999999944</v>
      </c>
      <c r="R156" s="49">
        <f t="shared" si="146"/>
        <v>0</v>
      </c>
      <c r="S156" s="49" t="s">
        <v>30</v>
      </c>
      <c r="T156" s="49" t="s">
        <v>30</v>
      </c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 s="1"/>
    </row>
    <row r="157" spans="1:1017" ht="15.75" x14ac:dyDescent="0.25">
      <c r="A157" s="29" t="s">
        <v>106</v>
      </c>
      <c r="B157" s="30" t="s">
        <v>85</v>
      </c>
      <c r="C157" s="30" t="s">
        <v>29</v>
      </c>
      <c r="D157" s="43">
        <f t="shared" si="104"/>
        <v>7.4871400000000001</v>
      </c>
      <c r="E157" s="44">
        <v>0</v>
      </c>
      <c r="F157" s="44">
        <f t="shared" si="93"/>
        <v>7.4871400000000001</v>
      </c>
      <c r="G157" s="44">
        <f t="shared" si="139"/>
        <v>7.4871400000000001</v>
      </c>
      <c r="H157" s="44">
        <f t="shared" si="139"/>
        <v>0</v>
      </c>
      <c r="I157" s="44">
        <f t="shared" ref="I157:P157" si="147">SUM(I158:I161)</f>
        <v>0</v>
      </c>
      <c r="J157" s="44">
        <f t="shared" si="147"/>
        <v>0</v>
      </c>
      <c r="K157" s="44">
        <f t="shared" si="147"/>
        <v>0</v>
      </c>
      <c r="L157" s="44">
        <f t="shared" si="147"/>
        <v>0</v>
      </c>
      <c r="M157" s="44">
        <f t="shared" si="147"/>
        <v>0</v>
      </c>
      <c r="N157" s="44">
        <f t="shared" si="147"/>
        <v>0</v>
      </c>
      <c r="O157" s="44">
        <f t="shared" si="147"/>
        <v>7.4871400000000001</v>
      </c>
      <c r="P157" s="44">
        <f t="shared" si="147"/>
        <v>0</v>
      </c>
      <c r="Q157" s="44">
        <f t="shared" si="96"/>
        <v>7.4871400000000001</v>
      </c>
      <c r="R157" s="44">
        <f t="shared" si="106"/>
        <v>0</v>
      </c>
      <c r="S157" s="44" t="s">
        <v>30</v>
      </c>
      <c r="T157" s="44" t="s">
        <v>30</v>
      </c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  <c r="IU157" s="9"/>
      <c r="IV157" s="9"/>
      <c r="IW157" s="9"/>
      <c r="IX157" s="9"/>
      <c r="IY157" s="9"/>
      <c r="IZ157" s="9"/>
      <c r="JA157" s="9"/>
      <c r="JB157" s="9"/>
      <c r="JC157" s="9"/>
      <c r="JD157" s="9"/>
      <c r="JE157" s="9"/>
      <c r="JF157" s="9"/>
      <c r="JG157" s="9"/>
      <c r="JH157" s="9"/>
      <c r="JI157" s="9"/>
      <c r="JJ157" s="9"/>
      <c r="JK157" s="9"/>
      <c r="JL157" s="9"/>
      <c r="JM157" s="9"/>
      <c r="JN157" s="9"/>
      <c r="JO157" s="9"/>
      <c r="JP157" s="9"/>
      <c r="JQ157" s="9"/>
      <c r="JR157" s="9"/>
      <c r="JS157" s="9"/>
      <c r="JT157" s="9"/>
      <c r="JU157" s="9"/>
      <c r="JV157" s="9"/>
      <c r="JW157" s="9"/>
      <c r="JX157" s="9"/>
      <c r="JY157" s="9"/>
      <c r="JZ157" s="9"/>
      <c r="KA157" s="9"/>
      <c r="KB157" s="9"/>
      <c r="KC157" s="9"/>
      <c r="KD157" s="9"/>
      <c r="KE157" s="9"/>
      <c r="KF157" s="9"/>
      <c r="KG157" s="9"/>
      <c r="KH157" s="9"/>
      <c r="KI157" s="9"/>
      <c r="KJ157" s="9"/>
      <c r="KK157" s="9"/>
      <c r="KL157" s="9"/>
      <c r="KM157" s="9"/>
      <c r="KN157" s="9"/>
      <c r="KO157" s="9"/>
      <c r="KP157" s="9"/>
      <c r="KQ157" s="9"/>
      <c r="KR157" s="9"/>
      <c r="KS157" s="9"/>
      <c r="KT157" s="9"/>
      <c r="KU157" s="9"/>
      <c r="KV157" s="9"/>
      <c r="KW157" s="9"/>
      <c r="KX157" s="9"/>
      <c r="KY157" s="9"/>
      <c r="KZ157" s="9"/>
      <c r="LA157" s="9"/>
      <c r="LB157" s="9"/>
      <c r="LC157" s="9"/>
      <c r="LD157" s="9"/>
      <c r="LE157" s="9"/>
      <c r="LF157" s="9"/>
      <c r="LG157" s="9"/>
      <c r="LH157" s="9"/>
      <c r="LI157" s="9"/>
      <c r="LJ157" s="9"/>
      <c r="LK157" s="9"/>
      <c r="LL157" s="9"/>
      <c r="LM157" s="9"/>
      <c r="LN157" s="9"/>
      <c r="LO157" s="9"/>
      <c r="LP157" s="9"/>
      <c r="LQ157" s="9"/>
      <c r="LR157" s="9"/>
      <c r="LS157" s="9"/>
      <c r="LT157" s="9"/>
      <c r="LU157" s="9"/>
      <c r="LV157" s="9"/>
      <c r="LW157" s="9"/>
      <c r="LX157" s="9"/>
      <c r="LY157" s="9"/>
      <c r="LZ157" s="9"/>
      <c r="MA157" s="9"/>
      <c r="MB157" s="9"/>
      <c r="MC157" s="9"/>
      <c r="MD157" s="9"/>
      <c r="ME157" s="9"/>
      <c r="MF157" s="9"/>
      <c r="MG157" s="9"/>
      <c r="MH157" s="9"/>
      <c r="MI157" s="9"/>
      <c r="MJ157" s="9"/>
      <c r="MK157" s="9"/>
      <c r="ML157" s="9"/>
      <c r="MM157" s="9"/>
      <c r="MN157" s="9"/>
      <c r="MO157" s="9"/>
      <c r="MP157" s="9"/>
      <c r="MQ157" s="9"/>
      <c r="MR157" s="9"/>
      <c r="MS157" s="9"/>
      <c r="MT157" s="9"/>
      <c r="MU157" s="9"/>
      <c r="MV157" s="9"/>
      <c r="MW157" s="9"/>
      <c r="MX157" s="9"/>
      <c r="MY157" s="9"/>
      <c r="MZ157" s="9"/>
      <c r="NA157" s="9"/>
      <c r="NB157" s="9"/>
      <c r="NC157" s="9"/>
      <c r="ND157" s="9"/>
      <c r="NE157" s="9"/>
      <c r="NF157" s="9"/>
      <c r="NG157" s="9"/>
      <c r="NH157" s="9"/>
      <c r="NI157" s="9"/>
      <c r="NJ157" s="9"/>
      <c r="NK157" s="9"/>
      <c r="NL157" s="9"/>
      <c r="NM157" s="9"/>
      <c r="NN157" s="9"/>
      <c r="NO157" s="9"/>
      <c r="NP157" s="9"/>
      <c r="NQ157" s="9"/>
      <c r="NR157" s="9"/>
      <c r="NS157" s="9"/>
      <c r="NT157" s="9"/>
      <c r="NU157" s="9"/>
      <c r="NV157" s="9"/>
      <c r="NW157" s="9"/>
      <c r="NX157" s="9"/>
      <c r="NY157" s="9"/>
      <c r="NZ157" s="9"/>
      <c r="OA157" s="9"/>
      <c r="OB157" s="9"/>
      <c r="OC157" s="9"/>
      <c r="OD157" s="9"/>
      <c r="OE157" s="9"/>
      <c r="OF157" s="9"/>
      <c r="OG157" s="9"/>
      <c r="OH157" s="9"/>
      <c r="OI157" s="9"/>
      <c r="OJ157" s="9"/>
      <c r="OK157" s="9"/>
      <c r="OL157" s="9"/>
      <c r="OM157" s="9"/>
      <c r="ON157" s="9"/>
      <c r="OO157" s="9"/>
      <c r="OP157" s="9"/>
      <c r="OQ157" s="9"/>
      <c r="OR157" s="9"/>
      <c r="OS157" s="9"/>
      <c r="OT157" s="9"/>
      <c r="OU157" s="9"/>
      <c r="OV157" s="9"/>
      <c r="OW157" s="9"/>
      <c r="OX157" s="9"/>
      <c r="OY157" s="9"/>
      <c r="OZ157" s="9"/>
      <c r="PA157" s="9"/>
      <c r="PB157" s="9"/>
      <c r="PC157" s="9"/>
      <c r="PD157" s="9"/>
      <c r="PE157" s="9"/>
      <c r="PF157" s="9"/>
      <c r="PG157" s="9"/>
      <c r="PH157" s="9"/>
      <c r="PI157" s="9"/>
      <c r="PJ157" s="9"/>
      <c r="PK157" s="9"/>
      <c r="PL157" s="9"/>
      <c r="PM157" s="9"/>
      <c r="PN157" s="9"/>
      <c r="PO157" s="9"/>
      <c r="PP157" s="9"/>
      <c r="PQ157" s="9"/>
      <c r="PR157" s="9"/>
      <c r="PS157" s="9"/>
      <c r="PT157" s="9"/>
      <c r="PU157" s="9"/>
      <c r="PV157" s="9"/>
      <c r="PW157" s="9"/>
      <c r="PX157" s="9"/>
      <c r="PY157" s="9"/>
      <c r="PZ157" s="9"/>
      <c r="QA157" s="9"/>
      <c r="QB157" s="9"/>
      <c r="QC157" s="9"/>
      <c r="QD157" s="9"/>
      <c r="QE157" s="9"/>
      <c r="QF157" s="9"/>
      <c r="QG157" s="9"/>
      <c r="QH157" s="9"/>
      <c r="QI157" s="9"/>
      <c r="QJ157" s="9"/>
      <c r="QK157" s="9"/>
      <c r="QL157" s="9"/>
      <c r="QM157" s="9"/>
      <c r="QN157" s="9"/>
      <c r="QO157" s="9"/>
      <c r="QP157" s="9"/>
      <c r="QQ157" s="9"/>
      <c r="QR157" s="9"/>
      <c r="QS157" s="9"/>
      <c r="QT157" s="9"/>
      <c r="QU157" s="9"/>
      <c r="QV157" s="9"/>
      <c r="QW157" s="9"/>
      <c r="QX157" s="9"/>
      <c r="QY157" s="9"/>
      <c r="QZ157" s="9"/>
      <c r="RA157" s="9"/>
      <c r="RB157" s="9"/>
      <c r="RC157" s="9"/>
      <c r="RD157" s="9"/>
      <c r="RE157" s="9"/>
      <c r="RF157" s="9"/>
      <c r="RG157" s="9"/>
      <c r="RH157" s="9"/>
      <c r="RI157" s="9"/>
      <c r="RJ157" s="9"/>
      <c r="RK157" s="9"/>
      <c r="RL157" s="9"/>
      <c r="RM157" s="9"/>
      <c r="RN157" s="9"/>
      <c r="RO157" s="9"/>
      <c r="RP157" s="9"/>
      <c r="RQ157" s="9"/>
      <c r="RR157" s="9"/>
      <c r="RS157" s="9"/>
      <c r="RT157" s="9"/>
      <c r="RU157" s="9"/>
      <c r="RV157" s="9"/>
      <c r="RW157" s="9"/>
      <c r="RX157" s="9"/>
      <c r="RY157" s="9"/>
      <c r="RZ157" s="9"/>
      <c r="SA157" s="9"/>
      <c r="SB157" s="9"/>
      <c r="SC157" s="9"/>
      <c r="SD157" s="9"/>
      <c r="SE157" s="9"/>
      <c r="SF157" s="9"/>
      <c r="SG157" s="9"/>
      <c r="SH157" s="9"/>
      <c r="SI157" s="9"/>
      <c r="SJ157" s="9"/>
      <c r="SK157" s="9"/>
      <c r="SL157" s="9"/>
      <c r="SM157" s="9"/>
      <c r="SN157" s="9"/>
      <c r="SO157" s="9"/>
      <c r="SP157" s="9"/>
      <c r="SQ157" s="9"/>
      <c r="SR157" s="9"/>
      <c r="SS157" s="9"/>
      <c r="ST157" s="9"/>
      <c r="SU157" s="9"/>
      <c r="SV157" s="9"/>
      <c r="SW157" s="9"/>
      <c r="SX157" s="9"/>
      <c r="SY157" s="9"/>
      <c r="SZ157" s="9"/>
      <c r="TA157" s="9"/>
      <c r="TB157" s="9"/>
      <c r="TC157" s="9"/>
      <c r="TD157" s="9"/>
      <c r="TE157" s="9"/>
      <c r="TF157" s="9"/>
      <c r="TG157" s="9"/>
      <c r="TH157" s="9"/>
      <c r="TI157" s="9"/>
      <c r="TJ157" s="9"/>
      <c r="TK157" s="9"/>
      <c r="TL157" s="9"/>
      <c r="TM157" s="9"/>
      <c r="TN157" s="9"/>
      <c r="TO157" s="9"/>
      <c r="TP157" s="9"/>
      <c r="TQ157" s="9"/>
      <c r="TR157" s="9"/>
      <c r="TS157" s="9"/>
      <c r="TT157" s="9"/>
      <c r="TU157" s="9"/>
      <c r="TV157" s="9"/>
      <c r="TW157" s="9"/>
      <c r="TX157" s="9"/>
      <c r="TY157" s="9"/>
      <c r="TZ157" s="9"/>
      <c r="UA157" s="9"/>
      <c r="UB157" s="9"/>
      <c r="UC157" s="9"/>
      <c r="UD157" s="9"/>
      <c r="UE157" s="9"/>
      <c r="UF157" s="9"/>
      <c r="UG157" s="9"/>
      <c r="UH157" s="9"/>
      <c r="UI157" s="9"/>
      <c r="UJ157" s="9"/>
      <c r="UK157" s="9"/>
      <c r="UL157" s="9"/>
      <c r="UM157" s="9"/>
      <c r="UN157" s="9"/>
      <c r="UO157" s="9"/>
      <c r="UP157" s="9"/>
      <c r="UQ157" s="9"/>
      <c r="UR157" s="9"/>
      <c r="US157" s="9"/>
      <c r="UT157" s="9"/>
      <c r="UU157" s="9"/>
      <c r="UV157" s="9"/>
      <c r="UW157" s="9"/>
      <c r="UX157" s="9"/>
      <c r="UY157" s="9"/>
      <c r="UZ157" s="9"/>
      <c r="VA157" s="9"/>
      <c r="VB157" s="9"/>
      <c r="VC157" s="9"/>
      <c r="VD157" s="9"/>
      <c r="VE157" s="9"/>
      <c r="VF157" s="9"/>
      <c r="VG157" s="9"/>
      <c r="VH157" s="9"/>
      <c r="VI157" s="9"/>
      <c r="VJ157" s="9"/>
      <c r="VK157" s="9"/>
      <c r="VL157" s="9"/>
      <c r="VM157" s="9"/>
      <c r="VN157" s="9"/>
      <c r="VO157" s="9"/>
      <c r="VP157" s="9"/>
      <c r="VQ157" s="9"/>
      <c r="VR157" s="9"/>
      <c r="VS157" s="9"/>
      <c r="VT157" s="9"/>
      <c r="VU157" s="9"/>
      <c r="VV157" s="9"/>
      <c r="VW157" s="9"/>
      <c r="VX157" s="9"/>
      <c r="VY157" s="9"/>
      <c r="VZ157" s="9"/>
      <c r="WA157" s="9"/>
      <c r="WB157" s="9"/>
      <c r="WC157" s="9"/>
      <c r="WD157" s="9"/>
      <c r="WE157" s="9"/>
      <c r="WF157" s="9"/>
      <c r="WG157" s="9"/>
      <c r="WH157" s="9"/>
      <c r="WI157" s="9"/>
      <c r="WJ157" s="9"/>
      <c r="WK157" s="9"/>
      <c r="WL157" s="9"/>
      <c r="WM157" s="9"/>
      <c r="WN157" s="9"/>
      <c r="WO157" s="9"/>
      <c r="WP157" s="9"/>
      <c r="WQ157" s="9"/>
      <c r="WR157" s="9"/>
      <c r="WS157" s="9"/>
      <c r="WT157" s="9"/>
      <c r="WU157" s="9"/>
      <c r="WV157" s="9"/>
      <c r="WW157" s="9"/>
      <c r="WX157" s="9"/>
      <c r="WY157" s="9"/>
      <c r="WZ157" s="9"/>
      <c r="XA157" s="9"/>
      <c r="XB157" s="9"/>
      <c r="XC157" s="9"/>
      <c r="XD157" s="9"/>
      <c r="XE157" s="9"/>
      <c r="XF157" s="9"/>
      <c r="XG157" s="9"/>
      <c r="XH157" s="9"/>
      <c r="XI157" s="9"/>
      <c r="XJ157" s="9"/>
      <c r="XK157" s="9"/>
      <c r="XL157" s="9"/>
      <c r="XM157" s="9"/>
      <c r="XN157" s="9"/>
      <c r="XO157" s="9"/>
      <c r="XP157" s="9"/>
      <c r="XQ157" s="9"/>
      <c r="XR157" s="9"/>
      <c r="XS157" s="9"/>
      <c r="XT157" s="9"/>
      <c r="XU157" s="9"/>
      <c r="XV157" s="9"/>
      <c r="XW157" s="9"/>
      <c r="XX157" s="9"/>
      <c r="XY157" s="9"/>
      <c r="XZ157" s="9"/>
      <c r="YA157" s="9"/>
      <c r="YB157" s="9"/>
      <c r="YC157" s="9"/>
      <c r="YD157" s="9"/>
      <c r="YE157" s="9"/>
      <c r="YF157" s="9"/>
      <c r="YG157" s="9"/>
      <c r="YH157" s="9"/>
      <c r="YI157" s="9"/>
      <c r="YJ157" s="9"/>
      <c r="YK157" s="9"/>
      <c r="YL157" s="9"/>
      <c r="YM157" s="9"/>
      <c r="YN157" s="9"/>
      <c r="YO157" s="9"/>
      <c r="YP157" s="9"/>
      <c r="YQ157" s="9"/>
      <c r="YR157" s="9"/>
      <c r="YS157" s="9"/>
      <c r="YT157" s="9"/>
      <c r="YU157" s="9"/>
      <c r="YV157" s="9"/>
      <c r="YW157" s="9"/>
      <c r="YX157" s="9"/>
      <c r="YY157" s="9"/>
      <c r="YZ157" s="9"/>
      <c r="ZA157" s="9"/>
      <c r="ZB157" s="9"/>
      <c r="ZC157" s="9"/>
      <c r="ZD157" s="9"/>
      <c r="ZE157" s="9"/>
      <c r="ZF157" s="9"/>
      <c r="ZG157" s="9"/>
      <c r="ZH157" s="9"/>
      <c r="ZI157" s="9"/>
      <c r="ZJ157" s="9"/>
      <c r="ZK157" s="9"/>
      <c r="ZL157" s="9"/>
      <c r="ZM157" s="9"/>
      <c r="ZN157" s="9"/>
      <c r="ZO157" s="9"/>
      <c r="ZP157" s="9"/>
      <c r="ZQ157" s="9"/>
      <c r="ZR157" s="9"/>
      <c r="ZS157" s="9"/>
      <c r="ZT157" s="9"/>
      <c r="ZU157" s="9"/>
      <c r="ZV157" s="9"/>
      <c r="ZW157" s="9"/>
      <c r="ZX157" s="9"/>
      <c r="ZY157" s="9"/>
      <c r="ZZ157" s="9"/>
      <c r="AAA157" s="9"/>
      <c r="AAB157" s="9"/>
      <c r="AAC157" s="9"/>
      <c r="AAD157" s="9"/>
      <c r="AAE157" s="9"/>
      <c r="AAF157" s="9"/>
      <c r="AAG157" s="9"/>
      <c r="AAH157" s="9"/>
      <c r="AAI157" s="9"/>
      <c r="AAJ157" s="9"/>
      <c r="AAK157" s="9"/>
      <c r="AAL157" s="9"/>
      <c r="AAM157" s="9"/>
      <c r="AAN157" s="9"/>
      <c r="AAO157" s="9"/>
      <c r="AAP157" s="9"/>
      <c r="AAQ157" s="9"/>
      <c r="AAR157" s="9"/>
      <c r="AAS157" s="9"/>
      <c r="AAT157" s="9"/>
      <c r="AAU157" s="9"/>
      <c r="AAV157" s="9"/>
      <c r="AAW157" s="9"/>
      <c r="AAX157" s="9"/>
      <c r="AAY157" s="9"/>
      <c r="AAZ157" s="9"/>
      <c r="ABA157" s="9"/>
      <c r="ABB157" s="9"/>
      <c r="ABC157" s="9"/>
      <c r="ABD157" s="9"/>
      <c r="ABE157" s="9"/>
      <c r="ABF157" s="9"/>
      <c r="ABG157" s="9"/>
      <c r="ABH157" s="9"/>
      <c r="ABI157" s="9"/>
      <c r="ABJ157" s="9"/>
      <c r="ABK157" s="9"/>
      <c r="ABL157" s="9"/>
      <c r="ABM157" s="9"/>
      <c r="ABN157" s="9"/>
      <c r="ABO157" s="9"/>
      <c r="ABP157" s="9"/>
      <c r="ABQ157" s="9"/>
      <c r="ABR157" s="9"/>
      <c r="ABS157" s="9"/>
      <c r="ABT157" s="9"/>
      <c r="ABU157" s="9"/>
      <c r="ABV157" s="9"/>
      <c r="ABW157" s="9"/>
      <c r="ABX157" s="9"/>
      <c r="ABY157" s="9"/>
      <c r="ABZ157" s="9"/>
      <c r="ACA157" s="9"/>
      <c r="ACB157" s="9"/>
      <c r="ACC157" s="9"/>
      <c r="ACD157" s="9"/>
      <c r="ACE157" s="9"/>
      <c r="ACF157" s="9"/>
      <c r="ACG157" s="9"/>
      <c r="ACH157" s="9"/>
      <c r="ACI157" s="9"/>
      <c r="ACJ157" s="9"/>
      <c r="ACK157" s="9"/>
      <c r="ACL157" s="9"/>
      <c r="ACM157" s="9"/>
      <c r="ACN157" s="9"/>
      <c r="ACO157" s="9"/>
      <c r="ACP157" s="9"/>
      <c r="ACQ157" s="9"/>
      <c r="ACR157" s="9"/>
      <c r="ACS157" s="9"/>
      <c r="ACT157" s="9"/>
      <c r="ACU157" s="9"/>
      <c r="ACV157" s="9"/>
      <c r="ACW157" s="9"/>
      <c r="ACX157" s="9"/>
      <c r="ACY157" s="9"/>
      <c r="ACZ157" s="9"/>
      <c r="ADA157" s="9"/>
      <c r="ADB157" s="9"/>
      <c r="ADC157" s="9"/>
      <c r="ADD157" s="9"/>
      <c r="ADE157" s="9"/>
      <c r="ADF157" s="9"/>
      <c r="ADG157" s="9"/>
      <c r="ADH157" s="9"/>
      <c r="ADI157" s="9"/>
      <c r="ADJ157" s="9"/>
      <c r="ADK157" s="9"/>
      <c r="ADL157" s="9"/>
      <c r="ADM157" s="9"/>
      <c r="ADN157" s="9"/>
      <c r="ADO157" s="9"/>
      <c r="ADP157" s="9"/>
      <c r="ADQ157" s="9"/>
      <c r="ADR157" s="9"/>
      <c r="ADS157" s="9"/>
      <c r="ADT157" s="9"/>
      <c r="ADU157" s="9"/>
      <c r="ADV157" s="9"/>
      <c r="ADW157" s="9"/>
      <c r="ADX157" s="9"/>
      <c r="ADY157" s="9"/>
      <c r="ADZ157" s="9"/>
      <c r="AEA157" s="9"/>
      <c r="AEB157" s="9"/>
      <c r="AEC157" s="9"/>
      <c r="AED157" s="9"/>
      <c r="AEE157" s="9"/>
      <c r="AEF157" s="9"/>
      <c r="AEG157" s="9"/>
      <c r="AEH157" s="9"/>
      <c r="AEI157" s="9"/>
      <c r="AEJ157" s="9"/>
      <c r="AEK157" s="9"/>
      <c r="AEL157" s="9"/>
      <c r="AEM157" s="9"/>
      <c r="AEN157" s="9"/>
      <c r="AEO157" s="9"/>
      <c r="AEP157" s="9"/>
      <c r="AEQ157" s="9"/>
      <c r="AER157" s="9"/>
      <c r="AES157" s="9"/>
      <c r="AET157" s="9"/>
      <c r="AEU157" s="9"/>
      <c r="AEV157" s="9"/>
      <c r="AEW157" s="9"/>
      <c r="AEX157" s="9"/>
      <c r="AEY157" s="9"/>
      <c r="AEZ157" s="9"/>
      <c r="AFA157" s="9"/>
      <c r="AFB157" s="9"/>
      <c r="AFC157" s="9"/>
      <c r="AFD157" s="9"/>
      <c r="AFE157" s="9"/>
      <c r="AFF157" s="9"/>
      <c r="AFG157" s="9"/>
      <c r="AFH157" s="9"/>
      <c r="AFI157" s="9"/>
      <c r="AFJ157" s="9"/>
      <c r="AFK157" s="9"/>
      <c r="AFL157" s="9"/>
      <c r="AFM157" s="9"/>
      <c r="AFN157" s="9"/>
      <c r="AFO157" s="9"/>
      <c r="AFP157" s="9"/>
      <c r="AFQ157" s="9"/>
      <c r="AFR157" s="9"/>
      <c r="AFS157" s="9"/>
      <c r="AFT157" s="9"/>
      <c r="AFU157" s="9"/>
      <c r="AFV157" s="9"/>
      <c r="AFW157" s="9"/>
      <c r="AFX157" s="9"/>
      <c r="AFY157" s="9"/>
      <c r="AFZ157" s="9"/>
      <c r="AGA157" s="9"/>
      <c r="AGB157" s="9"/>
      <c r="AGC157" s="9"/>
      <c r="AGD157" s="9"/>
      <c r="AGE157" s="9"/>
      <c r="AGF157" s="9"/>
      <c r="AGG157" s="9"/>
      <c r="AGH157" s="9"/>
      <c r="AGI157" s="9"/>
      <c r="AGJ157" s="9"/>
      <c r="AGK157" s="9"/>
      <c r="AGL157" s="9"/>
      <c r="AGM157" s="9"/>
      <c r="AGN157" s="9"/>
      <c r="AGO157" s="9"/>
      <c r="AGP157" s="9"/>
      <c r="AGQ157" s="9"/>
      <c r="AGR157" s="9"/>
      <c r="AGS157" s="9"/>
      <c r="AGT157" s="9"/>
      <c r="AGU157" s="9"/>
      <c r="AGV157" s="9"/>
      <c r="AGW157" s="9"/>
      <c r="AGX157" s="9"/>
      <c r="AGY157" s="9"/>
      <c r="AGZ157" s="9"/>
      <c r="AHA157" s="9"/>
      <c r="AHB157" s="9"/>
      <c r="AHC157" s="9"/>
      <c r="AHD157" s="9"/>
      <c r="AHE157" s="9"/>
      <c r="AHF157" s="9"/>
      <c r="AHG157" s="9"/>
      <c r="AHH157" s="9"/>
      <c r="AHI157" s="9"/>
      <c r="AHJ157" s="9"/>
      <c r="AHK157" s="9"/>
      <c r="AHL157" s="9"/>
      <c r="AHM157" s="9"/>
      <c r="AHN157" s="9"/>
      <c r="AHO157" s="9"/>
      <c r="AHP157" s="9"/>
      <c r="AHQ157" s="9"/>
      <c r="AHR157" s="9"/>
      <c r="AHS157" s="9"/>
      <c r="AHT157" s="9"/>
      <c r="AHU157" s="9"/>
      <c r="AHV157" s="9"/>
      <c r="AHW157" s="9"/>
      <c r="AHX157" s="9"/>
      <c r="AHY157" s="9"/>
      <c r="AHZ157" s="9"/>
      <c r="AIA157" s="9"/>
      <c r="AIB157" s="9"/>
      <c r="AIC157" s="9"/>
      <c r="AID157" s="9"/>
      <c r="AIE157" s="9"/>
      <c r="AIF157" s="9"/>
      <c r="AIG157" s="9"/>
      <c r="AIH157" s="9"/>
      <c r="AII157" s="9"/>
      <c r="AIJ157" s="9"/>
      <c r="AIK157" s="9"/>
      <c r="AIL157" s="9"/>
      <c r="AIM157" s="9"/>
      <c r="AIN157" s="9"/>
      <c r="AIO157" s="9"/>
      <c r="AIP157" s="9"/>
      <c r="AIQ157" s="9"/>
      <c r="AIR157" s="9"/>
      <c r="AIS157" s="9"/>
      <c r="AIT157" s="9"/>
      <c r="AIU157" s="9"/>
      <c r="AIV157" s="9"/>
      <c r="AIW157" s="9"/>
      <c r="AIX157" s="9"/>
      <c r="AIY157" s="9"/>
      <c r="AIZ157" s="9"/>
      <c r="AJA157" s="9"/>
      <c r="AJB157" s="9"/>
      <c r="AJC157" s="9"/>
      <c r="AJD157" s="9"/>
      <c r="AJE157" s="9"/>
      <c r="AJF157" s="9"/>
      <c r="AJG157" s="9"/>
      <c r="AJH157" s="9"/>
      <c r="AJI157" s="9"/>
      <c r="AJJ157" s="9"/>
      <c r="AJK157" s="9"/>
      <c r="AJL157" s="9"/>
      <c r="AJM157" s="9"/>
      <c r="AJN157" s="9"/>
      <c r="AJO157" s="9"/>
      <c r="AJP157" s="9"/>
      <c r="AJQ157" s="9"/>
      <c r="AJR157" s="9"/>
      <c r="AJS157" s="9"/>
      <c r="AJT157" s="9"/>
      <c r="AJU157" s="9"/>
      <c r="AJV157" s="9"/>
      <c r="AJW157" s="9"/>
      <c r="AJX157" s="9"/>
      <c r="AJY157" s="9"/>
      <c r="AJZ157" s="9"/>
      <c r="AKA157" s="9"/>
      <c r="AKB157" s="9"/>
      <c r="AKC157" s="9"/>
      <c r="AKD157" s="9"/>
      <c r="AKE157" s="9"/>
      <c r="AKF157" s="9"/>
      <c r="AKG157" s="9"/>
      <c r="AKH157" s="9"/>
      <c r="AKI157" s="9"/>
      <c r="AKJ157" s="9"/>
      <c r="AKK157" s="9"/>
      <c r="AKL157" s="9"/>
      <c r="AKM157" s="9"/>
      <c r="AKN157" s="9"/>
      <c r="AKO157" s="9"/>
      <c r="AKP157" s="9"/>
      <c r="AKQ157" s="9"/>
      <c r="AKR157" s="9"/>
      <c r="AKS157" s="9"/>
      <c r="AKT157" s="9"/>
      <c r="AKU157" s="9"/>
      <c r="AKV157" s="9"/>
      <c r="AKW157" s="9"/>
      <c r="AKX157" s="9"/>
      <c r="AKY157" s="9"/>
      <c r="AKZ157" s="9"/>
      <c r="ALA157" s="9"/>
      <c r="ALB157" s="9"/>
      <c r="ALC157" s="9"/>
      <c r="ALD157" s="9"/>
      <c r="ALE157" s="9"/>
      <c r="ALF157" s="9"/>
      <c r="ALG157" s="9"/>
      <c r="ALH157" s="9"/>
      <c r="ALI157" s="9"/>
      <c r="ALJ157" s="9"/>
      <c r="ALK157" s="9"/>
      <c r="ALL157" s="9"/>
      <c r="ALM157" s="9"/>
      <c r="ALN157" s="9"/>
      <c r="ALO157" s="9"/>
      <c r="ALP157" s="9"/>
      <c r="ALQ157" s="9"/>
      <c r="ALR157" s="9"/>
      <c r="ALS157" s="9"/>
      <c r="ALT157" s="9"/>
      <c r="ALU157" s="9"/>
      <c r="ALV157" s="9"/>
      <c r="ALW157" s="9"/>
      <c r="ALX157" s="9"/>
      <c r="ALY157" s="9"/>
      <c r="ALZ157" s="9"/>
      <c r="AMA157" s="9"/>
      <c r="AMB157" s="9"/>
      <c r="AMC157" s="10"/>
    </row>
    <row r="158" spans="1:1017" ht="25.5" x14ac:dyDescent="0.25">
      <c r="A158" s="86" t="s">
        <v>106</v>
      </c>
      <c r="B158" s="85" t="s">
        <v>217</v>
      </c>
      <c r="C158" s="86" t="s">
        <v>218</v>
      </c>
      <c r="D158" s="52">
        <f t="shared" si="104"/>
        <v>2.5412599999999999</v>
      </c>
      <c r="E158" s="49">
        <v>0</v>
      </c>
      <c r="F158" s="49">
        <f>Q158</f>
        <v>2.5412599999999999</v>
      </c>
      <c r="G158" s="49">
        <f t="shared" si="139"/>
        <v>2.5412599999999999</v>
      </c>
      <c r="H158" s="49">
        <f t="shared" si="139"/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76">
        <v>2.5412599999999999</v>
      </c>
      <c r="P158" s="49">
        <v>0</v>
      </c>
      <c r="Q158" s="49">
        <f t="shared" si="96"/>
        <v>2.5412599999999999</v>
      </c>
      <c r="R158" s="49">
        <f t="shared" si="106"/>
        <v>0</v>
      </c>
      <c r="S158" s="49" t="s">
        <v>30</v>
      </c>
      <c r="T158" s="49" t="s">
        <v>30</v>
      </c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  <c r="IU158" s="9"/>
      <c r="IV158" s="9"/>
      <c r="IW158" s="9"/>
      <c r="IX158" s="9"/>
      <c r="IY158" s="9"/>
      <c r="IZ158" s="9"/>
      <c r="JA158" s="9"/>
      <c r="JB158" s="9"/>
      <c r="JC158" s="9"/>
      <c r="JD158" s="9"/>
      <c r="JE158" s="9"/>
      <c r="JF158" s="9"/>
      <c r="JG158" s="9"/>
      <c r="JH158" s="9"/>
      <c r="JI158" s="9"/>
      <c r="JJ158" s="9"/>
      <c r="JK158" s="9"/>
      <c r="JL158" s="9"/>
      <c r="JM158" s="9"/>
      <c r="JN158" s="9"/>
      <c r="JO158" s="9"/>
      <c r="JP158" s="9"/>
      <c r="JQ158" s="9"/>
      <c r="JR158" s="9"/>
      <c r="JS158" s="9"/>
      <c r="JT158" s="9"/>
      <c r="JU158" s="9"/>
      <c r="JV158" s="9"/>
      <c r="JW158" s="9"/>
      <c r="JX158" s="9"/>
      <c r="JY158" s="9"/>
      <c r="JZ158" s="9"/>
      <c r="KA158" s="9"/>
      <c r="KB158" s="9"/>
      <c r="KC158" s="9"/>
      <c r="KD158" s="9"/>
      <c r="KE158" s="9"/>
      <c r="KF158" s="9"/>
      <c r="KG158" s="9"/>
      <c r="KH158" s="9"/>
      <c r="KI158" s="9"/>
      <c r="KJ158" s="9"/>
      <c r="KK158" s="9"/>
      <c r="KL158" s="9"/>
      <c r="KM158" s="9"/>
      <c r="KN158" s="9"/>
      <c r="KO158" s="9"/>
      <c r="KP158" s="9"/>
      <c r="KQ158" s="9"/>
      <c r="KR158" s="9"/>
      <c r="KS158" s="9"/>
      <c r="KT158" s="9"/>
      <c r="KU158" s="9"/>
      <c r="KV158" s="9"/>
      <c r="KW158" s="9"/>
      <c r="KX158" s="9"/>
      <c r="KY158" s="9"/>
      <c r="KZ158" s="9"/>
      <c r="LA158" s="9"/>
      <c r="LB158" s="9"/>
      <c r="LC158" s="9"/>
      <c r="LD158" s="9"/>
      <c r="LE158" s="9"/>
      <c r="LF158" s="9"/>
      <c r="LG158" s="9"/>
      <c r="LH158" s="9"/>
      <c r="LI158" s="9"/>
      <c r="LJ158" s="9"/>
      <c r="LK158" s="9"/>
      <c r="LL158" s="9"/>
      <c r="LM158" s="9"/>
      <c r="LN158" s="9"/>
      <c r="LO158" s="9"/>
      <c r="LP158" s="9"/>
      <c r="LQ158" s="9"/>
      <c r="LR158" s="9"/>
      <c r="LS158" s="9"/>
      <c r="LT158" s="9"/>
      <c r="LU158" s="9"/>
      <c r="LV158" s="9"/>
      <c r="LW158" s="9"/>
      <c r="LX158" s="9"/>
      <c r="LY158" s="9"/>
      <c r="LZ158" s="9"/>
      <c r="MA158" s="9"/>
      <c r="MB158" s="9"/>
      <c r="MC158" s="9"/>
      <c r="MD158" s="9"/>
      <c r="ME158" s="9"/>
      <c r="MF158" s="9"/>
      <c r="MG158" s="9"/>
      <c r="MH158" s="9"/>
      <c r="MI158" s="9"/>
      <c r="MJ158" s="9"/>
      <c r="MK158" s="9"/>
      <c r="ML158" s="9"/>
      <c r="MM158" s="9"/>
      <c r="MN158" s="9"/>
      <c r="MO158" s="9"/>
      <c r="MP158" s="9"/>
      <c r="MQ158" s="9"/>
      <c r="MR158" s="9"/>
      <c r="MS158" s="9"/>
      <c r="MT158" s="9"/>
      <c r="MU158" s="9"/>
      <c r="MV158" s="9"/>
      <c r="MW158" s="9"/>
      <c r="MX158" s="9"/>
      <c r="MY158" s="9"/>
      <c r="MZ158" s="9"/>
      <c r="NA158" s="9"/>
      <c r="NB158" s="9"/>
      <c r="NC158" s="9"/>
      <c r="ND158" s="9"/>
      <c r="NE158" s="9"/>
      <c r="NF158" s="9"/>
      <c r="NG158" s="9"/>
      <c r="NH158" s="9"/>
      <c r="NI158" s="9"/>
      <c r="NJ158" s="9"/>
      <c r="NK158" s="9"/>
      <c r="NL158" s="9"/>
      <c r="NM158" s="9"/>
      <c r="NN158" s="9"/>
      <c r="NO158" s="9"/>
      <c r="NP158" s="9"/>
      <c r="NQ158" s="9"/>
      <c r="NR158" s="9"/>
      <c r="NS158" s="9"/>
      <c r="NT158" s="9"/>
      <c r="NU158" s="9"/>
      <c r="NV158" s="9"/>
      <c r="NW158" s="9"/>
      <c r="NX158" s="9"/>
      <c r="NY158" s="9"/>
      <c r="NZ158" s="9"/>
      <c r="OA158" s="9"/>
      <c r="OB158" s="9"/>
      <c r="OC158" s="9"/>
      <c r="OD158" s="9"/>
      <c r="OE158" s="9"/>
      <c r="OF158" s="9"/>
      <c r="OG158" s="9"/>
      <c r="OH158" s="9"/>
      <c r="OI158" s="9"/>
      <c r="OJ158" s="9"/>
      <c r="OK158" s="9"/>
      <c r="OL158" s="9"/>
      <c r="OM158" s="9"/>
      <c r="ON158" s="9"/>
      <c r="OO158" s="9"/>
      <c r="OP158" s="9"/>
      <c r="OQ158" s="9"/>
      <c r="OR158" s="9"/>
      <c r="OS158" s="9"/>
      <c r="OT158" s="9"/>
      <c r="OU158" s="9"/>
      <c r="OV158" s="9"/>
      <c r="OW158" s="9"/>
      <c r="OX158" s="9"/>
      <c r="OY158" s="9"/>
      <c r="OZ158" s="9"/>
      <c r="PA158" s="9"/>
      <c r="PB158" s="9"/>
      <c r="PC158" s="9"/>
      <c r="PD158" s="9"/>
      <c r="PE158" s="9"/>
      <c r="PF158" s="9"/>
      <c r="PG158" s="9"/>
      <c r="PH158" s="9"/>
      <c r="PI158" s="9"/>
      <c r="PJ158" s="9"/>
      <c r="PK158" s="9"/>
      <c r="PL158" s="9"/>
      <c r="PM158" s="9"/>
      <c r="PN158" s="9"/>
      <c r="PO158" s="9"/>
      <c r="PP158" s="9"/>
      <c r="PQ158" s="9"/>
      <c r="PR158" s="9"/>
      <c r="PS158" s="9"/>
      <c r="PT158" s="9"/>
      <c r="PU158" s="9"/>
      <c r="PV158" s="9"/>
      <c r="PW158" s="9"/>
      <c r="PX158" s="9"/>
      <c r="PY158" s="9"/>
      <c r="PZ158" s="9"/>
      <c r="QA158" s="9"/>
      <c r="QB158" s="9"/>
      <c r="QC158" s="9"/>
      <c r="QD158" s="9"/>
      <c r="QE158" s="9"/>
      <c r="QF158" s="9"/>
      <c r="QG158" s="9"/>
      <c r="QH158" s="9"/>
      <c r="QI158" s="9"/>
      <c r="QJ158" s="9"/>
      <c r="QK158" s="9"/>
      <c r="QL158" s="9"/>
      <c r="QM158" s="9"/>
      <c r="QN158" s="9"/>
      <c r="QO158" s="9"/>
      <c r="QP158" s="9"/>
      <c r="QQ158" s="9"/>
      <c r="QR158" s="9"/>
      <c r="QS158" s="9"/>
      <c r="QT158" s="9"/>
      <c r="QU158" s="9"/>
      <c r="QV158" s="9"/>
      <c r="QW158" s="9"/>
      <c r="QX158" s="9"/>
      <c r="QY158" s="9"/>
      <c r="QZ158" s="9"/>
      <c r="RA158" s="9"/>
      <c r="RB158" s="9"/>
      <c r="RC158" s="9"/>
      <c r="RD158" s="9"/>
      <c r="RE158" s="9"/>
      <c r="RF158" s="9"/>
      <c r="RG158" s="9"/>
      <c r="RH158" s="9"/>
      <c r="RI158" s="9"/>
      <c r="RJ158" s="9"/>
      <c r="RK158" s="9"/>
      <c r="RL158" s="9"/>
      <c r="RM158" s="9"/>
      <c r="RN158" s="9"/>
      <c r="RO158" s="9"/>
      <c r="RP158" s="9"/>
      <c r="RQ158" s="9"/>
      <c r="RR158" s="9"/>
      <c r="RS158" s="9"/>
      <c r="RT158" s="9"/>
      <c r="RU158" s="9"/>
      <c r="RV158" s="9"/>
      <c r="RW158" s="9"/>
      <c r="RX158" s="9"/>
      <c r="RY158" s="9"/>
      <c r="RZ158" s="9"/>
      <c r="SA158" s="9"/>
      <c r="SB158" s="9"/>
      <c r="SC158" s="9"/>
      <c r="SD158" s="9"/>
      <c r="SE158" s="9"/>
      <c r="SF158" s="9"/>
      <c r="SG158" s="9"/>
      <c r="SH158" s="9"/>
      <c r="SI158" s="9"/>
      <c r="SJ158" s="9"/>
      <c r="SK158" s="9"/>
      <c r="SL158" s="9"/>
      <c r="SM158" s="9"/>
      <c r="SN158" s="9"/>
      <c r="SO158" s="9"/>
      <c r="SP158" s="9"/>
      <c r="SQ158" s="9"/>
      <c r="SR158" s="9"/>
      <c r="SS158" s="9"/>
      <c r="ST158" s="9"/>
      <c r="SU158" s="9"/>
      <c r="SV158" s="9"/>
      <c r="SW158" s="9"/>
      <c r="SX158" s="9"/>
      <c r="SY158" s="9"/>
      <c r="SZ158" s="9"/>
      <c r="TA158" s="9"/>
      <c r="TB158" s="9"/>
      <c r="TC158" s="9"/>
      <c r="TD158" s="9"/>
      <c r="TE158" s="9"/>
      <c r="TF158" s="9"/>
      <c r="TG158" s="9"/>
      <c r="TH158" s="9"/>
      <c r="TI158" s="9"/>
      <c r="TJ158" s="9"/>
      <c r="TK158" s="9"/>
      <c r="TL158" s="9"/>
      <c r="TM158" s="9"/>
      <c r="TN158" s="9"/>
      <c r="TO158" s="9"/>
      <c r="TP158" s="9"/>
      <c r="TQ158" s="9"/>
      <c r="TR158" s="9"/>
      <c r="TS158" s="9"/>
      <c r="TT158" s="9"/>
      <c r="TU158" s="9"/>
      <c r="TV158" s="9"/>
      <c r="TW158" s="9"/>
      <c r="TX158" s="9"/>
      <c r="TY158" s="9"/>
      <c r="TZ158" s="9"/>
      <c r="UA158" s="9"/>
      <c r="UB158" s="9"/>
      <c r="UC158" s="9"/>
      <c r="UD158" s="9"/>
      <c r="UE158" s="9"/>
      <c r="UF158" s="9"/>
      <c r="UG158" s="9"/>
      <c r="UH158" s="9"/>
      <c r="UI158" s="9"/>
      <c r="UJ158" s="9"/>
      <c r="UK158" s="9"/>
      <c r="UL158" s="9"/>
      <c r="UM158" s="9"/>
      <c r="UN158" s="9"/>
      <c r="UO158" s="9"/>
      <c r="UP158" s="9"/>
      <c r="UQ158" s="9"/>
      <c r="UR158" s="9"/>
      <c r="US158" s="9"/>
      <c r="UT158" s="9"/>
      <c r="UU158" s="9"/>
      <c r="UV158" s="9"/>
      <c r="UW158" s="9"/>
      <c r="UX158" s="9"/>
      <c r="UY158" s="9"/>
      <c r="UZ158" s="9"/>
      <c r="VA158" s="9"/>
      <c r="VB158" s="9"/>
      <c r="VC158" s="9"/>
      <c r="VD158" s="9"/>
      <c r="VE158" s="9"/>
      <c r="VF158" s="9"/>
      <c r="VG158" s="9"/>
      <c r="VH158" s="9"/>
      <c r="VI158" s="9"/>
      <c r="VJ158" s="9"/>
      <c r="VK158" s="9"/>
      <c r="VL158" s="9"/>
      <c r="VM158" s="9"/>
      <c r="VN158" s="9"/>
      <c r="VO158" s="9"/>
      <c r="VP158" s="9"/>
      <c r="VQ158" s="9"/>
      <c r="VR158" s="9"/>
      <c r="VS158" s="9"/>
      <c r="VT158" s="9"/>
      <c r="VU158" s="9"/>
      <c r="VV158" s="9"/>
      <c r="VW158" s="9"/>
      <c r="VX158" s="9"/>
      <c r="VY158" s="9"/>
      <c r="VZ158" s="9"/>
      <c r="WA158" s="9"/>
      <c r="WB158" s="9"/>
      <c r="WC158" s="9"/>
      <c r="WD158" s="9"/>
      <c r="WE158" s="9"/>
      <c r="WF158" s="9"/>
      <c r="WG158" s="9"/>
      <c r="WH158" s="9"/>
      <c r="WI158" s="9"/>
      <c r="WJ158" s="9"/>
      <c r="WK158" s="9"/>
      <c r="WL158" s="9"/>
      <c r="WM158" s="9"/>
      <c r="WN158" s="9"/>
      <c r="WO158" s="9"/>
      <c r="WP158" s="9"/>
      <c r="WQ158" s="9"/>
      <c r="WR158" s="9"/>
      <c r="WS158" s="9"/>
      <c r="WT158" s="9"/>
      <c r="WU158" s="9"/>
      <c r="WV158" s="9"/>
      <c r="WW158" s="9"/>
      <c r="WX158" s="9"/>
      <c r="WY158" s="9"/>
      <c r="WZ158" s="9"/>
      <c r="XA158" s="9"/>
      <c r="XB158" s="9"/>
      <c r="XC158" s="9"/>
      <c r="XD158" s="9"/>
      <c r="XE158" s="9"/>
      <c r="XF158" s="9"/>
      <c r="XG158" s="9"/>
      <c r="XH158" s="9"/>
      <c r="XI158" s="9"/>
      <c r="XJ158" s="9"/>
      <c r="XK158" s="9"/>
      <c r="XL158" s="9"/>
      <c r="XM158" s="9"/>
      <c r="XN158" s="9"/>
      <c r="XO158" s="9"/>
      <c r="XP158" s="9"/>
      <c r="XQ158" s="9"/>
      <c r="XR158" s="9"/>
      <c r="XS158" s="9"/>
      <c r="XT158" s="9"/>
      <c r="XU158" s="9"/>
      <c r="XV158" s="9"/>
      <c r="XW158" s="9"/>
      <c r="XX158" s="9"/>
      <c r="XY158" s="9"/>
      <c r="XZ158" s="9"/>
      <c r="YA158" s="9"/>
      <c r="YB158" s="9"/>
      <c r="YC158" s="9"/>
      <c r="YD158" s="9"/>
      <c r="YE158" s="9"/>
      <c r="YF158" s="9"/>
      <c r="YG158" s="9"/>
      <c r="YH158" s="9"/>
      <c r="YI158" s="9"/>
      <c r="YJ158" s="9"/>
      <c r="YK158" s="9"/>
      <c r="YL158" s="9"/>
      <c r="YM158" s="9"/>
      <c r="YN158" s="9"/>
      <c r="YO158" s="9"/>
      <c r="YP158" s="9"/>
      <c r="YQ158" s="9"/>
      <c r="YR158" s="9"/>
      <c r="YS158" s="9"/>
      <c r="YT158" s="9"/>
      <c r="YU158" s="9"/>
      <c r="YV158" s="9"/>
      <c r="YW158" s="9"/>
      <c r="YX158" s="9"/>
      <c r="YY158" s="9"/>
      <c r="YZ158" s="9"/>
      <c r="ZA158" s="9"/>
      <c r="ZB158" s="9"/>
      <c r="ZC158" s="9"/>
      <c r="ZD158" s="9"/>
      <c r="ZE158" s="9"/>
      <c r="ZF158" s="9"/>
      <c r="ZG158" s="9"/>
      <c r="ZH158" s="9"/>
      <c r="ZI158" s="9"/>
      <c r="ZJ158" s="9"/>
      <c r="ZK158" s="9"/>
      <c r="ZL158" s="9"/>
      <c r="ZM158" s="9"/>
      <c r="ZN158" s="9"/>
      <c r="ZO158" s="9"/>
      <c r="ZP158" s="9"/>
      <c r="ZQ158" s="9"/>
      <c r="ZR158" s="9"/>
      <c r="ZS158" s="9"/>
      <c r="ZT158" s="9"/>
      <c r="ZU158" s="9"/>
      <c r="ZV158" s="9"/>
      <c r="ZW158" s="9"/>
      <c r="ZX158" s="9"/>
      <c r="ZY158" s="9"/>
      <c r="ZZ158" s="9"/>
      <c r="AAA158" s="9"/>
      <c r="AAB158" s="9"/>
      <c r="AAC158" s="9"/>
      <c r="AAD158" s="9"/>
      <c r="AAE158" s="9"/>
      <c r="AAF158" s="9"/>
      <c r="AAG158" s="9"/>
      <c r="AAH158" s="9"/>
      <c r="AAI158" s="9"/>
      <c r="AAJ158" s="9"/>
      <c r="AAK158" s="9"/>
      <c r="AAL158" s="9"/>
      <c r="AAM158" s="9"/>
      <c r="AAN158" s="9"/>
      <c r="AAO158" s="9"/>
      <c r="AAP158" s="9"/>
      <c r="AAQ158" s="9"/>
      <c r="AAR158" s="9"/>
      <c r="AAS158" s="9"/>
      <c r="AAT158" s="9"/>
      <c r="AAU158" s="9"/>
      <c r="AAV158" s="9"/>
      <c r="AAW158" s="9"/>
      <c r="AAX158" s="9"/>
      <c r="AAY158" s="9"/>
      <c r="AAZ158" s="9"/>
      <c r="ABA158" s="9"/>
      <c r="ABB158" s="9"/>
      <c r="ABC158" s="9"/>
      <c r="ABD158" s="9"/>
      <c r="ABE158" s="9"/>
      <c r="ABF158" s="9"/>
      <c r="ABG158" s="9"/>
      <c r="ABH158" s="9"/>
      <c r="ABI158" s="9"/>
      <c r="ABJ158" s="9"/>
      <c r="ABK158" s="9"/>
      <c r="ABL158" s="9"/>
      <c r="ABM158" s="9"/>
      <c r="ABN158" s="9"/>
      <c r="ABO158" s="9"/>
      <c r="ABP158" s="9"/>
      <c r="ABQ158" s="9"/>
      <c r="ABR158" s="9"/>
      <c r="ABS158" s="9"/>
      <c r="ABT158" s="9"/>
      <c r="ABU158" s="9"/>
      <c r="ABV158" s="9"/>
      <c r="ABW158" s="9"/>
      <c r="ABX158" s="9"/>
      <c r="ABY158" s="9"/>
      <c r="ABZ158" s="9"/>
      <c r="ACA158" s="9"/>
      <c r="ACB158" s="9"/>
      <c r="ACC158" s="9"/>
      <c r="ACD158" s="9"/>
      <c r="ACE158" s="9"/>
      <c r="ACF158" s="9"/>
      <c r="ACG158" s="9"/>
      <c r="ACH158" s="9"/>
      <c r="ACI158" s="9"/>
      <c r="ACJ158" s="9"/>
      <c r="ACK158" s="9"/>
      <c r="ACL158" s="9"/>
      <c r="ACM158" s="9"/>
      <c r="ACN158" s="9"/>
      <c r="ACO158" s="9"/>
      <c r="ACP158" s="9"/>
      <c r="ACQ158" s="9"/>
      <c r="ACR158" s="9"/>
      <c r="ACS158" s="9"/>
      <c r="ACT158" s="9"/>
      <c r="ACU158" s="9"/>
      <c r="ACV158" s="9"/>
      <c r="ACW158" s="9"/>
      <c r="ACX158" s="9"/>
      <c r="ACY158" s="9"/>
      <c r="ACZ158" s="9"/>
      <c r="ADA158" s="9"/>
      <c r="ADB158" s="9"/>
      <c r="ADC158" s="9"/>
      <c r="ADD158" s="9"/>
      <c r="ADE158" s="9"/>
      <c r="ADF158" s="9"/>
      <c r="ADG158" s="9"/>
      <c r="ADH158" s="9"/>
      <c r="ADI158" s="9"/>
      <c r="ADJ158" s="9"/>
      <c r="ADK158" s="9"/>
      <c r="ADL158" s="9"/>
      <c r="ADM158" s="9"/>
      <c r="ADN158" s="9"/>
      <c r="ADO158" s="9"/>
      <c r="ADP158" s="9"/>
      <c r="ADQ158" s="9"/>
      <c r="ADR158" s="9"/>
      <c r="ADS158" s="9"/>
      <c r="ADT158" s="9"/>
      <c r="ADU158" s="9"/>
      <c r="ADV158" s="9"/>
      <c r="ADW158" s="9"/>
      <c r="ADX158" s="9"/>
      <c r="ADY158" s="9"/>
      <c r="ADZ158" s="9"/>
      <c r="AEA158" s="9"/>
      <c r="AEB158" s="9"/>
      <c r="AEC158" s="9"/>
      <c r="AED158" s="9"/>
      <c r="AEE158" s="9"/>
      <c r="AEF158" s="9"/>
      <c r="AEG158" s="9"/>
      <c r="AEH158" s="9"/>
      <c r="AEI158" s="9"/>
      <c r="AEJ158" s="9"/>
      <c r="AEK158" s="9"/>
      <c r="AEL158" s="9"/>
      <c r="AEM158" s="9"/>
      <c r="AEN158" s="9"/>
      <c r="AEO158" s="9"/>
      <c r="AEP158" s="9"/>
      <c r="AEQ158" s="9"/>
      <c r="AER158" s="9"/>
      <c r="AES158" s="9"/>
      <c r="AET158" s="9"/>
      <c r="AEU158" s="9"/>
      <c r="AEV158" s="9"/>
      <c r="AEW158" s="9"/>
      <c r="AEX158" s="9"/>
      <c r="AEY158" s="9"/>
      <c r="AEZ158" s="9"/>
      <c r="AFA158" s="9"/>
      <c r="AFB158" s="9"/>
      <c r="AFC158" s="9"/>
      <c r="AFD158" s="9"/>
      <c r="AFE158" s="9"/>
      <c r="AFF158" s="9"/>
      <c r="AFG158" s="9"/>
      <c r="AFH158" s="9"/>
      <c r="AFI158" s="9"/>
      <c r="AFJ158" s="9"/>
      <c r="AFK158" s="9"/>
      <c r="AFL158" s="9"/>
      <c r="AFM158" s="9"/>
      <c r="AFN158" s="9"/>
      <c r="AFO158" s="9"/>
      <c r="AFP158" s="9"/>
      <c r="AFQ158" s="9"/>
      <c r="AFR158" s="9"/>
      <c r="AFS158" s="9"/>
      <c r="AFT158" s="9"/>
      <c r="AFU158" s="9"/>
      <c r="AFV158" s="9"/>
      <c r="AFW158" s="9"/>
      <c r="AFX158" s="9"/>
      <c r="AFY158" s="9"/>
      <c r="AFZ158" s="9"/>
      <c r="AGA158" s="9"/>
      <c r="AGB158" s="9"/>
      <c r="AGC158" s="9"/>
      <c r="AGD158" s="9"/>
      <c r="AGE158" s="9"/>
      <c r="AGF158" s="9"/>
      <c r="AGG158" s="9"/>
      <c r="AGH158" s="9"/>
      <c r="AGI158" s="9"/>
      <c r="AGJ158" s="9"/>
      <c r="AGK158" s="9"/>
      <c r="AGL158" s="9"/>
      <c r="AGM158" s="9"/>
      <c r="AGN158" s="9"/>
      <c r="AGO158" s="9"/>
      <c r="AGP158" s="9"/>
      <c r="AGQ158" s="9"/>
      <c r="AGR158" s="9"/>
      <c r="AGS158" s="9"/>
      <c r="AGT158" s="9"/>
      <c r="AGU158" s="9"/>
      <c r="AGV158" s="9"/>
      <c r="AGW158" s="9"/>
      <c r="AGX158" s="9"/>
      <c r="AGY158" s="9"/>
      <c r="AGZ158" s="9"/>
      <c r="AHA158" s="9"/>
      <c r="AHB158" s="9"/>
      <c r="AHC158" s="9"/>
      <c r="AHD158" s="9"/>
      <c r="AHE158" s="9"/>
      <c r="AHF158" s="9"/>
      <c r="AHG158" s="9"/>
      <c r="AHH158" s="9"/>
      <c r="AHI158" s="9"/>
      <c r="AHJ158" s="9"/>
      <c r="AHK158" s="9"/>
      <c r="AHL158" s="9"/>
      <c r="AHM158" s="9"/>
      <c r="AHN158" s="9"/>
      <c r="AHO158" s="9"/>
      <c r="AHP158" s="9"/>
      <c r="AHQ158" s="9"/>
      <c r="AHR158" s="9"/>
      <c r="AHS158" s="9"/>
      <c r="AHT158" s="9"/>
      <c r="AHU158" s="9"/>
      <c r="AHV158" s="9"/>
      <c r="AHW158" s="9"/>
      <c r="AHX158" s="9"/>
      <c r="AHY158" s="9"/>
      <c r="AHZ158" s="9"/>
      <c r="AIA158" s="9"/>
      <c r="AIB158" s="9"/>
      <c r="AIC158" s="9"/>
      <c r="AID158" s="9"/>
      <c r="AIE158" s="9"/>
      <c r="AIF158" s="9"/>
      <c r="AIG158" s="9"/>
      <c r="AIH158" s="9"/>
      <c r="AII158" s="9"/>
      <c r="AIJ158" s="9"/>
      <c r="AIK158" s="9"/>
      <c r="AIL158" s="9"/>
      <c r="AIM158" s="9"/>
      <c r="AIN158" s="9"/>
      <c r="AIO158" s="9"/>
      <c r="AIP158" s="9"/>
      <c r="AIQ158" s="9"/>
      <c r="AIR158" s="9"/>
      <c r="AIS158" s="9"/>
      <c r="AIT158" s="9"/>
      <c r="AIU158" s="9"/>
      <c r="AIV158" s="9"/>
      <c r="AIW158" s="9"/>
      <c r="AIX158" s="9"/>
      <c r="AIY158" s="9"/>
      <c r="AIZ158" s="9"/>
      <c r="AJA158" s="9"/>
      <c r="AJB158" s="9"/>
      <c r="AJC158" s="9"/>
      <c r="AJD158" s="9"/>
      <c r="AJE158" s="9"/>
      <c r="AJF158" s="9"/>
      <c r="AJG158" s="9"/>
      <c r="AJH158" s="9"/>
      <c r="AJI158" s="9"/>
      <c r="AJJ158" s="9"/>
      <c r="AJK158" s="9"/>
      <c r="AJL158" s="9"/>
      <c r="AJM158" s="9"/>
      <c r="AJN158" s="9"/>
      <c r="AJO158" s="9"/>
      <c r="AJP158" s="9"/>
      <c r="AJQ158" s="9"/>
      <c r="AJR158" s="9"/>
      <c r="AJS158" s="9"/>
      <c r="AJT158" s="9"/>
      <c r="AJU158" s="9"/>
      <c r="AJV158" s="9"/>
      <c r="AJW158" s="9"/>
      <c r="AJX158" s="9"/>
      <c r="AJY158" s="9"/>
      <c r="AJZ158" s="9"/>
      <c r="AKA158" s="9"/>
      <c r="AKB158" s="9"/>
      <c r="AKC158" s="9"/>
      <c r="AKD158" s="9"/>
      <c r="AKE158" s="9"/>
      <c r="AKF158" s="9"/>
      <c r="AKG158" s="9"/>
      <c r="AKH158" s="9"/>
      <c r="AKI158" s="9"/>
      <c r="AKJ158" s="9"/>
      <c r="AKK158" s="9"/>
      <c r="AKL158" s="9"/>
      <c r="AKM158" s="9"/>
      <c r="AKN158" s="9"/>
      <c r="AKO158" s="9"/>
      <c r="AKP158" s="9"/>
      <c r="AKQ158" s="9"/>
      <c r="AKR158" s="9"/>
      <c r="AKS158" s="9"/>
      <c r="AKT158" s="9"/>
      <c r="AKU158" s="9"/>
      <c r="AKV158" s="9"/>
      <c r="AKW158" s="9"/>
      <c r="AKX158" s="9"/>
      <c r="AKY158" s="9"/>
      <c r="AKZ158" s="9"/>
      <c r="ALA158" s="9"/>
      <c r="ALB158" s="9"/>
      <c r="ALC158" s="9"/>
      <c r="ALD158" s="9"/>
      <c r="ALE158" s="9"/>
      <c r="ALF158" s="9"/>
      <c r="ALG158" s="9"/>
      <c r="ALH158" s="9"/>
      <c r="ALI158" s="9"/>
      <c r="ALJ158" s="9"/>
      <c r="ALK158" s="9"/>
      <c r="ALL158" s="9"/>
      <c r="ALM158" s="9"/>
      <c r="ALN158" s="9"/>
      <c r="ALO158" s="9"/>
      <c r="ALP158" s="9"/>
      <c r="ALQ158" s="9"/>
      <c r="ALR158" s="9"/>
      <c r="ALS158" s="9"/>
      <c r="ALT158" s="9"/>
      <c r="ALU158" s="9"/>
      <c r="ALV158" s="9"/>
      <c r="ALW158" s="9"/>
      <c r="ALX158" s="9"/>
      <c r="ALY158" s="9"/>
      <c r="ALZ158" s="9"/>
      <c r="AMA158" s="9"/>
      <c r="AMB158" s="9"/>
      <c r="AMC158" s="10"/>
    </row>
    <row r="159" spans="1:1017" ht="15.75" x14ac:dyDescent="0.25">
      <c r="A159" s="86" t="s">
        <v>106</v>
      </c>
      <c r="B159" s="85" t="s">
        <v>213</v>
      </c>
      <c r="C159" s="86" t="s">
        <v>219</v>
      </c>
      <c r="D159" s="52">
        <f t="shared" si="104"/>
        <v>1.23464</v>
      </c>
      <c r="E159" s="49">
        <v>0</v>
      </c>
      <c r="F159" s="49">
        <f t="shared" si="93"/>
        <v>1.23464</v>
      </c>
      <c r="G159" s="49">
        <f t="shared" si="139"/>
        <v>1.23464</v>
      </c>
      <c r="H159" s="49">
        <f t="shared" si="139"/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76">
        <v>1.23464</v>
      </c>
      <c r="P159" s="49">
        <v>0</v>
      </c>
      <c r="Q159" s="49">
        <f t="shared" si="96"/>
        <v>1.23464</v>
      </c>
      <c r="R159" s="49">
        <f t="shared" si="106"/>
        <v>0</v>
      </c>
      <c r="S159" s="49" t="s">
        <v>30</v>
      </c>
      <c r="T159" s="49" t="s">
        <v>30</v>
      </c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  <c r="IW159" s="9"/>
      <c r="IX159" s="9"/>
      <c r="IY159" s="9"/>
      <c r="IZ159" s="9"/>
      <c r="JA159" s="9"/>
      <c r="JB159" s="9"/>
      <c r="JC159" s="9"/>
      <c r="JD159" s="9"/>
      <c r="JE159" s="9"/>
      <c r="JF159" s="9"/>
      <c r="JG159" s="9"/>
      <c r="JH159" s="9"/>
      <c r="JI159" s="9"/>
      <c r="JJ159" s="9"/>
      <c r="JK159" s="9"/>
      <c r="JL159" s="9"/>
      <c r="JM159" s="9"/>
      <c r="JN159" s="9"/>
      <c r="JO159" s="9"/>
      <c r="JP159" s="9"/>
      <c r="JQ159" s="9"/>
      <c r="JR159" s="9"/>
      <c r="JS159" s="9"/>
      <c r="JT159" s="9"/>
      <c r="JU159" s="9"/>
      <c r="JV159" s="9"/>
      <c r="JW159" s="9"/>
      <c r="JX159" s="9"/>
      <c r="JY159" s="9"/>
      <c r="JZ159" s="9"/>
      <c r="KA159" s="9"/>
      <c r="KB159" s="9"/>
      <c r="KC159" s="9"/>
      <c r="KD159" s="9"/>
      <c r="KE159" s="9"/>
      <c r="KF159" s="9"/>
      <c r="KG159" s="9"/>
      <c r="KH159" s="9"/>
      <c r="KI159" s="9"/>
      <c r="KJ159" s="9"/>
      <c r="KK159" s="9"/>
      <c r="KL159" s="9"/>
      <c r="KM159" s="9"/>
      <c r="KN159" s="9"/>
      <c r="KO159" s="9"/>
      <c r="KP159" s="9"/>
      <c r="KQ159" s="9"/>
      <c r="KR159" s="9"/>
      <c r="KS159" s="9"/>
      <c r="KT159" s="9"/>
      <c r="KU159" s="9"/>
      <c r="KV159" s="9"/>
      <c r="KW159" s="9"/>
      <c r="KX159" s="9"/>
      <c r="KY159" s="9"/>
      <c r="KZ159" s="9"/>
      <c r="LA159" s="9"/>
      <c r="LB159" s="9"/>
      <c r="LC159" s="9"/>
      <c r="LD159" s="9"/>
      <c r="LE159" s="9"/>
      <c r="LF159" s="9"/>
      <c r="LG159" s="9"/>
      <c r="LH159" s="9"/>
      <c r="LI159" s="9"/>
      <c r="LJ159" s="9"/>
      <c r="LK159" s="9"/>
      <c r="LL159" s="9"/>
      <c r="LM159" s="9"/>
      <c r="LN159" s="9"/>
      <c r="LO159" s="9"/>
      <c r="LP159" s="9"/>
      <c r="LQ159" s="9"/>
      <c r="LR159" s="9"/>
      <c r="LS159" s="9"/>
      <c r="LT159" s="9"/>
      <c r="LU159" s="9"/>
      <c r="LV159" s="9"/>
      <c r="LW159" s="9"/>
      <c r="LX159" s="9"/>
      <c r="LY159" s="9"/>
      <c r="LZ159" s="9"/>
      <c r="MA159" s="9"/>
      <c r="MB159" s="9"/>
      <c r="MC159" s="9"/>
      <c r="MD159" s="9"/>
      <c r="ME159" s="9"/>
      <c r="MF159" s="9"/>
      <c r="MG159" s="9"/>
      <c r="MH159" s="9"/>
      <c r="MI159" s="9"/>
      <c r="MJ159" s="9"/>
      <c r="MK159" s="9"/>
      <c r="ML159" s="9"/>
      <c r="MM159" s="9"/>
      <c r="MN159" s="9"/>
      <c r="MO159" s="9"/>
      <c r="MP159" s="9"/>
      <c r="MQ159" s="9"/>
      <c r="MR159" s="9"/>
      <c r="MS159" s="9"/>
      <c r="MT159" s="9"/>
      <c r="MU159" s="9"/>
      <c r="MV159" s="9"/>
      <c r="MW159" s="9"/>
      <c r="MX159" s="9"/>
      <c r="MY159" s="9"/>
      <c r="MZ159" s="9"/>
      <c r="NA159" s="9"/>
      <c r="NB159" s="9"/>
      <c r="NC159" s="9"/>
      <c r="ND159" s="9"/>
      <c r="NE159" s="9"/>
      <c r="NF159" s="9"/>
      <c r="NG159" s="9"/>
      <c r="NH159" s="9"/>
      <c r="NI159" s="9"/>
      <c r="NJ159" s="9"/>
      <c r="NK159" s="9"/>
      <c r="NL159" s="9"/>
      <c r="NM159" s="9"/>
      <c r="NN159" s="9"/>
      <c r="NO159" s="9"/>
      <c r="NP159" s="9"/>
      <c r="NQ159" s="9"/>
      <c r="NR159" s="9"/>
      <c r="NS159" s="9"/>
      <c r="NT159" s="9"/>
      <c r="NU159" s="9"/>
      <c r="NV159" s="9"/>
      <c r="NW159" s="9"/>
      <c r="NX159" s="9"/>
      <c r="NY159" s="9"/>
      <c r="NZ159" s="9"/>
      <c r="OA159" s="9"/>
      <c r="OB159" s="9"/>
      <c r="OC159" s="9"/>
      <c r="OD159" s="9"/>
      <c r="OE159" s="9"/>
      <c r="OF159" s="9"/>
      <c r="OG159" s="9"/>
      <c r="OH159" s="9"/>
      <c r="OI159" s="9"/>
      <c r="OJ159" s="9"/>
      <c r="OK159" s="9"/>
      <c r="OL159" s="9"/>
      <c r="OM159" s="9"/>
      <c r="ON159" s="9"/>
      <c r="OO159" s="9"/>
      <c r="OP159" s="9"/>
      <c r="OQ159" s="9"/>
      <c r="OR159" s="9"/>
      <c r="OS159" s="9"/>
      <c r="OT159" s="9"/>
      <c r="OU159" s="9"/>
      <c r="OV159" s="9"/>
      <c r="OW159" s="9"/>
      <c r="OX159" s="9"/>
      <c r="OY159" s="9"/>
      <c r="OZ159" s="9"/>
      <c r="PA159" s="9"/>
      <c r="PB159" s="9"/>
      <c r="PC159" s="9"/>
      <c r="PD159" s="9"/>
      <c r="PE159" s="9"/>
      <c r="PF159" s="9"/>
      <c r="PG159" s="9"/>
      <c r="PH159" s="9"/>
      <c r="PI159" s="9"/>
      <c r="PJ159" s="9"/>
      <c r="PK159" s="9"/>
      <c r="PL159" s="9"/>
      <c r="PM159" s="9"/>
      <c r="PN159" s="9"/>
      <c r="PO159" s="9"/>
      <c r="PP159" s="9"/>
      <c r="PQ159" s="9"/>
      <c r="PR159" s="9"/>
      <c r="PS159" s="9"/>
      <c r="PT159" s="9"/>
      <c r="PU159" s="9"/>
      <c r="PV159" s="9"/>
      <c r="PW159" s="9"/>
      <c r="PX159" s="9"/>
      <c r="PY159" s="9"/>
      <c r="PZ159" s="9"/>
      <c r="QA159" s="9"/>
      <c r="QB159" s="9"/>
      <c r="QC159" s="9"/>
      <c r="QD159" s="9"/>
      <c r="QE159" s="9"/>
      <c r="QF159" s="9"/>
      <c r="QG159" s="9"/>
      <c r="QH159" s="9"/>
      <c r="QI159" s="9"/>
      <c r="QJ159" s="9"/>
      <c r="QK159" s="9"/>
      <c r="QL159" s="9"/>
      <c r="QM159" s="9"/>
      <c r="QN159" s="9"/>
      <c r="QO159" s="9"/>
      <c r="QP159" s="9"/>
      <c r="QQ159" s="9"/>
      <c r="QR159" s="9"/>
      <c r="QS159" s="9"/>
      <c r="QT159" s="9"/>
      <c r="QU159" s="9"/>
      <c r="QV159" s="9"/>
      <c r="QW159" s="9"/>
      <c r="QX159" s="9"/>
      <c r="QY159" s="9"/>
      <c r="QZ159" s="9"/>
      <c r="RA159" s="9"/>
      <c r="RB159" s="9"/>
      <c r="RC159" s="9"/>
      <c r="RD159" s="9"/>
      <c r="RE159" s="9"/>
      <c r="RF159" s="9"/>
      <c r="RG159" s="9"/>
      <c r="RH159" s="9"/>
      <c r="RI159" s="9"/>
      <c r="RJ159" s="9"/>
      <c r="RK159" s="9"/>
      <c r="RL159" s="9"/>
      <c r="RM159" s="9"/>
      <c r="RN159" s="9"/>
      <c r="RO159" s="9"/>
      <c r="RP159" s="9"/>
      <c r="RQ159" s="9"/>
      <c r="RR159" s="9"/>
      <c r="RS159" s="9"/>
      <c r="RT159" s="9"/>
      <c r="RU159" s="9"/>
      <c r="RV159" s="9"/>
      <c r="RW159" s="9"/>
      <c r="RX159" s="9"/>
      <c r="RY159" s="9"/>
      <c r="RZ159" s="9"/>
      <c r="SA159" s="9"/>
      <c r="SB159" s="9"/>
      <c r="SC159" s="9"/>
      <c r="SD159" s="9"/>
      <c r="SE159" s="9"/>
      <c r="SF159" s="9"/>
      <c r="SG159" s="9"/>
      <c r="SH159" s="9"/>
      <c r="SI159" s="9"/>
      <c r="SJ159" s="9"/>
      <c r="SK159" s="9"/>
      <c r="SL159" s="9"/>
      <c r="SM159" s="9"/>
      <c r="SN159" s="9"/>
      <c r="SO159" s="9"/>
      <c r="SP159" s="9"/>
      <c r="SQ159" s="9"/>
      <c r="SR159" s="9"/>
      <c r="SS159" s="9"/>
      <c r="ST159" s="9"/>
      <c r="SU159" s="9"/>
      <c r="SV159" s="9"/>
      <c r="SW159" s="9"/>
      <c r="SX159" s="9"/>
      <c r="SY159" s="9"/>
      <c r="SZ159" s="9"/>
      <c r="TA159" s="9"/>
      <c r="TB159" s="9"/>
      <c r="TC159" s="9"/>
      <c r="TD159" s="9"/>
      <c r="TE159" s="9"/>
      <c r="TF159" s="9"/>
      <c r="TG159" s="9"/>
      <c r="TH159" s="9"/>
      <c r="TI159" s="9"/>
      <c r="TJ159" s="9"/>
      <c r="TK159" s="9"/>
      <c r="TL159" s="9"/>
      <c r="TM159" s="9"/>
      <c r="TN159" s="9"/>
      <c r="TO159" s="9"/>
      <c r="TP159" s="9"/>
      <c r="TQ159" s="9"/>
      <c r="TR159" s="9"/>
      <c r="TS159" s="9"/>
      <c r="TT159" s="9"/>
      <c r="TU159" s="9"/>
      <c r="TV159" s="9"/>
      <c r="TW159" s="9"/>
      <c r="TX159" s="9"/>
      <c r="TY159" s="9"/>
      <c r="TZ159" s="9"/>
      <c r="UA159" s="9"/>
      <c r="UB159" s="9"/>
      <c r="UC159" s="9"/>
      <c r="UD159" s="9"/>
      <c r="UE159" s="9"/>
      <c r="UF159" s="9"/>
      <c r="UG159" s="9"/>
      <c r="UH159" s="9"/>
      <c r="UI159" s="9"/>
      <c r="UJ159" s="9"/>
      <c r="UK159" s="9"/>
      <c r="UL159" s="9"/>
      <c r="UM159" s="9"/>
      <c r="UN159" s="9"/>
      <c r="UO159" s="9"/>
      <c r="UP159" s="9"/>
      <c r="UQ159" s="9"/>
      <c r="UR159" s="9"/>
      <c r="US159" s="9"/>
      <c r="UT159" s="9"/>
      <c r="UU159" s="9"/>
      <c r="UV159" s="9"/>
      <c r="UW159" s="9"/>
      <c r="UX159" s="9"/>
      <c r="UY159" s="9"/>
      <c r="UZ159" s="9"/>
      <c r="VA159" s="9"/>
      <c r="VB159" s="9"/>
      <c r="VC159" s="9"/>
      <c r="VD159" s="9"/>
      <c r="VE159" s="9"/>
      <c r="VF159" s="9"/>
      <c r="VG159" s="9"/>
      <c r="VH159" s="9"/>
      <c r="VI159" s="9"/>
      <c r="VJ159" s="9"/>
      <c r="VK159" s="9"/>
      <c r="VL159" s="9"/>
      <c r="VM159" s="9"/>
      <c r="VN159" s="9"/>
      <c r="VO159" s="9"/>
      <c r="VP159" s="9"/>
      <c r="VQ159" s="9"/>
      <c r="VR159" s="9"/>
      <c r="VS159" s="9"/>
      <c r="VT159" s="9"/>
      <c r="VU159" s="9"/>
      <c r="VV159" s="9"/>
      <c r="VW159" s="9"/>
      <c r="VX159" s="9"/>
      <c r="VY159" s="9"/>
      <c r="VZ159" s="9"/>
      <c r="WA159" s="9"/>
      <c r="WB159" s="9"/>
      <c r="WC159" s="9"/>
      <c r="WD159" s="9"/>
      <c r="WE159" s="9"/>
      <c r="WF159" s="9"/>
      <c r="WG159" s="9"/>
      <c r="WH159" s="9"/>
      <c r="WI159" s="9"/>
      <c r="WJ159" s="9"/>
      <c r="WK159" s="9"/>
      <c r="WL159" s="9"/>
      <c r="WM159" s="9"/>
      <c r="WN159" s="9"/>
      <c r="WO159" s="9"/>
      <c r="WP159" s="9"/>
      <c r="WQ159" s="9"/>
      <c r="WR159" s="9"/>
      <c r="WS159" s="9"/>
      <c r="WT159" s="9"/>
      <c r="WU159" s="9"/>
      <c r="WV159" s="9"/>
      <c r="WW159" s="9"/>
      <c r="WX159" s="9"/>
      <c r="WY159" s="9"/>
      <c r="WZ159" s="9"/>
      <c r="XA159" s="9"/>
      <c r="XB159" s="9"/>
      <c r="XC159" s="9"/>
      <c r="XD159" s="9"/>
      <c r="XE159" s="9"/>
      <c r="XF159" s="9"/>
      <c r="XG159" s="9"/>
      <c r="XH159" s="9"/>
      <c r="XI159" s="9"/>
      <c r="XJ159" s="9"/>
      <c r="XK159" s="9"/>
      <c r="XL159" s="9"/>
      <c r="XM159" s="9"/>
      <c r="XN159" s="9"/>
      <c r="XO159" s="9"/>
      <c r="XP159" s="9"/>
      <c r="XQ159" s="9"/>
      <c r="XR159" s="9"/>
      <c r="XS159" s="9"/>
      <c r="XT159" s="9"/>
      <c r="XU159" s="9"/>
      <c r="XV159" s="9"/>
      <c r="XW159" s="9"/>
      <c r="XX159" s="9"/>
      <c r="XY159" s="9"/>
      <c r="XZ159" s="9"/>
      <c r="YA159" s="9"/>
      <c r="YB159" s="9"/>
      <c r="YC159" s="9"/>
      <c r="YD159" s="9"/>
      <c r="YE159" s="9"/>
      <c r="YF159" s="9"/>
      <c r="YG159" s="9"/>
      <c r="YH159" s="9"/>
      <c r="YI159" s="9"/>
      <c r="YJ159" s="9"/>
      <c r="YK159" s="9"/>
      <c r="YL159" s="9"/>
      <c r="YM159" s="9"/>
      <c r="YN159" s="9"/>
      <c r="YO159" s="9"/>
      <c r="YP159" s="9"/>
      <c r="YQ159" s="9"/>
      <c r="YR159" s="9"/>
      <c r="YS159" s="9"/>
      <c r="YT159" s="9"/>
      <c r="YU159" s="9"/>
      <c r="YV159" s="9"/>
      <c r="YW159" s="9"/>
      <c r="YX159" s="9"/>
      <c r="YY159" s="9"/>
      <c r="YZ159" s="9"/>
      <c r="ZA159" s="9"/>
      <c r="ZB159" s="9"/>
      <c r="ZC159" s="9"/>
      <c r="ZD159" s="9"/>
      <c r="ZE159" s="9"/>
      <c r="ZF159" s="9"/>
      <c r="ZG159" s="9"/>
      <c r="ZH159" s="9"/>
      <c r="ZI159" s="9"/>
      <c r="ZJ159" s="9"/>
      <c r="ZK159" s="9"/>
      <c r="ZL159" s="9"/>
      <c r="ZM159" s="9"/>
      <c r="ZN159" s="9"/>
      <c r="ZO159" s="9"/>
      <c r="ZP159" s="9"/>
      <c r="ZQ159" s="9"/>
      <c r="ZR159" s="9"/>
      <c r="ZS159" s="9"/>
      <c r="ZT159" s="9"/>
      <c r="ZU159" s="9"/>
      <c r="ZV159" s="9"/>
      <c r="ZW159" s="9"/>
      <c r="ZX159" s="9"/>
      <c r="ZY159" s="9"/>
      <c r="ZZ159" s="9"/>
      <c r="AAA159" s="9"/>
      <c r="AAB159" s="9"/>
      <c r="AAC159" s="9"/>
      <c r="AAD159" s="9"/>
      <c r="AAE159" s="9"/>
      <c r="AAF159" s="9"/>
      <c r="AAG159" s="9"/>
      <c r="AAH159" s="9"/>
      <c r="AAI159" s="9"/>
      <c r="AAJ159" s="9"/>
      <c r="AAK159" s="9"/>
      <c r="AAL159" s="9"/>
      <c r="AAM159" s="9"/>
      <c r="AAN159" s="9"/>
      <c r="AAO159" s="9"/>
      <c r="AAP159" s="9"/>
      <c r="AAQ159" s="9"/>
      <c r="AAR159" s="9"/>
      <c r="AAS159" s="9"/>
      <c r="AAT159" s="9"/>
      <c r="AAU159" s="9"/>
      <c r="AAV159" s="9"/>
      <c r="AAW159" s="9"/>
      <c r="AAX159" s="9"/>
      <c r="AAY159" s="9"/>
      <c r="AAZ159" s="9"/>
      <c r="ABA159" s="9"/>
      <c r="ABB159" s="9"/>
      <c r="ABC159" s="9"/>
      <c r="ABD159" s="9"/>
      <c r="ABE159" s="9"/>
      <c r="ABF159" s="9"/>
      <c r="ABG159" s="9"/>
      <c r="ABH159" s="9"/>
      <c r="ABI159" s="9"/>
      <c r="ABJ159" s="9"/>
      <c r="ABK159" s="9"/>
      <c r="ABL159" s="9"/>
      <c r="ABM159" s="9"/>
      <c r="ABN159" s="9"/>
      <c r="ABO159" s="9"/>
      <c r="ABP159" s="9"/>
      <c r="ABQ159" s="9"/>
      <c r="ABR159" s="9"/>
      <c r="ABS159" s="9"/>
      <c r="ABT159" s="9"/>
      <c r="ABU159" s="9"/>
      <c r="ABV159" s="9"/>
      <c r="ABW159" s="9"/>
      <c r="ABX159" s="9"/>
      <c r="ABY159" s="9"/>
      <c r="ABZ159" s="9"/>
      <c r="ACA159" s="9"/>
      <c r="ACB159" s="9"/>
      <c r="ACC159" s="9"/>
      <c r="ACD159" s="9"/>
      <c r="ACE159" s="9"/>
      <c r="ACF159" s="9"/>
      <c r="ACG159" s="9"/>
      <c r="ACH159" s="9"/>
      <c r="ACI159" s="9"/>
      <c r="ACJ159" s="9"/>
      <c r="ACK159" s="9"/>
      <c r="ACL159" s="9"/>
      <c r="ACM159" s="9"/>
      <c r="ACN159" s="9"/>
      <c r="ACO159" s="9"/>
      <c r="ACP159" s="9"/>
      <c r="ACQ159" s="9"/>
      <c r="ACR159" s="9"/>
      <c r="ACS159" s="9"/>
      <c r="ACT159" s="9"/>
      <c r="ACU159" s="9"/>
      <c r="ACV159" s="9"/>
      <c r="ACW159" s="9"/>
      <c r="ACX159" s="9"/>
      <c r="ACY159" s="9"/>
      <c r="ACZ159" s="9"/>
      <c r="ADA159" s="9"/>
      <c r="ADB159" s="9"/>
      <c r="ADC159" s="9"/>
      <c r="ADD159" s="9"/>
      <c r="ADE159" s="9"/>
      <c r="ADF159" s="9"/>
      <c r="ADG159" s="9"/>
      <c r="ADH159" s="9"/>
      <c r="ADI159" s="9"/>
      <c r="ADJ159" s="9"/>
      <c r="ADK159" s="9"/>
      <c r="ADL159" s="9"/>
      <c r="ADM159" s="9"/>
      <c r="ADN159" s="9"/>
      <c r="ADO159" s="9"/>
      <c r="ADP159" s="9"/>
      <c r="ADQ159" s="9"/>
      <c r="ADR159" s="9"/>
      <c r="ADS159" s="9"/>
      <c r="ADT159" s="9"/>
      <c r="ADU159" s="9"/>
      <c r="ADV159" s="9"/>
      <c r="ADW159" s="9"/>
      <c r="ADX159" s="9"/>
      <c r="ADY159" s="9"/>
      <c r="ADZ159" s="9"/>
      <c r="AEA159" s="9"/>
      <c r="AEB159" s="9"/>
      <c r="AEC159" s="9"/>
      <c r="AED159" s="9"/>
      <c r="AEE159" s="9"/>
      <c r="AEF159" s="9"/>
      <c r="AEG159" s="9"/>
      <c r="AEH159" s="9"/>
      <c r="AEI159" s="9"/>
      <c r="AEJ159" s="9"/>
      <c r="AEK159" s="9"/>
      <c r="AEL159" s="9"/>
      <c r="AEM159" s="9"/>
      <c r="AEN159" s="9"/>
      <c r="AEO159" s="9"/>
      <c r="AEP159" s="9"/>
      <c r="AEQ159" s="9"/>
      <c r="AER159" s="9"/>
      <c r="AES159" s="9"/>
      <c r="AET159" s="9"/>
      <c r="AEU159" s="9"/>
      <c r="AEV159" s="9"/>
      <c r="AEW159" s="9"/>
      <c r="AEX159" s="9"/>
      <c r="AEY159" s="9"/>
      <c r="AEZ159" s="9"/>
      <c r="AFA159" s="9"/>
      <c r="AFB159" s="9"/>
      <c r="AFC159" s="9"/>
      <c r="AFD159" s="9"/>
      <c r="AFE159" s="9"/>
      <c r="AFF159" s="9"/>
      <c r="AFG159" s="9"/>
      <c r="AFH159" s="9"/>
      <c r="AFI159" s="9"/>
      <c r="AFJ159" s="9"/>
      <c r="AFK159" s="9"/>
      <c r="AFL159" s="9"/>
      <c r="AFM159" s="9"/>
      <c r="AFN159" s="9"/>
      <c r="AFO159" s="9"/>
      <c r="AFP159" s="9"/>
      <c r="AFQ159" s="9"/>
      <c r="AFR159" s="9"/>
      <c r="AFS159" s="9"/>
      <c r="AFT159" s="9"/>
      <c r="AFU159" s="9"/>
      <c r="AFV159" s="9"/>
      <c r="AFW159" s="9"/>
      <c r="AFX159" s="9"/>
      <c r="AFY159" s="9"/>
      <c r="AFZ159" s="9"/>
      <c r="AGA159" s="9"/>
      <c r="AGB159" s="9"/>
      <c r="AGC159" s="9"/>
      <c r="AGD159" s="9"/>
      <c r="AGE159" s="9"/>
      <c r="AGF159" s="9"/>
      <c r="AGG159" s="9"/>
      <c r="AGH159" s="9"/>
      <c r="AGI159" s="9"/>
      <c r="AGJ159" s="9"/>
      <c r="AGK159" s="9"/>
      <c r="AGL159" s="9"/>
      <c r="AGM159" s="9"/>
      <c r="AGN159" s="9"/>
      <c r="AGO159" s="9"/>
      <c r="AGP159" s="9"/>
      <c r="AGQ159" s="9"/>
      <c r="AGR159" s="9"/>
      <c r="AGS159" s="9"/>
      <c r="AGT159" s="9"/>
      <c r="AGU159" s="9"/>
      <c r="AGV159" s="9"/>
      <c r="AGW159" s="9"/>
      <c r="AGX159" s="9"/>
      <c r="AGY159" s="9"/>
      <c r="AGZ159" s="9"/>
      <c r="AHA159" s="9"/>
      <c r="AHB159" s="9"/>
      <c r="AHC159" s="9"/>
      <c r="AHD159" s="9"/>
      <c r="AHE159" s="9"/>
      <c r="AHF159" s="9"/>
      <c r="AHG159" s="9"/>
      <c r="AHH159" s="9"/>
      <c r="AHI159" s="9"/>
      <c r="AHJ159" s="9"/>
      <c r="AHK159" s="9"/>
      <c r="AHL159" s="9"/>
      <c r="AHM159" s="9"/>
      <c r="AHN159" s="9"/>
      <c r="AHO159" s="9"/>
      <c r="AHP159" s="9"/>
      <c r="AHQ159" s="9"/>
      <c r="AHR159" s="9"/>
      <c r="AHS159" s="9"/>
      <c r="AHT159" s="9"/>
      <c r="AHU159" s="9"/>
      <c r="AHV159" s="9"/>
      <c r="AHW159" s="9"/>
      <c r="AHX159" s="9"/>
      <c r="AHY159" s="9"/>
      <c r="AHZ159" s="9"/>
      <c r="AIA159" s="9"/>
      <c r="AIB159" s="9"/>
      <c r="AIC159" s="9"/>
      <c r="AID159" s="9"/>
      <c r="AIE159" s="9"/>
      <c r="AIF159" s="9"/>
      <c r="AIG159" s="9"/>
      <c r="AIH159" s="9"/>
      <c r="AII159" s="9"/>
      <c r="AIJ159" s="9"/>
      <c r="AIK159" s="9"/>
      <c r="AIL159" s="9"/>
      <c r="AIM159" s="9"/>
      <c r="AIN159" s="9"/>
      <c r="AIO159" s="9"/>
      <c r="AIP159" s="9"/>
      <c r="AIQ159" s="9"/>
      <c r="AIR159" s="9"/>
      <c r="AIS159" s="9"/>
      <c r="AIT159" s="9"/>
      <c r="AIU159" s="9"/>
      <c r="AIV159" s="9"/>
      <c r="AIW159" s="9"/>
      <c r="AIX159" s="9"/>
      <c r="AIY159" s="9"/>
      <c r="AIZ159" s="9"/>
      <c r="AJA159" s="9"/>
      <c r="AJB159" s="9"/>
      <c r="AJC159" s="9"/>
      <c r="AJD159" s="9"/>
      <c r="AJE159" s="9"/>
      <c r="AJF159" s="9"/>
      <c r="AJG159" s="9"/>
      <c r="AJH159" s="9"/>
      <c r="AJI159" s="9"/>
      <c r="AJJ159" s="9"/>
      <c r="AJK159" s="9"/>
      <c r="AJL159" s="9"/>
      <c r="AJM159" s="9"/>
      <c r="AJN159" s="9"/>
      <c r="AJO159" s="9"/>
      <c r="AJP159" s="9"/>
      <c r="AJQ159" s="9"/>
      <c r="AJR159" s="9"/>
      <c r="AJS159" s="9"/>
      <c r="AJT159" s="9"/>
      <c r="AJU159" s="9"/>
      <c r="AJV159" s="9"/>
      <c r="AJW159" s="9"/>
      <c r="AJX159" s="9"/>
      <c r="AJY159" s="9"/>
      <c r="AJZ159" s="9"/>
      <c r="AKA159" s="9"/>
      <c r="AKB159" s="9"/>
      <c r="AKC159" s="9"/>
      <c r="AKD159" s="9"/>
      <c r="AKE159" s="9"/>
      <c r="AKF159" s="9"/>
      <c r="AKG159" s="9"/>
      <c r="AKH159" s="9"/>
      <c r="AKI159" s="9"/>
      <c r="AKJ159" s="9"/>
      <c r="AKK159" s="9"/>
      <c r="AKL159" s="9"/>
      <c r="AKM159" s="9"/>
      <c r="AKN159" s="9"/>
      <c r="AKO159" s="9"/>
      <c r="AKP159" s="9"/>
      <c r="AKQ159" s="9"/>
      <c r="AKR159" s="9"/>
      <c r="AKS159" s="9"/>
      <c r="AKT159" s="9"/>
      <c r="AKU159" s="9"/>
      <c r="AKV159" s="9"/>
      <c r="AKW159" s="9"/>
      <c r="AKX159" s="9"/>
      <c r="AKY159" s="9"/>
      <c r="AKZ159" s="9"/>
      <c r="ALA159" s="9"/>
      <c r="ALB159" s="9"/>
      <c r="ALC159" s="9"/>
      <c r="ALD159" s="9"/>
      <c r="ALE159" s="9"/>
      <c r="ALF159" s="9"/>
      <c r="ALG159" s="9"/>
      <c r="ALH159" s="9"/>
      <c r="ALI159" s="9"/>
      <c r="ALJ159" s="9"/>
      <c r="ALK159" s="9"/>
      <c r="ALL159" s="9"/>
      <c r="ALM159" s="9"/>
      <c r="ALN159" s="9"/>
      <c r="ALO159" s="9"/>
      <c r="ALP159" s="9"/>
      <c r="ALQ159" s="9"/>
      <c r="ALR159" s="9"/>
      <c r="ALS159" s="9"/>
      <c r="ALT159" s="9"/>
      <c r="ALU159" s="9"/>
      <c r="ALV159" s="9"/>
      <c r="ALW159" s="9"/>
      <c r="ALX159" s="9"/>
      <c r="ALY159" s="9"/>
      <c r="ALZ159" s="9"/>
      <c r="AMA159" s="9"/>
      <c r="AMB159" s="9"/>
      <c r="AMC159" s="10"/>
    </row>
    <row r="160" spans="1:1017" ht="15.75" x14ac:dyDescent="0.25">
      <c r="A160" s="86" t="s">
        <v>106</v>
      </c>
      <c r="B160" s="85" t="s">
        <v>220</v>
      </c>
      <c r="C160" s="86" t="s">
        <v>221</v>
      </c>
      <c r="D160" s="52">
        <f t="shared" si="104"/>
        <v>1.7287399999999999</v>
      </c>
      <c r="E160" s="49">
        <v>0</v>
      </c>
      <c r="F160" s="49">
        <f t="shared" si="93"/>
        <v>1.7287399999999999</v>
      </c>
      <c r="G160" s="49">
        <f t="shared" si="139"/>
        <v>1.7287399999999999</v>
      </c>
      <c r="H160" s="49">
        <f t="shared" si="139"/>
        <v>0</v>
      </c>
      <c r="I160" s="49">
        <v>0</v>
      </c>
      <c r="J160" s="49">
        <v>0</v>
      </c>
      <c r="K160" s="49">
        <v>0</v>
      </c>
      <c r="L160" s="49">
        <v>0</v>
      </c>
      <c r="M160" s="49">
        <v>0</v>
      </c>
      <c r="N160" s="49">
        <v>0</v>
      </c>
      <c r="O160" s="76">
        <v>1.7287399999999999</v>
      </c>
      <c r="P160" s="49">
        <v>0</v>
      </c>
      <c r="Q160" s="49">
        <f t="shared" si="96"/>
        <v>1.7287399999999999</v>
      </c>
      <c r="R160" s="49">
        <f t="shared" si="106"/>
        <v>0</v>
      </c>
      <c r="S160" s="49" t="s">
        <v>30</v>
      </c>
      <c r="T160" s="49" t="s">
        <v>30</v>
      </c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  <c r="LF160" s="9"/>
      <c r="LG160" s="9"/>
      <c r="LH160" s="9"/>
      <c r="LI160" s="9"/>
      <c r="LJ160" s="9"/>
      <c r="LK160" s="9"/>
      <c r="LL160" s="9"/>
      <c r="LM160" s="9"/>
      <c r="LN160" s="9"/>
      <c r="LO160" s="9"/>
      <c r="LP160" s="9"/>
      <c r="LQ160" s="9"/>
      <c r="LR160" s="9"/>
      <c r="LS160" s="9"/>
      <c r="LT160" s="9"/>
      <c r="LU160" s="9"/>
      <c r="LV160" s="9"/>
      <c r="LW160" s="9"/>
      <c r="LX160" s="9"/>
      <c r="LY160" s="9"/>
      <c r="LZ160" s="9"/>
      <c r="MA160" s="9"/>
      <c r="MB160" s="9"/>
      <c r="MC160" s="9"/>
      <c r="MD160" s="9"/>
      <c r="ME160" s="9"/>
      <c r="MF160" s="9"/>
      <c r="MG160" s="9"/>
      <c r="MH160" s="9"/>
      <c r="MI160" s="9"/>
      <c r="MJ160" s="9"/>
      <c r="MK160" s="9"/>
      <c r="ML160" s="9"/>
      <c r="MM160" s="9"/>
      <c r="MN160" s="9"/>
      <c r="MO160" s="9"/>
      <c r="MP160" s="9"/>
      <c r="MQ160" s="9"/>
      <c r="MR160" s="9"/>
      <c r="MS160" s="9"/>
      <c r="MT160" s="9"/>
      <c r="MU160" s="9"/>
      <c r="MV160" s="9"/>
      <c r="MW160" s="9"/>
      <c r="MX160" s="9"/>
      <c r="MY160" s="9"/>
      <c r="MZ160" s="9"/>
      <c r="NA160" s="9"/>
      <c r="NB160" s="9"/>
      <c r="NC160" s="9"/>
      <c r="ND160" s="9"/>
      <c r="NE160" s="9"/>
      <c r="NF160" s="9"/>
      <c r="NG160" s="9"/>
      <c r="NH160" s="9"/>
      <c r="NI160" s="9"/>
      <c r="NJ160" s="9"/>
      <c r="NK160" s="9"/>
      <c r="NL160" s="9"/>
      <c r="NM160" s="9"/>
      <c r="NN160" s="9"/>
      <c r="NO160" s="9"/>
      <c r="NP160" s="9"/>
      <c r="NQ160" s="9"/>
      <c r="NR160" s="9"/>
      <c r="NS160" s="9"/>
      <c r="NT160" s="9"/>
      <c r="NU160" s="9"/>
      <c r="NV160" s="9"/>
      <c r="NW160" s="9"/>
      <c r="NX160" s="9"/>
      <c r="NY160" s="9"/>
      <c r="NZ160" s="9"/>
      <c r="OA160" s="9"/>
      <c r="OB160" s="9"/>
      <c r="OC160" s="9"/>
      <c r="OD160" s="9"/>
      <c r="OE160" s="9"/>
      <c r="OF160" s="9"/>
      <c r="OG160" s="9"/>
      <c r="OH160" s="9"/>
      <c r="OI160" s="9"/>
      <c r="OJ160" s="9"/>
      <c r="OK160" s="9"/>
      <c r="OL160" s="9"/>
      <c r="OM160" s="9"/>
      <c r="ON160" s="9"/>
      <c r="OO160" s="9"/>
      <c r="OP160" s="9"/>
      <c r="OQ160" s="9"/>
      <c r="OR160" s="9"/>
      <c r="OS160" s="9"/>
      <c r="OT160" s="9"/>
      <c r="OU160" s="9"/>
      <c r="OV160" s="9"/>
      <c r="OW160" s="9"/>
      <c r="OX160" s="9"/>
      <c r="OY160" s="9"/>
      <c r="OZ160" s="9"/>
      <c r="PA160" s="9"/>
      <c r="PB160" s="9"/>
      <c r="PC160" s="9"/>
      <c r="PD160" s="9"/>
      <c r="PE160" s="9"/>
      <c r="PF160" s="9"/>
      <c r="PG160" s="9"/>
      <c r="PH160" s="9"/>
      <c r="PI160" s="9"/>
      <c r="PJ160" s="9"/>
      <c r="PK160" s="9"/>
      <c r="PL160" s="9"/>
      <c r="PM160" s="9"/>
      <c r="PN160" s="9"/>
      <c r="PO160" s="9"/>
      <c r="PP160" s="9"/>
      <c r="PQ160" s="9"/>
      <c r="PR160" s="9"/>
      <c r="PS160" s="9"/>
      <c r="PT160" s="9"/>
      <c r="PU160" s="9"/>
      <c r="PV160" s="9"/>
      <c r="PW160" s="9"/>
      <c r="PX160" s="9"/>
      <c r="PY160" s="9"/>
      <c r="PZ160" s="9"/>
      <c r="QA160" s="9"/>
      <c r="QB160" s="9"/>
      <c r="QC160" s="9"/>
      <c r="QD160" s="9"/>
      <c r="QE160" s="9"/>
      <c r="QF160" s="9"/>
      <c r="QG160" s="9"/>
      <c r="QH160" s="9"/>
      <c r="QI160" s="9"/>
      <c r="QJ160" s="9"/>
      <c r="QK160" s="9"/>
      <c r="QL160" s="9"/>
      <c r="QM160" s="9"/>
      <c r="QN160" s="9"/>
      <c r="QO160" s="9"/>
      <c r="QP160" s="9"/>
      <c r="QQ160" s="9"/>
      <c r="QR160" s="9"/>
      <c r="QS160" s="9"/>
      <c r="QT160" s="9"/>
      <c r="QU160" s="9"/>
      <c r="QV160" s="9"/>
      <c r="QW160" s="9"/>
      <c r="QX160" s="9"/>
      <c r="QY160" s="9"/>
      <c r="QZ160" s="9"/>
      <c r="RA160" s="9"/>
      <c r="RB160" s="9"/>
      <c r="RC160" s="9"/>
      <c r="RD160" s="9"/>
      <c r="RE160" s="9"/>
      <c r="RF160" s="9"/>
      <c r="RG160" s="9"/>
      <c r="RH160" s="9"/>
      <c r="RI160" s="9"/>
      <c r="RJ160" s="9"/>
      <c r="RK160" s="9"/>
      <c r="RL160" s="9"/>
      <c r="RM160" s="9"/>
      <c r="RN160" s="9"/>
      <c r="RO160" s="9"/>
      <c r="RP160" s="9"/>
      <c r="RQ160" s="9"/>
      <c r="RR160" s="9"/>
      <c r="RS160" s="9"/>
      <c r="RT160" s="9"/>
      <c r="RU160" s="9"/>
      <c r="RV160" s="9"/>
      <c r="RW160" s="9"/>
      <c r="RX160" s="9"/>
      <c r="RY160" s="9"/>
      <c r="RZ160" s="9"/>
      <c r="SA160" s="9"/>
      <c r="SB160" s="9"/>
      <c r="SC160" s="9"/>
      <c r="SD160" s="9"/>
      <c r="SE160" s="9"/>
      <c r="SF160" s="9"/>
      <c r="SG160" s="9"/>
      <c r="SH160" s="9"/>
      <c r="SI160" s="9"/>
      <c r="SJ160" s="9"/>
      <c r="SK160" s="9"/>
      <c r="SL160" s="9"/>
      <c r="SM160" s="9"/>
      <c r="SN160" s="9"/>
      <c r="SO160" s="9"/>
      <c r="SP160" s="9"/>
      <c r="SQ160" s="9"/>
      <c r="SR160" s="9"/>
      <c r="SS160" s="9"/>
      <c r="ST160" s="9"/>
      <c r="SU160" s="9"/>
      <c r="SV160" s="9"/>
      <c r="SW160" s="9"/>
      <c r="SX160" s="9"/>
      <c r="SY160" s="9"/>
      <c r="SZ160" s="9"/>
      <c r="TA160" s="9"/>
      <c r="TB160" s="9"/>
      <c r="TC160" s="9"/>
      <c r="TD160" s="9"/>
      <c r="TE160" s="9"/>
      <c r="TF160" s="9"/>
      <c r="TG160" s="9"/>
      <c r="TH160" s="9"/>
      <c r="TI160" s="9"/>
      <c r="TJ160" s="9"/>
      <c r="TK160" s="9"/>
      <c r="TL160" s="9"/>
      <c r="TM160" s="9"/>
      <c r="TN160" s="9"/>
      <c r="TO160" s="9"/>
      <c r="TP160" s="9"/>
      <c r="TQ160" s="9"/>
      <c r="TR160" s="9"/>
      <c r="TS160" s="9"/>
      <c r="TT160" s="9"/>
      <c r="TU160" s="9"/>
      <c r="TV160" s="9"/>
      <c r="TW160" s="9"/>
      <c r="TX160" s="9"/>
      <c r="TY160" s="9"/>
      <c r="TZ160" s="9"/>
      <c r="UA160" s="9"/>
      <c r="UB160" s="9"/>
      <c r="UC160" s="9"/>
      <c r="UD160" s="9"/>
      <c r="UE160" s="9"/>
      <c r="UF160" s="9"/>
      <c r="UG160" s="9"/>
      <c r="UH160" s="9"/>
      <c r="UI160" s="9"/>
      <c r="UJ160" s="9"/>
      <c r="UK160" s="9"/>
      <c r="UL160" s="9"/>
      <c r="UM160" s="9"/>
      <c r="UN160" s="9"/>
      <c r="UO160" s="9"/>
      <c r="UP160" s="9"/>
      <c r="UQ160" s="9"/>
      <c r="UR160" s="9"/>
      <c r="US160" s="9"/>
      <c r="UT160" s="9"/>
      <c r="UU160" s="9"/>
      <c r="UV160" s="9"/>
      <c r="UW160" s="9"/>
      <c r="UX160" s="9"/>
      <c r="UY160" s="9"/>
      <c r="UZ160" s="9"/>
      <c r="VA160" s="9"/>
      <c r="VB160" s="9"/>
      <c r="VC160" s="9"/>
      <c r="VD160" s="9"/>
      <c r="VE160" s="9"/>
      <c r="VF160" s="9"/>
      <c r="VG160" s="9"/>
      <c r="VH160" s="9"/>
      <c r="VI160" s="9"/>
      <c r="VJ160" s="9"/>
      <c r="VK160" s="9"/>
      <c r="VL160" s="9"/>
      <c r="VM160" s="9"/>
      <c r="VN160" s="9"/>
      <c r="VO160" s="9"/>
      <c r="VP160" s="9"/>
      <c r="VQ160" s="9"/>
      <c r="VR160" s="9"/>
      <c r="VS160" s="9"/>
      <c r="VT160" s="9"/>
      <c r="VU160" s="9"/>
      <c r="VV160" s="9"/>
      <c r="VW160" s="9"/>
      <c r="VX160" s="9"/>
      <c r="VY160" s="9"/>
      <c r="VZ160" s="9"/>
      <c r="WA160" s="9"/>
      <c r="WB160" s="9"/>
      <c r="WC160" s="9"/>
      <c r="WD160" s="9"/>
      <c r="WE160" s="9"/>
      <c r="WF160" s="9"/>
      <c r="WG160" s="9"/>
      <c r="WH160" s="9"/>
      <c r="WI160" s="9"/>
      <c r="WJ160" s="9"/>
      <c r="WK160" s="9"/>
      <c r="WL160" s="9"/>
      <c r="WM160" s="9"/>
      <c r="WN160" s="9"/>
      <c r="WO160" s="9"/>
      <c r="WP160" s="9"/>
      <c r="WQ160" s="9"/>
      <c r="WR160" s="9"/>
      <c r="WS160" s="9"/>
      <c r="WT160" s="9"/>
      <c r="WU160" s="9"/>
      <c r="WV160" s="9"/>
      <c r="WW160" s="9"/>
      <c r="WX160" s="9"/>
      <c r="WY160" s="9"/>
      <c r="WZ160" s="9"/>
      <c r="XA160" s="9"/>
      <c r="XB160" s="9"/>
      <c r="XC160" s="9"/>
      <c r="XD160" s="9"/>
      <c r="XE160" s="9"/>
      <c r="XF160" s="9"/>
      <c r="XG160" s="9"/>
      <c r="XH160" s="9"/>
      <c r="XI160" s="9"/>
      <c r="XJ160" s="9"/>
      <c r="XK160" s="9"/>
      <c r="XL160" s="9"/>
      <c r="XM160" s="9"/>
      <c r="XN160" s="9"/>
      <c r="XO160" s="9"/>
      <c r="XP160" s="9"/>
      <c r="XQ160" s="9"/>
      <c r="XR160" s="9"/>
      <c r="XS160" s="9"/>
      <c r="XT160" s="9"/>
      <c r="XU160" s="9"/>
      <c r="XV160" s="9"/>
      <c r="XW160" s="9"/>
      <c r="XX160" s="9"/>
      <c r="XY160" s="9"/>
      <c r="XZ160" s="9"/>
      <c r="YA160" s="9"/>
      <c r="YB160" s="9"/>
      <c r="YC160" s="9"/>
      <c r="YD160" s="9"/>
      <c r="YE160" s="9"/>
      <c r="YF160" s="9"/>
      <c r="YG160" s="9"/>
      <c r="YH160" s="9"/>
      <c r="YI160" s="9"/>
      <c r="YJ160" s="9"/>
      <c r="YK160" s="9"/>
      <c r="YL160" s="9"/>
      <c r="YM160" s="9"/>
      <c r="YN160" s="9"/>
      <c r="YO160" s="9"/>
      <c r="YP160" s="9"/>
      <c r="YQ160" s="9"/>
      <c r="YR160" s="9"/>
      <c r="YS160" s="9"/>
      <c r="YT160" s="9"/>
      <c r="YU160" s="9"/>
      <c r="YV160" s="9"/>
      <c r="YW160" s="9"/>
      <c r="YX160" s="9"/>
      <c r="YY160" s="9"/>
      <c r="YZ160" s="9"/>
      <c r="ZA160" s="9"/>
      <c r="ZB160" s="9"/>
      <c r="ZC160" s="9"/>
      <c r="ZD160" s="9"/>
      <c r="ZE160" s="9"/>
      <c r="ZF160" s="9"/>
      <c r="ZG160" s="9"/>
      <c r="ZH160" s="9"/>
      <c r="ZI160" s="9"/>
      <c r="ZJ160" s="9"/>
      <c r="ZK160" s="9"/>
      <c r="ZL160" s="9"/>
      <c r="ZM160" s="9"/>
      <c r="ZN160" s="9"/>
      <c r="ZO160" s="9"/>
      <c r="ZP160" s="9"/>
      <c r="ZQ160" s="9"/>
      <c r="ZR160" s="9"/>
      <c r="ZS160" s="9"/>
      <c r="ZT160" s="9"/>
      <c r="ZU160" s="9"/>
      <c r="ZV160" s="9"/>
      <c r="ZW160" s="9"/>
      <c r="ZX160" s="9"/>
      <c r="ZY160" s="9"/>
      <c r="ZZ160" s="9"/>
      <c r="AAA160" s="9"/>
      <c r="AAB160" s="9"/>
      <c r="AAC160" s="9"/>
      <c r="AAD160" s="9"/>
      <c r="AAE160" s="9"/>
      <c r="AAF160" s="9"/>
      <c r="AAG160" s="9"/>
      <c r="AAH160" s="9"/>
      <c r="AAI160" s="9"/>
      <c r="AAJ160" s="9"/>
      <c r="AAK160" s="9"/>
      <c r="AAL160" s="9"/>
      <c r="AAM160" s="9"/>
      <c r="AAN160" s="9"/>
      <c r="AAO160" s="9"/>
      <c r="AAP160" s="9"/>
      <c r="AAQ160" s="9"/>
      <c r="AAR160" s="9"/>
      <c r="AAS160" s="9"/>
      <c r="AAT160" s="9"/>
      <c r="AAU160" s="9"/>
      <c r="AAV160" s="9"/>
      <c r="AAW160" s="9"/>
      <c r="AAX160" s="9"/>
      <c r="AAY160" s="9"/>
      <c r="AAZ160" s="9"/>
      <c r="ABA160" s="9"/>
      <c r="ABB160" s="9"/>
      <c r="ABC160" s="9"/>
      <c r="ABD160" s="9"/>
      <c r="ABE160" s="9"/>
      <c r="ABF160" s="9"/>
      <c r="ABG160" s="9"/>
      <c r="ABH160" s="9"/>
      <c r="ABI160" s="9"/>
      <c r="ABJ160" s="9"/>
      <c r="ABK160" s="9"/>
      <c r="ABL160" s="9"/>
      <c r="ABM160" s="9"/>
      <c r="ABN160" s="9"/>
      <c r="ABO160" s="9"/>
      <c r="ABP160" s="9"/>
      <c r="ABQ160" s="9"/>
      <c r="ABR160" s="9"/>
      <c r="ABS160" s="9"/>
      <c r="ABT160" s="9"/>
      <c r="ABU160" s="9"/>
      <c r="ABV160" s="9"/>
      <c r="ABW160" s="9"/>
      <c r="ABX160" s="9"/>
      <c r="ABY160" s="9"/>
      <c r="ABZ160" s="9"/>
      <c r="ACA160" s="9"/>
      <c r="ACB160" s="9"/>
      <c r="ACC160" s="9"/>
      <c r="ACD160" s="9"/>
      <c r="ACE160" s="9"/>
      <c r="ACF160" s="9"/>
      <c r="ACG160" s="9"/>
      <c r="ACH160" s="9"/>
      <c r="ACI160" s="9"/>
      <c r="ACJ160" s="9"/>
      <c r="ACK160" s="9"/>
      <c r="ACL160" s="9"/>
      <c r="ACM160" s="9"/>
      <c r="ACN160" s="9"/>
      <c r="ACO160" s="9"/>
      <c r="ACP160" s="9"/>
      <c r="ACQ160" s="9"/>
      <c r="ACR160" s="9"/>
      <c r="ACS160" s="9"/>
      <c r="ACT160" s="9"/>
      <c r="ACU160" s="9"/>
      <c r="ACV160" s="9"/>
      <c r="ACW160" s="9"/>
      <c r="ACX160" s="9"/>
      <c r="ACY160" s="9"/>
      <c r="ACZ160" s="9"/>
      <c r="ADA160" s="9"/>
      <c r="ADB160" s="9"/>
      <c r="ADC160" s="9"/>
      <c r="ADD160" s="9"/>
      <c r="ADE160" s="9"/>
      <c r="ADF160" s="9"/>
      <c r="ADG160" s="9"/>
      <c r="ADH160" s="9"/>
      <c r="ADI160" s="9"/>
      <c r="ADJ160" s="9"/>
      <c r="ADK160" s="9"/>
      <c r="ADL160" s="9"/>
      <c r="ADM160" s="9"/>
      <c r="ADN160" s="9"/>
      <c r="ADO160" s="9"/>
      <c r="ADP160" s="9"/>
      <c r="ADQ160" s="9"/>
      <c r="ADR160" s="9"/>
      <c r="ADS160" s="9"/>
      <c r="ADT160" s="9"/>
      <c r="ADU160" s="9"/>
      <c r="ADV160" s="9"/>
      <c r="ADW160" s="9"/>
      <c r="ADX160" s="9"/>
      <c r="ADY160" s="9"/>
      <c r="ADZ160" s="9"/>
      <c r="AEA160" s="9"/>
      <c r="AEB160" s="9"/>
      <c r="AEC160" s="9"/>
      <c r="AED160" s="9"/>
      <c r="AEE160" s="9"/>
      <c r="AEF160" s="9"/>
      <c r="AEG160" s="9"/>
      <c r="AEH160" s="9"/>
      <c r="AEI160" s="9"/>
      <c r="AEJ160" s="9"/>
      <c r="AEK160" s="9"/>
      <c r="AEL160" s="9"/>
      <c r="AEM160" s="9"/>
      <c r="AEN160" s="9"/>
      <c r="AEO160" s="9"/>
      <c r="AEP160" s="9"/>
      <c r="AEQ160" s="9"/>
      <c r="AER160" s="9"/>
      <c r="AES160" s="9"/>
      <c r="AET160" s="9"/>
      <c r="AEU160" s="9"/>
      <c r="AEV160" s="9"/>
      <c r="AEW160" s="9"/>
      <c r="AEX160" s="9"/>
      <c r="AEY160" s="9"/>
      <c r="AEZ160" s="9"/>
      <c r="AFA160" s="9"/>
      <c r="AFB160" s="9"/>
      <c r="AFC160" s="9"/>
      <c r="AFD160" s="9"/>
      <c r="AFE160" s="9"/>
      <c r="AFF160" s="9"/>
      <c r="AFG160" s="9"/>
      <c r="AFH160" s="9"/>
      <c r="AFI160" s="9"/>
      <c r="AFJ160" s="9"/>
      <c r="AFK160" s="9"/>
      <c r="AFL160" s="9"/>
      <c r="AFM160" s="9"/>
      <c r="AFN160" s="9"/>
      <c r="AFO160" s="9"/>
      <c r="AFP160" s="9"/>
      <c r="AFQ160" s="9"/>
      <c r="AFR160" s="9"/>
      <c r="AFS160" s="9"/>
      <c r="AFT160" s="9"/>
      <c r="AFU160" s="9"/>
      <c r="AFV160" s="9"/>
      <c r="AFW160" s="9"/>
      <c r="AFX160" s="9"/>
      <c r="AFY160" s="9"/>
      <c r="AFZ160" s="9"/>
      <c r="AGA160" s="9"/>
      <c r="AGB160" s="9"/>
      <c r="AGC160" s="9"/>
      <c r="AGD160" s="9"/>
      <c r="AGE160" s="9"/>
      <c r="AGF160" s="9"/>
      <c r="AGG160" s="9"/>
      <c r="AGH160" s="9"/>
      <c r="AGI160" s="9"/>
      <c r="AGJ160" s="9"/>
      <c r="AGK160" s="9"/>
      <c r="AGL160" s="9"/>
      <c r="AGM160" s="9"/>
      <c r="AGN160" s="9"/>
      <c r="AGO160" s="9"/>
      <c r="AGP160" s="9"/>
      <c r="AGQ160" s="9"/>
      <c r="AGR160" s="9"/>
      <c r="AGS160" s="9"/>
      <c r="AGT160" s="9"/>
      <c r="AGU160" s="9"/>
      <c r="AGV160" s="9"/>
      <c r="AGW160" s="9"/>
      <c r="AGX160" s="9"/>
      <c r="AGY160" s="9"/>
      <c r="AGZ160" s="9"/>
      <c r="AHA160" s="9"/>
      <c r="AHB160" s="9"/>
      <c r="AHC160" s="9"/>
      <c r="AHD160" s="9"/>
      <c r="AHE160" s="9"/>
      <c r="AHF160" s="9"/>
      <c r="AHG160" s="9"/>
      <c r="AHH160" s="9"/>
      <c r="AHI160" s="9"/>
      <c r="AHJ160" s="9"/>
      <c r="AHK160" s="9"/>
      <c r="AHL160" s="9"/>
      <c r="AHM160" s="9"/>
      <c r="AHN160" s="9"/>
      <c r="AHO160" s="9"/>
      <c r="AHP160" s="9"/>
      <c r="AHQ160" s="9"/>
      <c r="AHR160" s="9"/>
      <c r="AHS160" s="9"/>
      <c r="AHT160" s="9"/>
      <c r="AHU160" s="9"/>
      <c r="AHV160" s="9"/>
      <c r="AHW160" s="9"/>
      <c r="AHX160" s="9"/>
      <c r="AHY160" s="9"/>
      <c r="AHZ160" s="9"/>
      <c r="AIA160" s="9"/>
      <c r="AIB160" s="9"/>
      <c r="AIC160" s="9"/>
      <c r="AID160" s="9"/>
      <c r="AIE160" s="9"/>
      <c r="AIF160" s="9"/>
      <c r="AIG160" s="9"/>
      <c r="AIH160" s="9"/>
      <c r="AII160" s="9"/>
      <c r="AIJ160" s="9"/>
      <c r="AIK160" s="9"/>
      <c r="AIL160" s="9"/>
      <c r="AIM160" s="9"/>
      <c r="AIN160" s="9"/>
      <c r="AIO160" s="9"/>
      <c r="AIP160" s="9"/>
      <c r="AIQ160" s="9"/>
      <c r="AIR160" s="9"/>
      <c r="AIS160" s="9"/>
      <c r="AIT160" s="9"/>
      <c r="AIU160" s="9"/>
      <c r="AIV160" s="9"/>
      <c r="AIW160" s="9"/>
      <c r="AIX160" s="9"/>
      <c r="AIY160" s="9"/>
      <c r="AIZ160" s="9"/>
      <c r="AJA160" s="9"/>
      <c r="AJB160" s="9"/>
      <c r="AJC160" s="9"/>
      <c r="AJD160" s="9"/>
      <c r="AJE160" s="9"/>
      <c r="AJF160" s="9"/>
      <c r="AJG160" s="9"/>
      <c r="AJH160" s="9"/>
      <c r="AJI160" s="9"/>
      <c r="AJJ160" s="9"/>
      <c r="AJK160" s="9"/>
      <c r="AJL160" s="9"/>
      <c r="AJM160" s="9"/>
      <c r="AJN160" s="9"/>
      <c r="AJO160" s="9"/>
      <c r="AJP160" s="9"/>
      <c r="AJQ160" s="9"/>
      <c r="AJR160" s="9"/>
      <c r="AJS160" s="9"/>
      <c r="AJT160" s="9"/>
      <c r="AJU160" s="9"/>
      <c r="AJV160" s="9"/>
      <c r="AJW160" s="9"/>
      <c r="AJX160" s="9"/>
      <c r="AJY160" s="9"/>
      <c r="AJZ160" s="9"/>
      <c r="AKA160" s="9"/>
      <c r="AKB160" s="9"/>
      <c r="AKC160" s="9"/>
      <c r="AKD160" s="9"/>
      <c r="AKE160" s="9"/>
      <c r="AKF160" s="9"/>
      <c r="AKG160" s="9"/>
      <c r="AKH160" s="9"/>
      <c r="AKI160" s="9"/>
      <c r="AKJ160" s="9"/>
      <c r="AKK160" s="9"/>
      <c r="AKL160" s="9"/>
      <c r="AKM160" s="9"/>
      <c r="AKN160" s="9"/>
      <c r="AKO160" s="9"/>
      <c r="AKP160" s="9"/>
      <c r="AKQ160" s="9"/>
      <c r="AKR160" s="9"/>
      <c r="AKS160" s="9"/>
      <c r="AKT160" s="9"/>
      <c r="AKU160" s="9"/>
      <c r="AKV160" s="9"/>
      <c r="AKW160" s="9"/>
      <c r="AKX160" s="9"/>
      <c r="AKY160" s="9"/>
      <c r="AKZ160" s="9"/>
      <c r="ALA160" s="9"/>
      <c r="ALB160" s="9"/>
      <c r="ALC160" s="9"/>
      <c r="ALD160" s="9"/>
      <c r="ALE160" s="9"/>
      <c r="ALF160" s="9"/>
      <c r="ALG160" s="9"/>
      <c r="ALH160" s="9"/>
      <c r="ALI160" s="9"/>
      <c r="ALJ160" s="9"/>
      <c r="ALK160" s="9"/>
      <c r="ALL160" s="9"/>
      <c r="ALM160" s="9"/>
      <c r="ALN160" s="9"/>
      <c r="ALO160" s="9"/>
      <c r="ALP160" s="9"/>
      <c r="ALQ160" s="9"/>
      <c r="ALR160" s="9"/>
      <c r="ALS160" s="9"/>
      <c r="ALT160" s="9"/>
      <c r="ALU160" s="9"/>
      <c r="ALV160" s="9"/>
      <c r="ALW160" s="9"/>
      <c r="ALX160" s="9"/>
      <c r="ALY160" s="9"/>
      <c r="ALZ160" s="9"/>
      <c r="AMA160" s="9"/>
      <c r="AMB160" s="9"/>
      <c r="AMC160" s="10"/>
    </row>
    <row r="161" spans="1:1016" x14ac:dyDescent="0.2">
      <c r="A161" s="86" t="s">
        <v>106</v>
      </c>
      <c r="B161" s="85" t="s">
        <v>215</v>
      </c>
      <c r="C161" s="86" t="s">
        <v>222</v>
      </c>
      <c r="D161" s="52">
        <f t="shared" si="104"/>
        <v>1.9824999999999999</v>
      </c>
      <c r="E161" s="49">
        <v>0</v>
      </c>
      <c r="F161" s="49">
        <f t="shared" si="93"/>
        <v>1.9824999999999999</v>
      </c>
      <c r="G161" s="49">
        <f t="shared" si="139"/>
        <v>1.9824999999999999</v>
      </c>
      <c r="H161" s="49">
        <f t="shared" si="139"/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76">
        <v>1.9824999999999999</v>
      </c>
      <c r="P161" s="49">
        <v>0</v>
      </c>
      <c r="Q161" s="49">
        <f t="shared" si="96"/>
        <v>1.9824999999999999</v>
      </c>
      <c r="R161" s="49">
        <f t="shared" si="106"/>
        <v>0</v>
      </c>
      <c r="S161" s="49" t="s">
        <v>30</v>
      </c>
      <c r="T161" s="49" t="s">
        <v>30</v>
      </c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  <c r="AKX161"/>
      <c r="AKY161"/>
      <c r="AKZ161"/>
      <c r="ALA161"/>
      <c r="ALB161"/>
      <c r="ALC161"/>
      <c r="ALD161"/>
      <c r="ALE161"/>
      <c r="ALF161"/>
      <c r="ALG161"/>
      <c r="ALH161"/>
      <c r="ALI161"/>
      <c r="ALJ161"/>
      <c r="ALK161"/>
      <c r="ALL161"/>
      <c r="ALM161"/>
      <c r="ALN161"/>
      <c r="ALO161"/>
      <c r="ALP161"/>
      <c r="ALQ161"/>
      <c r="ALR161"/>
      <c r="ALS161"/>
      <c r="ALT161"/>
      <c r="ALU161"/>
      <c r="ALV161"/>
      <c r="ALW161"/>
      <c r="ALX161"/>
      <c r="ALY161"/>
      <c r="ALZ161"/>
      <c r="AMA161"/>
      <c r="AMB161"/>
    </row>
    <row r="162" spans="1:1016" x14ac:dyDescent="0.2">
      <c r="A162" s="29" t="s">
        <v>107</v>
      </c>
      <c r="B162" s="30" t="s">
        <v>89</v>
      </c>
      <c r="C162" s="30" t="s">
        <v>29</v>
      </c>
      <c r="D162" s="43">
        <f t="shared" si="104"/>
        <v>11.18008</v>
      </c>
      <c r="E162" s="44">
        <v>0</v>
      </c>
      <c r="F162" s="44">
        <f t="shared" si="93"/>
        <v>11.18008</v>
      </c>
      <c r="G162" s="44">
        <f t="shared" si="139"/>
        <v>11.18008</v>
      </c>
      <c r="H162" s="44">
        <f t="shared" si="139"/>
        <v>0</v>
      </c>
      <c r="I162" s="44">
        <f t="shared" ref="I162:P162" si="148">SUM(I163:I164)</f>
        <v>0</v>
      </c>
      <c r="J162" s="44">
        <f t="shared" si="148"/>
        <v>0</v>
      </c>
      <c r="K162" s="44">
        <f t="shared" si="148"/>
        <v>0</v>
      </c>
      <c r="L162" s="44">
        <f t="shared" si="148"/>
        <v>0</v>
      </c>
      <c r="M162" s="44">
        <f t="shared" si="148"/>
        <v>0</v>
      </c>
      <c r="N162" s="44">
        <f t="shared" si="148"/>
        <v>0</v>
      </c>
      <c r="O162" s="44">
        <f t="shared" si="148"/>
        <v>11.18008</v>
      </c>
      <c r="P162" s="44">
        <f t="shared" si="148"/>
        <v>0</v>
      </c>
      <c r="Q162" s="44">
        <f t="shared" si="96"/>
        <v>11.18008</v>
      </c>
      <c r="R162" s="44">
        <f t="shared" si="106"/>
        <v>0</v>
      </c>
      <c r="S162" s="44" t="s">
        <v>30</v>
      </c>
      <c r="T162" s="44" t="s">
        <v>30</v>
      </c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</row>
    <row r="163" spans="1:1016" x14ac:dyDescent="0.2">
      <c r="A163" s="89" t="s">
        <v>107</v>
      </c>
      <c r="B163" s="90" t="s">
        <v>223</v>
      </c>
      <c r="C163" s="86" t="s">
        <v>224</v>
      </c>
      <c r="D163" s="52">
        <f t="shared" si="104"/>
        <v>7.4712800000000001</v>
      </c>
      <c r="E163" s="49">
        <v>0</v>
      </c>
      <c r="F163" s="49">
        <f t="shared" si="93"/>
        <v>7.4712800000000001</v>
      </c>
      <c r="G163" s="49">
        <f t="shared" si="139"/>
        <v>7.4712800000000001</v>
      </c>
      <c r="H163" s="49">
        <f t="shared" si="139"/>
        <v>0</v>
      </c>
      <c r="I163" s="49">
        <v>0</v>
      </c>
      <c r="J163" s="49">
        <v>0</v>
      </c>
      <c r="K163" s="49">
        <v>0</v>
      </c>
      <c r="L163" s="49">
        <v>0</v>
      </c>
      <c r="M163" s="49">
        <v>0</v>
      </c>
      <c r="N163" s="49">
        <v>0</v>
      </c>
      <c r="O163" s="77">
        <v>7.4712800000000001</v>
      </c>
      <c r="P163" s="49">
        <v>0</v>
      </c>
      <c r="Q163" s="49">
        <f t="shared" si="96"/>
        <v>7.4712800000000001</v>
      </c>
      <c r="R163" s="49">
        <f t="shared" si="106"/>
        <v>0</v>
      </c>
      <c r="S163" s="49" t="s">
        <v>30</v>
      </c>
      <c r="T163" s="49" t="s">
        <v>30</v>
      </c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  <c r="KX163"/>
      <c r="KY163"/>
      <c r="KZ163"/>
      <c r="LA163"/>
      <c r="LB163"/>
      <c r="LC163"/>
      <c r="LD163"/>
      <c r="LE163"/>
      <c r="LF163"/>
      <c r="LG163"/>
      <c r="LH163"/>
      <c r="LI163"/>
      <c r="LJ163"/>
      <c r="LK163"/>
      <c r="LL163"/>
      <c r="LM163"/>
      <c r="LN163"/>
      <c r="LO163"/>
      <c r="LP163"/>
      <c r="LQ163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/>
      <c r="MY163"/>
      <c r="MZ163"/>
      <c r="NA163"/>
      <c r="NB163"/>
      <c r="NC163"/>
      <c r="ND163"/>
      <c r="NE163"/>
      <c r="NF163"/>
      <c r="NG163"/>
      <c r="NH163"/>
      <c r="NI163"/>
      <c r="NJ163"/>
      <c r="NK163"/>
      <c r="NL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  <c r="PM163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/>
      <c r="RD163"/>
      <c r="RE163"/>
      <c r="RF163"/>
      <c r="RG163"/>
      <c r="RH163"/>
      <c r="RI163"/>
      <c r="RJ163"/>
      <c r="RK163"/>
      <c r="RL163"/>
      <c r="RM163"/>
      <c r="RN163"/>
      <c r="RO163"/>
      <c r="RP163"/>
      <c r="RQ163"/>
      <c r="RR163"/>
      <c r="RS163"/>
      <c r="RT163"/>
      <c r="RU163"/>
      <c r="RV163"/>
      <c r="RW163"/>
      <c r="RX163"/>
      <c r="RY163"/>
      <c r="RZ163"/>
      <c r="SA163"/>
      <c r="SB163"/>
      <c r="SC163"/>
      <c r="SD163"/>
      <c r="SE163"/>
      <c r="SF163"/>
      <c r="SG163"/>
      <c r="SH163"/>
      <c r="SI163"/>
      <c r="SJ163"/>
      <c r="SK163"/>
      <c r="SL163"/>
      <c r="SM163"/>
      <c r="SN163"/>
      <c r="SO163"/>
      <c r="SP163"/>
      <c r="SQ163"/>
      <c r="SR163"/>
      <c r="SS163"/>
      <c r="ST163"/>
      <c r="SU163"/>
      <c r="SV163"/>
      <c r="SW163"/>
      <c r="SX163"/>
      <c r="SY163"/>
      <c r="SZ163"/>
      <c r="TA163"/>
      <c r="TB163"/>
      <c r="TC163"/>
      <c r="TD163"/>
      <c r="TE163"/>
      <c r="TF163"/>
      <c r="TG163"/>
      <c r="TH163"/>
      <c r="TI163"/>
      <c r="TJ163"/>
      <c r="TK163"/>
      <c r="TL163"/>
      <c r="TM163"/>
      <c r="TN163"/>
      <c r="TO163"/>
      <c r="TP163"/>
      <c r="TQ163"/>
      <c r="TR163"/>
      <c r="TS163"/>
      <c r="TT163"/>
      <c r="TU163"/>
      <c r="TV163"/>
      <c r="TW163"/>
      <c r="TX163"/>
      <c r="TY163"/>
      <c r="TZ163"/>
      <c r="UA163"/>
      <c r="UB163"/>
      <c r="UC163"/>
      <c r="UD163"/>
      <c r="UE163"/>
      <c r="UF163"/>
      <c r="UG163"/>
      <c r="UH163"/>
      <c r="UI163"/>
      <c r="UJ163"/>
      <c r="UK163"/>
      <c r="UL163"/>
      <c r="UM163"/>
      <c r="UN163"/>
      <c r="UO163"/>
      <c r="UP163"/>
      <c r="UQ163"/>
      <c r="UR163"/>
      <c r="US163"/>
      <c r="UT163"/>
      <c r="UU163"/>
      <c r="UV163"/>
      <c r="UW163"/>
      <c r="UX163"/>
      <c r="UY163"/>
      <c r="UZ163"/>
      <c r="VA163"/>
      <c r="VB163"/>
      <c r="VC163"/>
      <c r="VD163"/>
      <c r="VE163"/>
      <c r="VF163"/>
      <c r="VG163"/>
      <c r="VH163"/>
      <c r="VI163"/>
      <c r="VJ163"/>
      <c r="VK163"/>
      <c r="VL163"/>
      <c r="VM163"/>
      <c r="VN163"/>
      <c r="VO163"/>
      <c r="VP163"/>
      <c r="VQ163"/>
      <c r="VR163"/>
      <c r="VS163"/>
      <c r="VT163"/>
      <c r="VU163"/>
      <c r="VV163"/>
      <c r="VW163"/>
      <c r="VX163"/>
      <c r="VY163"/>
      <c r="VZ163"/>
      <c r="WA163"/>
      <c r="WB163"/>
      <c r="WC163"/>
      <c r="WD163"/>
      <c r="WE163"/>
      <c r="WF163"/>
      <c r="WG163"/>
      <c r="WH163"/>
      <c r="WI163"/>
      <c r="WJ163"/>
      <c r="WK163"/>
      <c r="WL163"/>
      <c r="WM163"/>
      <c r="WN163"/>
      <c r="WO163"/>
      <c r="WP163"/>
      <c r="WQ163"/>
      <c r="WR163"/>
      <c r="WS163"/>
      <c r="WT163"/>
      <c r="WU163"/>
      <c r="WV163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/>
      <c r="XN163"/>
      <c r="XO163"/>
      <c r="XP163"/>
      <c r="XQ163"/>
      <c r="XR163"/>
      <c r="XS163"/>
      <c r="XT163"/>
      <c r="XU163"/>
      <c r="XV163"/>
      <c r="XW163"/>
      <c r="XX163"/>
      <c r="XY163"/>
      <c r="XZ163"/>
      <c r="YA163"/>
      <c r="YB163"/>
      <c r="YC163"/>
      <c r="YD163"/>
      <c r="YE163"/>
      <c r="YF163"/>
      <c r="YG163"/>
      <c r="YH163"/>
      <c r="YI163"/>
      <c r="YJ163"/>
      <c r="YK163"/>
      <c r="YL163"/>
      <c r="YM163"/>
      <c r="YN163"/>
      <c r="YO163"/>
      <c r="YP163"/>
      <c r="YQ163"/>
      <c r="YR163"/>
      <c r="YS163"/>
      <c r="YT163"/>
      <c r="YU163"/>
      <c r="YV163"/>
      <c r="YW163"/>
      <c r="YX163"/>
      <c r="YY163"/>
      <c r="YZ163"/>
      <c r="ZA163"/>
      <c r="ZB163"/>
      <c r="ZC163"/>
      <c r="ZD163"/>
      <c r="ZE163"/>
      <c r="ZF163"/>
      <c r="ZG163"/>
      <c r="ZH163"/>
      <c r="ZI163"/>
      <c r="ZJ163"/>
      <c r="ZK163"/>
      <c r="ZL163"/>
      <c r="ZM163"/>
      <c r="ZN163"/>
      <c r="ZO163"/>
      <c r="ZP163"/>
      <c r="ZQ163"/>
      <c r="ZR163"/>
      <c r="ZS163"/>
      <c r="ZT163"/>
      <c r="ZU163"/>
      <c r="ZV163"/>
      <c r="ZW163"/>
      <c r="ZX163"/>
      <c r="ZY163"/>
      <c r="ZZ163"/>
      <c r="AAA163"/>
      <c r="AAB163"/>
      <c r="AAC163"/>
      <c r="AAD163"/>
      <c r="AAE163"/>
      <c r="AAF163"/>
      <c r="AAG163"/>
      <c r="AAH163"/>
      <c r="AAI163"/>
      <c r="AAJ163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/>
      <c r="AAY163"/>
      <c r="AAZ163"/>
      <c r="ABA163"/>
      <c r="ABB163"/>
      <c r="ABC163"/>
      <c r="ABD163"/>
      <c r="ABE163"/>
      <c r="ABF163"/>
      <c r="ABG163"/>
      <c r="ABH163"/>
      <c r="ABI163"/>
      <c r="ABJ163"/>
      <c r="ABK163"/>
      <c r="ABL163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/>
      <c r="ACL163"/>
      <c r="ACM163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/>
      <c r="AEL163"/>
      <c r="AEM163"/>
      <c r="AEN163"/>
      <c r="AEO163"/>
      <c r="AEP163"/>
      <c r="AEQ163"/>
      <c r="AER163"/>
      <c r="AES163"/>
      <c r="AET163"/>
      <c r="AEU163"/>
      <c r="AEV163"/>
      <c r="AEW163"/>
      <c r="AEX163"/>
      <c r="AEY163"/>
      <c r="AEZ163"/>
      <c r="AFA163"/>
      <c r="AFB163"/>
      <c r="AFC163"/>
      <c r="AFD163"/>
      <c r="AFE163"/>
      <c r="AFF163"/>
      <c r="AFG163"/>
      <c r="AFH163"/>
      <c r="AFI163"/>
      <c r="AFJ163"/>
      <c r="AFK163"/>
      <c r="AFL163"/>
      <c r="AFM163"/>
      <c r="AFN163"/>
      <c r="AFO163"/>
      <c r="AFP163"/>
      <c r="AFQ163"/>
      <c r="AFR163"/>
      <c r="AFS163"/>
      <c r="AFT163"/>
      <c r="AFU163"/>
      <c r="AFV163"/>
      <c r="AFW163"/>
      <c r="AFX163"/>
      <c r="AFY163"/>
      <c r="AFZ163"/>
      <c r="AGA163"/>
      <c r="AGB163"/>
      <c r="AGC163"/>
      <c r="AGD163"/>
      <c r="AGE163"/>
      <c r="AGF163"/>
      <c r="AGG163"/>
      <c r="AGH163"/>
      <c r="AGI163"/>
      <c r="AGJ163"/>
      <c r="AGK163"/>
      <c r="AGL163"/>
      <c r="AGM163"/>
      <c r="AGN163"/>
      <c r="AGO163"/>
      <c r="AGP163"/>
      <c r="AGQ163"/>
      <c r="AGR163"/>
      <c r="AGS163"/>
      <c r="AGT163"/>
      <c r="AGU163"/>
      <c r="AGV163"/>
      <c r="AGW163"/>
      <c r="AGX163"/>
      <c r="AGY163"/>
      <c r="AGZ163"/>
      <c r="AHA163"/>
      <c r="AHB163"/>
      <c r="AHC163"/>
      <c r="AHD163"/>
      <c r="AHE163"/>
      <c r="AHF163"/>
      <c r="AHG163"/>
      <c r="AHH163"/>
      <c r="AHI163"/>
      <c r="AHJ163"/>
      <c r="AHK163"/>
      <c r="AHL163"/>
      <c r="AHM163"/>
      <c r="AHN163"/>
      <c r="AHO163"/>
      <c r="AHP163"/>
      <c r="AHQ163"/>
      <c r="AHR163"/>
      <c r="AHS163"/>
      <c r="AHT163"/>
      <c r="AHU163"/>
      <c r="AHV163"/>
      <c r="AHW163"/>
      <c r="AHX163"/>
      <c r="AHY163"/>
      <c r="AHZ163"/>
      <c r="AIA163"/>
      <c r="AIB163"/>
      <c r="AIC163"/>
      <c r="AID163"/>
      <c r="AIE163"/>
      <c r="AIF163"/>
      <c r="AIG163"/>
      <c r="AIH163"/>
      <c r="AII163"/>
      <c r="AIJ163"/>
      <c r="AIK163"/>
      <c r="AIL163"/>
      <c r="AIM163"/>
      <c r="AIN163"/>
      <c r="AIO163"/>
      <c r="AIP163"/>
      <c r="AIQ163"/>
      <c r="AIR163"/>
      <c r="AIS163"/>
      <c r="AIT163"/>
      <c r="AIU163"/>
      <c r="AIV163"/>
      <c r="AIW163"/>
      <c r="AIX163"/>
      <c r="AIY163"/>
      <c r="AIZ163"/>
      <c r="AJA163"/>
      <c r="AJB163"/>
      <c r="AJC163"/>
      <c r="AJD163"/>
      <c r="AJE163"/>
      <c r="AJF163"/>
      <c r="AJG163"/>
      <c r="AJH163"/>
      <c r="AJI163"/>
      <c r="AJJ163"/>
      <c r="AJK163"/>
      <c r="AJL163"/>
      <c r="AJM163"/>
      <c r="AJN163"/>
      <c r="AJO163"/>
      <c r="AJP163"/>
      <c r="AJQ163"/>
      <c r="AJR163"/>
      <c r="AJS163"/>
      <c r="AJT163"/>
      <c r="AJU163"/>
      <c r="AJV163"/>
      <c r="AJW163"/>
      <c r="AJX163"/>
      <c r="AJY163"/>
      <c r="AJZ163"/>
      <c r="AKA163"/>
      <c r="AKB163"/>
      <c r="AKC163"/>
      <c r="AKD163"/>
      <c r="AKE163"/>
      <c r="AKF163"/>
      <c r="AKG163"/>
      <c r="AKH163"/>
      <c r="AKI163"/>
      <c r="AKJ163"/>
      <c r="AKK163"/>
      <c r="AKL163"/>
      <c r="AKM163"/>
      <c r="AKN163"/>
      <c r="AKO163"/>
      <c r="AKP163"/>
      <c r="AKQ163"/>
      <c r="AKR163"/>
      <c r="AKS163"/>
      <c r="AKT163"/>
      <c r="AKU163"/>
      <c r="AKV163"/>
      <c r="AKW163"/>
      <c r="AKX163"/>
      <c r="AKY163"/>
      <c r="AKZ163"/>
      <c r="ALA163"/>
      <c r="ALB163"/>
      <c r="ALC163"/>
      <c r="ALD163"/>
      <c r="ALE163"/>
      <c r="ALF163"/>
      <c r="ALG163"/>
      <c r="ALH163"/>
      <c r="ALI163"/>
      <c r="ALJ163"/>
      <c r="ALK163"/>
      <c r="ALL163"/>
      <c r="ALM163"/>
      <c r="ALN163"/>
      <c r="ALO163"/>
      <c r="ALP163"/>
      <c r="ALQ163"/>
      <c r="ALR163"/>
      <c r="ALS163"/>
      <c r="ALT163"/>
      <c r="ALU163"/>
      <c r="ALV163"/>
      <c r="ALW163"/>
      <c r="ALX163"/>
      <c r="ALY163"/>
      <c r="ALZ163"/>
      <c r="AMA163"/>
      <c r="AMB163"/>
    </row>
    <row r="164" spans="1:1016" x14ac:dyDescent="0.2">
      <c r="A164" s="89" t="s">
        <v>107</v>
      </c>
      <c r="B164" s="90" t="s">
        <v>225</v>
      </c>
      <c r="C164" s="86" t="s">
        <v>226</v>
      </c>
      <c r="D164" s="52">
        <f t="shared" si="104"/>
        <v>3.7088000000000001</v>
      </c>
      <c r="E164" s="49">
        <v>0</v>
      </c>
      <c r="F164" s="49">
        <f t="shared" si="93"/>
        <v>3.7088000000000001</v>
      </c>
      <c r="G164" s="49">
        <f t="shared" si="139"/>
        <v>3.7088000000000001</v>
      </c>
      <c r="H164" s="49">
        <f t="shared" si="139"/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76">
        <v>3.7088000000000001</v>
      </c>
      <c r="P164" s="49">
        <v>0</v>
      </c>
      <c r="Q164" s="49">
        <f t="shared" si="96"/>
        <v>3.7088000000000001</v>
      </c>
      <c r="R164" s="49">
        <f t="shared" si="106"/>
        <v>0</v>
      </c>
      <c r="S164" s="49" t="s">
        <v>30</v>
      </c>
      <c r="T164" s="49" t="s">
        <v>30</v>
      </c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  <c r="AKX164"/>
      <c r="AKY164"/>
      <c r="AKZ164"/>
      <c r="ALA164"/>
      <c r="ALB164"/>
      <c r="ALC164"/>
      <c r="ALD164"/>
      <c r="ALE164"/>
      <c r="ALF164"/>
      <c r="ALG164"/>
      <c r="ALH164"/>
      <c r="ALI164"/>
      <c r="ALJ164"/>
      <c r="ALK164"/>
      <c r="ALL164"/>
      <c r="ALM164"/>
      <c r="ALN164"/>
      <c r="ALO164"/>
      <c r="ALP164"/>
      <c r="ALQ164"/>
      <c r="ALR164"/>
      <c r="ALS164"/>
      <c r="ALT164"/>
      <c r="ALU164"/>
      <c r="ALV164"/>
      <c r="ALW164"/>
      <c r="ALX164"/>
      <c r="ALY164"/>
      <c r="ALZ164"/>
      <c r="AMA164"/>
      <c r="AMB164"/>
    </row>
  </sheetData>
  <mergeCells count="25"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R2:T2"/>
    <mergeCell ref="A3:T3"/>
    <mergeCell ref="G4:H4"/>
    <mergeCell ref="J4:K4"/>
    <mergeCell ref="G6:O6"/>
  </mergeCells>
  <phoneticPr fontId="25" type="noConversion"/>
  <pageMargins left="0.39370078740157483" right="0" top="0" bottom="0" header="0" footer="0"/>
  <pageSetup paperSize="9" scale="10" firstPageNumber="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59</cp:revision>
  <cp:lastPrinted>2022-11-08T06:30:30Z</cp:lastPrinted>
  <dcterms:created xsi:type="dcterms:W3CDTF">2019-10-22T03:36:39Z</dcterms:created>
  <dcterms:modified xsi:type="dcterms:W3CDTF">2026-07-30T04:44:32Z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